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harts/chart6.xml" ContentType="application/vnd.openxmlformats-officedocument.drawingml.chart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drawings/drawing9.xml" ContentType="application/vnd.openxmlformats-officedocument.drawingml.chartshapes+xml"/>
  <Override PartName="/xl/charts/chart8.xml" ContentType="application/vnd.openxmlformats-officedocument.drawingml.chart+xml"/>
  <Override PartName="/xl/drawings/drawing10.xml" ContentType="application/vnd.openxmlformats-officedocument.drawingml.chartshapes+xml"/>
  <Override PartName="/xl/charts/chart9.xml" ContentType="application/vnd.openxmlformats-officedocument.drawingml.chart+xml"/>
  <Override PartName="/xl/drawings/drawing11.xml" ContentType="application/vnd.openxmlformats-officedocument.drawingml.chartshapes+xml"/>
  <Override PartName="/xl/charts/chart10.xml" ContentType="application/vnd.openxmlformats-officedocument.drawingml.chart+xml"/>
  <Override PartName="/xl/drawings/drawing12.xml" ContentType="application/vnd.openxmlformats-officedocument.drawingml.chartshapes+xml"/>
  <Override PartName="/xl/charts/chart11.xml" ContentType="application/vnd.openxmlformats-officedocument.drawingml.chart+xml"/>
  <Override PartName="/xl/drawings/drawing13.xml" ContentType="application/vnd.openxmlformats-officedocument.drawingml.chartshapes+xml"/>
  <Override PartName="/xl/charts/chart1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1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Leika\Desktop\Presentations\WP_Liquidity\WP_Solvency_Liq\"/>
    </mc:Choice>
  </mc:AlternateContent>
  <xr:revisionPtr revIDLastSave="0" documentId="8_{7C51E094-9963-467D-996C-501B593CBEFA}" xr6:coauthVersionLast="36" xr6:coauthVersionMax="36" xr10:uidLastSave="{00000000-0000-0000-0000-000000000000}"/>
  <bookViews>
    <workbookView xWindow="0" yWindow="0" windowWidth="19200" windowHeight="6810" tabRatio="891" xr2:uid="{00000000-000D-0000-FFFF-FFFF00000000}"/>
  </bookViews>
  <sheets>
    <sheet name="Intro" sheetId="161" r:id="rId1"/>
    <sheet name="Stress_Parameters" sheetId="130" r:id="rId2"/>
    <sheet name="Charts" sheetId="134" r:id="rId3"/>
    <sheet name="Results_Stressed" sheetId="131" r:id="rId4"/>
    <sheet name="Price_impact" sheetId="144" r:id="rId5"/>
    <sheet name="Capital" sheetId="162" r:id="rId6"/>
    <sheet name="Exposures" sheetId="73" r:id="rId7"/>
    <sheet name="Haircuts_Regressions" sheetId="125" r:id="rId8"/>
    <sheet name="Scenario_VIX_NSW" sheetId="151" r:id="rId9"/>
    <sheet name="Scenario_VIX_SW" sheetId="149" r:id="rId10"/>
    <sheet name="CAR_data_for_charts_Beforeshock" sheetId="147" r:id="rId11"/>
    <sheet name="CAR_data_for_charts_1" sheetId="133" r:id="rId12"/>
    <sheet name="CAR_data_for_charts_2" sheetId="135" r:id="rId13"/>
    <sheet name="CAR_data_for_charts_3" sheetId="136" r:id="rId14"/>
    <sheet name="CAR_data_for_charts_4" sheetId="137" r:id="rId15"/>
    <sheet name="CAR_data_for_charts_5" sheetId="138" r:id="rId16"/>
    <sheet name="CAR_data_for_charts_6" sheetId="139" r:id="rId17"/>
    <sheet name="CAR_data_for_charts_7" sheetId="142" r:id="rId18"/>
    <sheet name="CAR_data_for_charts_8" sheetId="150" r:id="rId19"/>
    <sheet name="CAR_data_for_charts_9" sheetId="152" r:id="rId20"/>
    <sheet name="CAR_data_for_charts_10" sheetId="153" r:id="rId21"/>
    <sheet name="Total_amount_sold" sheetId="129" r:id="rId22"/>
    <sheet name="CAR" sheetId="124" r:id="rId23"/>
  </sheets>
  <externalReferences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\A" localSheetId="20">#REF!</definedName>
    <definedName name="\A" localSheetId="12">#REF!</definedName>
    <definedName name="\A" localSheetId="13">#REF!</definedName>
    <definedName name="\A" localSheetId="14">#REF!</definedName>
    <definedName name="\A" localSheetId="15">#REF!</definedName>
    <definedName name="\A" localSheetId="16">#REF!</definedName>
    <definedName name="\A" localSheetId="17">#REF!</definedName>
    <definedName name="\A" localSheetId="18">#REF!</definedName>
    <definedName name="\A" localSheetId="19">#REF!</definedName>
    <definedName name="\A" localSheetId="8">#REF!</definedName>
    <definedName name="\A">#REF!</definedName>
    <definedName name="\B" localSheetId="20">#REF!</definedName>
    <definedName name="\B" localSheetId="12">#REF!</definedName>
    <definedName name="\B" localSheetId="13">#REF!</definedName>
    <definedName name="\B" localSheetId="14">#REF!</definedName>
    <definedName name="\B" localSheetId="15">#REF!</definedName>
    <definedName name="\B" localSheetId="16">#REF!</definedName>
    <definedName name="\B" localSheetId="17">#REF!</definedName>
    <definedName name="\B" localSheetId="18">#REF!</definedName>
    <definedName name="\B" localSheetId="19">#REF!</definedName>
    <definedName name="\B" localSheetId="8">#REF!</definedName>
    <definedName name="\B">#REF!</definedName>
    <definedName name="\C" localSheetId="20">#REF!</definedName>
    <definedName name="\C" localSheetId="12">#REF!</definedName>
    <definedName name="\C" localSheetId="13">#REF!</definedName>
    <definedName name="\C" localSheetId="14">#REF!</definedName>
    <definedName name="\C" localSheetId="15">#REF!</definedName>
    <definedName name="\C" localSheetId="16">#REF!</definedName>
    <definedName name="\C" localSheetId="17">#REF!</definedName>
    <definedName name="\C" localSheetId="18">#REF!</definedName>
    <definedName name="\C" localSheetId="19">#REF!</definedName>
    <definedName name="\C" localSheetId="8">#REF!</definedName>
    <definedName name="\C">#REF!</definedName>
    <definedName name="\D" localSheetId="20">#REF!</definedName>
    <definedName name="\D" localSheetId="12">#REF!</definedName>
    <definedName name="\D" localSheetId="13">#REF!</definedName>
    <definedName name="\D" localSheetId="14">#REF!</definedName>
    <definedName name="\D" localSheetId="15">#REF!</definedName>
    <definedName name="\D" localSheetId="16">#REF!</definedName>
    <definedName name="\D" localSheetId="17">#REF!</definedName>
    <definedName name="\D" localSheetId="18">#REF!</definedName>
    <definedName name="\D" localSheetId="19">#REF!</definedName>
    <definedName name="\D" localSheetId="8">#REF!</definedName>
    <definedName name="\D">#REF!</definedName>
    <definedName name="\E" localSheetId="20">#REF!</definedName>
    <definedName name="\E" localSheetId="12">#REF!</definedName>
    <definedName name="\E" localSheetId="13">#REF!</definedName>
    <definedName name="\E" localSheetId="14">#REF!</definedName>
    <definedName name="\E" localSheetId="15">#REF!</definedName>
    <definedName name="\E" localSheetId="16">#REF!</definedName>
    <definedName name="\E" localSheetId="17">#REF!</definedName>
    <definedName name="\E" localSheetId="18">#REF!</definedName>
    <definedName name="\E" localSheetId="19">#REF!</definedName>
    <definedName name="\E" localSheetId="8">#REF!</definedName>
    <definedName name="\E">#REF!</definedName>
    <definedName name="\ES" localSheetId="20">#REF!</definedName>
    <definedName name="\ES" localSheetId="12">#REF!</definedName>
    <definedName name="\ES" localSheetId="13">#REF!</definedName>
    <definedName name="\ES" localSheetId="14">#REF!</definedName>
    <definedName name="\ES" localSheetId="15">#REF!</definedName>
    <definedName name="\ES" localSheetId="16">#REF!</definedName>
    <definedName name="\ES" localSheetId="17">#REF!</definedName>
    <definedName name="\ES" localSheetId="18">#REF!</definedName>
    <definedName name="\ES" localSheetId="19">#REF!</definedName>
    <definedName name="\ES" localSheetId="8">#REF!</definedName>
    <definedName name="\ES">#REF!</definedName>
    <definedName name="\F" localSheetId="20">#REF!</definedName>
    <definedName name="\F" localSheetId="12">#REF!</definedName>
    <definedName name="\F" localSheetId="13">#REF!</definedName>
    <definedName name="\F" localSheetId="14">#REF!</definedName>
    <definedName name="\F" localSheetId="15">#REF!</definedName>
    <definedName name="\F" localSheetId="16">#REF!</definedName>
    <definedName name="\F" localSheetId="17">#REF!</definedName>
    <definedName name="\F" localSheetId="18">#REF!</definedName>
    <definedName name="\F" localSheetId="19">#REF!</definedName>
    <definedName name="\F" localSheetId="8">#REF!</definedName>
    <definedName name="\F">#REF!</definedName>
    <definedName name="\G" localSheetId="20">#REF!</definedName>
    <definedName name="\G" localSheetId="12">#REF!</definedName>
    <definedName name="\G" localSheetId="13">#REF!</definedName>
    <definedName name="\G" localSheetId="14">#REF!</definedName>
    <definedName name="\G" localSheetId="15">#REF!</definedName>
    <definedName name="\G" localSheetId="16">#REF!</definedName>
    <definedName name="\G" localSheetId="17">#REF!</definedName>
    <definedName name="\G" localSheetId="18">#REF!</definedName>
    <definedName name="\G" localSheetId="19">#REF!</definedName>
    <definedName name="\G" localSheetId="8">#REF!</definedName>
    <definedName name="\G">#REF!</definedName>
    <definedName name="\H" localSheetId="20">[1]Assumptions!#REF!</definedName>
    <definedName name="\H" localSheetId="12">[1]Assumptions!#REF!</definedName>
    <definedName name="\H" localSheetId="13">[1]Assumptions!#REF!</definedName>
    <definedName name="\H" localSheetId="14">[1]Assumptions!#REF!</definedName>
    <definedName name="\H" localSheetId="15">[1]Assumptions!#REF!</definedName>
    <definedName name="\H" localSheetId="16">[1]Assumptions!#REF!</definedName>
    <definedName name="\H" localSheetId="17">[1]Assumptions!#REF!</definedName>
    <definedName name="\H" localSheetId="18">[1]Assumptions!#REF!</definedName>
    <definedName name="\H" localSheetId="19">[1]Assumptions!#REF!</definedName>
    <definedName name="\H" localSheetId="8">[1]Assumptions!#REF!</definedName>
    <definedName name="\H">[1]Assumptions!#REF!</definedName>
    <definedName name="\I" localSheetId="20">#REF!</definedName>
    <definedName name="\I" localSheetId="12">#REF!</definedName>
    <definedName name="\I" localSheetId="13">#REF!</definedName>
    <definedName name="\I" localSheetId="14">#REF!</definedName>
    <definedName name="\I" localSheetId="15">#REF!</definedName>
    <definedName name="\I" localSheetId="16">#REF!</definedName>
    <definedName name="\I" localSheetId="17">#REF!</definedName>
    <definedName name="\I" localSheetId="18">#REF!</definedName>
    <definedName name="\I" localSheetId="19">#REF!</definedName>
    <definedName name="\I" localSheetId="8">#REF!</definedName>
    <definedName name="\I">#REF!</definedName>
    <definedName name="\M" localSheetId="20">#REF!</definedName>
    <definedName name="\M" localSheetId="12">#REF!</definedName>
    <definedName name="\M" localSheetId="13">#REF!</definedName>
    <definedName name="\M" localSheetId="14">#REF!</definedName>
    <definedName name="\M" localSheetId="15">#REF!</definedName>
    <definedName name="\M" localSheetId="16">#REF!</definedName>
    <definedName name="\M" localSheetId="17">#REF!</definedName>
    <definedName name="\M" localSheetId="18">#REF!</definedName>
    <definedName name="\M" localSheetId="19">#REF!</definedName>
    <definedName name="\M" localSheetId="8">#REF!</definedName>
    <definedName name="\M">#REF!</definedName>
    <definedName name="\N" localSheetId="20">#REF!</definedName>
    <definedName name="\N" localSheetId="12">#REF!</definedName>
    <definedName name="\N" localSheetId="13">#REF!</definedName>
    <definedName name="\N" localSheetId="14">#REF!</definedName>
    <definedName name="\N" localSheetId="15">#REF!</definedName>
    <definedName name="\N" localSheetId="16">#REF!</definedName>
    <definedName name="\N" localSheetId="17">#REF!</definedName>
    <definedName name="\N" localSheetId="18">#REF!</definedName>
    <definedName name="\N" localSheetId="19">#REF!</definedName>
    <definedName name="\N" localSheetId="8">#REF!</definedName>
    <definedName name="\N">#REF!</definedName>
    <definedName name="\P" localSheetId="20">#REF!</definedName>
    <definedName name="\P" localSheetId="12">#REF!</definedName>
    <definedName name="\P" localSheetId="13">#REF!</definedName>
    <definedName name="\P" localSheetId="14">#REF!</definedName>
    <definedName name="\P" localSheetId="15">#REF!</definedName>
    <definedName name="\P" localSheetId="16">#REF!</definedName>
    <definedName name="\P" localSheetId="17">#REF!</definedName>
    <definedName name="\P" localSheetId="18">#REF!</definedName>
    <definedName name="\P" localSheetId="19">#REF!</definedName>
    <definedName name="\P" localSheetId="8">#REF!</definedName>
    <definedName name="\P">#REF!</definedName>
    <definedName name="\Q" localSheetId="20">[1]Assumptions!#REF!</definedName>
    <definedName name="\Q" localSheetId="12">[1]Assumptions!#REF!</definedName>
    <definedName name="\Q" localSheetId="13">[1]Assumptions!#REF!</definedName>
    <definedName name="\Q" localSheetId="14">[1]Assumptions!#REF!</definedName>
    <definedName name="\Q" localSheetId="15">[1]Assumptions!#REF!</definedName>
    <definedName name="\Q" localSheetId="16">[1]Assumptions!#REF!</definedName>
    <definedName name="\Q" localSheetId="17">[1]Assumptions!#REF!</definedName>
    <definedName name="\Q" localSheetId="18">[1]Assumptions!#REF!</definedName>
    <definedName name="\Q" localSheetId="19">[1]Assumptions!#REF!</definedName>
    <definedName name="\Q" localSheetId="8">[1]Assumptions!#REF!</definedName>
    <definedName name="\Q">[1]Assumptions!#REF!</definedName>
    <definedName name="\R" localSheetId="20">#REF!</definedName>
    <definedName name="\R" localSheetId="12">#REF!</definedName>
    <definedName name="\R" localSheetId="13">#REF!</definedName>
    <definedName name="\R" localSheetId="14">#REF!</definedName>
    <definedName name="\R" localSheetId="15">#REF!</definedName>
    <definedName name="\R" localSheetId="16">#REF!</definedName>
    <definedName name="\R" localSheetId="17">#REF!</definedName>
    <definedName name="\R" localSheetId="18">#REF!</definedName>
    <definedName name="\R" localSheetId="19">#REF!</definedName>
    <definedName name="\R" localSheetId="8">#REF!</definedName>
    <definedName name="\R">#REF!</definedName>
    <definedName name="\S" localSheetId="20">[1]Assumptions!#REF!</definedName>
    <definedName name="\S" localSheetId="12">[1]Assumptions!#REF!</definedName>
    <definedName name="\S" localSheetId="13">[1]Assumptions!#REF!</definedName>
    <definedName name="\S" localSheetId="14">[1]Assumptions!#REF!</definedName>
    <definedName name="\S" localSheetId="15">[1]Assumptions!#REF!</definedName>
    <definedName name="\S" localSheetId="16">[1]Assumptions!#REF!</definedName>
    <definedName name="\S" localSheetId="17">[1]Assumptions!#REF!</definedName>
    <definedName name="\S" localSheetId="18">[1]Assumptions!#REF!</definedName>
    <definedName name="\S" localSheetId="19">[1]Assumptions!#REF!</definedName>
    <definedName name="\S" localSheetId="8">[1]Assumptions!#REF!</definedName>
    <definedName name="\S">[1]Assumptions!#REF!</definedName>
    <definedName name="\T" localSheetId="20">#REF!</definedName>
    <definedName name="\T" localSheetId="12">#REF!</definedName>
    <definedName name="\T" localSheetId="13">#REF!</definedName>
    <definedName name="\T" localSheetId="14">#REF!</definedName>
    <definedName name="\T" localSheetId="15">#REF!</definedName>
    <definedName name="\T" localSheetId="16">#REF!</definedName>
    <definedName name="\T" localSheetId="17">#REF!</definedName>
    <definedName name="\T" localSheetId="18">#REF!</definedName>
    <definedName name="\T" localSheetId="19">#REF!</definedName>
    <definedName name="\T" localSheetId="8">#REF!</definedName>
    <definedName name="\T">#REF!</definedName>
    <definedName name="\W" localSheetId="20">[1]Assumptions!#REF!</definedName>
    <definedName name="\W" localSheetId="12">[1]Assumptions!#REF!</definedName>
    <definedName name="\W" localSheetId="13">[1]Assumptions!#REF!</definedName>
    <definedName name="\W" localSheetId="14">[1]Assumptions!#REF!</definedName>
    <definedName name="\W" localSheetId="15">[1]Assumptions!#REF!</definedName>
    <definedName name="\W" localSheetId="16">[1]Assumptions!#REF!</definedName>
    <definedName name="\W" localSheetId="17">[1]Assumptions!#REF!</definedName>
    <definedName name="\W" localSheetId="18">[1]Assumptions!#REF!</definedName>
    <definedName name="\W" localSheetId="19">[1]Assumptions!#REF!</definedName>
    <definedName name="\W" localSheetId="8">[1]Assumptions!#REF!</definedName>
    <definedName name="\W">[1]Assumptions!#REF!</definedName>
    <definedName name="\X" localSheetId="20">[1]Assumptions!#REF!</definedName>
    <definedName name="\X" localSheetId="12">[1]Assumptions!#REF!</definedName>
    <definedName name="\X" localSheetId="13">[1]Assumptions!#REF!</definedName>
    <definedName name="\X" localSheetId="14">[1]Assumptions!#REF!</definedName>
    <definedName name="\X" localSheetId="15">[1]Assumptions!#REF!</definedName>
    <definedName name="\X" localSheetId="16">[1]Assumptions!#REF!</definedName>
    <definedName name="\X" localSheetId="17">[1]Assumptions!#REF!</definedName>
    <definedName name="\X" localSheetId="18">[1]Assumptions!#REF!</definedName>
    <definedName name="\X" localSheetId="19">[1]Assumptions!#REF!</definedName>
    <definedName name="\X" localSheetId="8">[1]Assumptions!#REF!</definedName>
    <definedName name="\X">[1]Assumptions!#REF!</definedName>
    <definedName name="\Y" localSheetId="20">#REF!</definedName>
    <definedName name="\Y" localSheetId="12">#REF!</definedName>
    <definedName name="\Y" localSheetId="13">#REF!</definedName>
    <definedName name="\Y" localSheetId="14">#REF!</definedName>
    <definedName name="\Y" localSheetId="15">#REF!</definedName>
    <definedName name="\Y" localSheetId="16">#REF!</definedName>
    <definedName name="\Y" localSheetId="17">#REF!</definedName>
    <definedName name="\Y" localSheetId="18">#REF!</definedName>
    <definedName name="\Y" localSheetId="19">#REF!</definedName>
    <definedName name="\Y" localSheetId="8">#REF!</definedName>
    <definedName name="\Y">#REF!</definedName>
    <definedName name="___xlc_DefaultDisplayOption___" hidden="1">"caption"</definedName>
    <definedName name="___xlc_DisplayNullValuesAs___" hidden="1">"___xlc_DisplayNullValuesAs_empty___"</definedName>
    <definedName name="___xlc_PromptForInsertOnDrill___" hidden="1">FALSE</definedName>
    <definedName name="___xlc_SuppressNULLSOnDrill___" hidden="1">TRUE</definedName>
    <definedName name="___xlc_SuppressZerosOnDrill___" hidden="1">FALSE</definedName>
    <definedName name="__123Graph_A" hidden="1">'[2]SUMMARY TABLE'!$C$8:$Q$8</definedName>
    <definedName name="__123Graph_AADVANCE" localSheetId="20" hidden="1">#REF!</definedName>
    <definedName name="__123Graph_AADVANCE" localSheetId="12" hidden="1">#REF!</definedName>
    <definedName name="__123Graph_AADVANCE" localSheetId="13" hidden="1">#REF!</definedName>
    <definedName name="__123Graph_AADVANCE" localSheetId="14" hidden="1">#REF!</definedName>
    <definedName name="__123Graph_AADVANCE" localSheetId="15" hidden="1">#REF!</definedName>
    <definedName name="__123Graph_AADVANCE" localSheetId="16" hidden="1">#REF!</definedName>
    <definedName name="__123Graph_AADVANCE" localSheetId="17" hidden="1">#REF!</definedName>
    <definedName name="__123Graph_AADVANCE" localSheetId="18" hidden="1">#REF!</definedName>
    <definedName name="__123Graph_AADVANCE" localSheetId="19" hidden="1">#REF!</definedName>
    <definedName name="__123Graph_AADVANCE" localSheetId="8" hidden="1">#REF!</definedName>
    <definedName name="__123Graph_AADVANCE" hidden="1">#REF!</definedName>
    <definedName name="__123Graph_ACurrent" localSheetId="20" hidden="1">'[1]Summary BOP'!#REF!</definedName>
    <definedName name="__123Graph_ACurrent" localSheetId="12" hidden="1">'[1]Summary BOP'!#REF!</definedName>
    <definedName name="__123Graph_ACurrent" localSheetId="13" hidden="1">'[1]Summary BOP'!#REF!</definedName>
    <definedName name="__123Graph_ACurrent" localSheetId="14" hidden="1">'[1]Summary BOP'!#REF!</definedName>
    <definedName name="__123Graph_ACurrent" localSheetId="15" hidden="1">'[1]Summary BOP'!#REF!</definedName>
    <definedName name="__123Graph_ACurrent" localSheetId="16" hidden="1">'[1]Summary BOP'!#REF!</definedName>
    <definedName name="__123Graph_ACurrent" localSheetId="17" hidden="1">'[1]Summary BOP'!#REF!</definedName>
    <definedName name="__123Graph_ACurrent" localSheetId="18" hidden="1">'[1]Summary BOP'!#REF!</definedName>
    <definedName name="__123Graph_ACurrent" localSheetId="19" hidden="1">'[1]Summary BOP'!#REF!</definedName>
    <definedName name="__123Graph_ACurrent" localSheetId="8" hidden="1">'[1]Summary BOP'!#REF!</definedName>
    <definedName name="__123Graph_ACurrent" hidden="1">'[1]Summary BOP'!#REF!</definedName>
    <definedName name="__123Graph_AGRAPH1" localSheetId="20" hidden="1">[3]M!#REF!</definedName>
    <definedName name="__123Graph_AGRAPH1" localSheetId="12" hidden="1">[3]M!#REF!</definedName>
    <definedName name="__123Graph_AGRAPH1" localSheetId="13" hidden="1">[3]M!#REF!</definedName>
    <definedName name="__123Graph_AGRAPH1" localSheetId="14" hidden="1">[3]M!#REF!</definedName>
    <definedName name="__123Graph_AGRAPH1" localSheetId="15" hidden="1">[3]M!#REF!</definedName>
    <definedName name="__123Graph_AGRAPH1" localSheetId="16" hidden="1">[3]M!#REF!</definedName>
    <definedName name="__123Graph_AGRAPH1" localSheetId="17" hidden="1">[3]M!#REF!</definedName>
    <definedName name="__123Graph_AGRAPH1" localSheetId="18" hidden="1">[3]M!#REF!</definedName>
    <definedName name="__123Graph_AGRAPH1" localSheetId="19" hidden="1">[3]M!#REF!</definedName>
    <definedName name="__123Graph_AGRAPH1" localSheetId="8" hidden="1">[3]M!#REF!</definedName>
    <definedName name="__123Graph_AGRAPH1" hidden="1">[3]M!#REF!</definedName>
    <definedName name="__123Graph_AGRAPH2" localSheetId="20" hidden="1">[3]M!#REF!</definedName>
    <definedName name="__123Graph_AGRAPH2" localSheetId="12" hidden="1">[3]M!#REF!</definedName>
    <definedName name="__123Graph_AGRAPH2" localSheetId="13" hidden="1">[3]M!#REF!</definedName>
    <definedName name="__123Graph_AGRAPH2" localSheetId="14" hidden="1">[3]M!#REF!</definedName>
    <definedName name="__123Graph_AGRAPH2" localSheetId="15" hidden="1">[3]M!#REF!</definedName>
    <definedName name="__123Graph_AGRAPH2" localSheetId="16" hidden="1">[3]M!#REF!</definedName>
    <definedName name="__123Graph_AGRAPH2" localSheetId="17" hidden="1">[3]M!#REF!</definedName>
    <definedName name="__123Graph_AGRAPH2" localSheetId="18" hidden="1">[3]M!#REF!</definedName>
    <definedName name="__123Graph_AGRAPH2" localSheetId="19" hidden="1">[3]M!#REF!</definedName>
    <definedName name="__123Graph_AGRAPH2" localSheetId="8" hidden="1">[3]M!#REF!</definedName>
    <definedName name="__123Graph_AGRAPH2" hidden="1">[3]M!#REF!</definedName>
    <definedName name="__123Graph_AGRAPH3" localSheetId="20" hidden="1">[3]M!#REF!</definedName>
    <definedName name="__123Graph_AGRAPH3" localSheetId="12" hidden="1">[3]M!#REF!</definedName>
    <definedName name="__123Graph_AGRAPH3" localSheetId="13" hidden="1">[3]M!#REF!</definedName>
    <definedName name="__123Graph_AGRAPH3" localSheetId="14" hidden="1">[3]M!#REF!</definedName>
    <definedName name="__123Graph_AGRAPH3" localSheetId="15" hidden="1">[3]M!#REF!</definedName>
    <definedName name="__123Graph_AGRAPH3" localSheetId="16" hidden="1">[3]M!#REF!</definedName>
    <definedName name="__123Graph_AGRAPH3" localSheetId="17" hidden="1">[3]M!#REF!</definedName>
    <definedName name="__123Graph_AGRAPH3" localSheetId="18" hidden="1">[3]M!#REF!</definedName>
    <definedName name="__123Graph_AGRAPH3" localSheetId="19" hidden="1">[3]M!#REF!</definedName>
    <definedName name="__123Graph_AGRAPH3" localSheetId="8" hidden="1">[3]M!#REF!</definedName>
    <definedName name="__123Graph_AGRAPH3" hidden="1">[3]M!#REF!</definedName>
    <definedName name="__123Graph_AIBRD_LEND" hidden="1">[4]WB!$Q$13:$AK$13</definedName>
    <definedName name="__123Graph_AMINFEX" localSheetId="20" hidden="1">'[5]8'!#REF!</definedName>
    <definedName name="__123Graph_AMINFEX" localSheetId="12" hidden="1">'[5]8'!#REF!</definedName>
    <definedName name="__123Graph_AMINFEX" localSheetId="13" hidden="1">'[5]8'!#REF!</definedName>
    <definedName name="__123Graph_AMINFEX" localSheetId="14" hidden="1">'[5]8'!#REF!</definedName>
    <definedName name="__123Graph_AMINFEX" localSheetId="15" hidden="1">'[5]8'!#REF!</definedName>
    <definedName name="__123Graph_AMINFEX" localSheetId="16" hidden="1">'[5]8'!#REF!</definedName>
    <definedName name="__123Graph_AMINFEX" localSheetId="17" hidden="1">'[5]8'!#REF!</definedName>
    <definedName name="__123Graph_AMINFEX" localSheetId="18" hidden="1">'[5]8'!#REF!</definedName>
    <definedName name="__123Graph_AMINFEX" localSheetId="19" hidden="1">'[5]8'!#REF!</definedName>
    <definedName name="__123Graph_AMINFEX" localSheetId="8" hidden="1">'[5]8'!#REF!</definedName>
    <definedName name="__123Graph_AMINFEX" hidden="1">'[5]8'!#REF!</definedName>
    <definedName name="__123Graph_APIPELINE" hidden="1">[4]BoP!$U$359:$AQ$359</definedName>
    <definedName name="__123Graph_ARATE" localSheetId="20" hidden="1">'[5]8'!#REF!</definedName>
    <definedName name="__123Graph_ARATE" localSheetId="12" hidden="1">'[5]8'!#REF!</definedName>
    <definedName name="__123Graph_ARATE" localSheetId="13" hidden="1">'[5]8'!#REF!</definedName>
    <definedName name="__123Graph_ARATE" localSheetId="14" hidden="1">'[5]8'!#REF!</definedName>
    <definedName name="__123Graph_ARATE" localSheetId="15" hidden="1">'[5]8'!#REF!</definedName>
    <definedName name="__123Graph_ARATE" localSheetId="16" hidden="1">'[5]8'!#REF!</definedName>
    <definedName name="__123Graph_ARATE" localSheetId="17" hidden="1">'[5]8'!#REF!</definedName>
    <definedName name="__123Graph_ARATE" localSheetId="18" hidden="1">'[5]8'!#REF!</definedName>
    <definedName name="__123Graph_ARATE" localSheetId="19" hidden="1">'[5]8'!#REF!</definedName>
    <definedName name="__123Graph_ARATE" localSheetId="8" hidden="1">'[5]8'!#REF!</definedName>
    <definedName name="__123Graph_ARATE" hidden="1">'[5]8'!#REF!</definedName>
    <definedName name="__123Graph_AREER" localSheetId="20" hidden="1">[4]ER!#REF!</definedName>
    <definedName name="__123Graph_AREER" localSheetId="12" hidden="1">[4]ER!#REF!</definedName>
    <definedName name="__123Graph_AREER" localSheetId="13" hidden="1">[4]ER!#REF!</definedName>
    <definedName name="__123Graph_AREER" localSheetId="14" hidden="1">[4]ER!#REF!</definedName>
    <definedName name="__123Graph_AREER" localSheetId="15" hidden="1">[4]ER!#REF!</definedName>
    <definedName name="__123Graph_AREER" localSheetId="16" hidden="1">[4]ER!#REF!</definedName>
    <definedName name="__123Graph_AREER" localSheetId="17" hidden="1">[4]ER!#REF!</definedName>
    <definedName name="__123Graph_AREER" localSheetId="18" hidden="1">[4]ER!#REF!</definedName>
    <definedName name="__123Graph_AREER" localSheetId="19" hidden="1">[4]ER!#REF!</definedName>
    <definedName name="__123Graph_AREER" localSheetId="8" hidden="1">[4]ER!#REF!</definedName>
    <definedName name="__123Graph_AREER" hidden="1">[4]ER!#REF!</definedName>
    <definedName name="__123Graph_B" localSheetId="20" hidden="1">'[6]Quarterly Program'!#REF!</definedName>
    <definedName name="__123Graph_B" localSheetId="12" hidden="1">'[6]Quarterly Program'!#REF!</definedName>
    <definedName name="__123Graph_B" localSheetId="13" hidden="1">'[6]Quarterly Program'!#REF!</definedName>
    <definedName name="__123Graph_B" localSheetId="14" hidden="1">'[6]Quarterly Program'!#REF!</definedName>
    <definedName name="__123Graph_B" localSheetId="15" hidden="1">'[6]Quarterly Program'!#REF!</definedName>
    <definedName name="__123Graph_B" localSheetId="16" hidden="1">'[6]Quarterly Program'!#REF!</definedName>
    <definedName name="__123Graph_B" localSheetId="17" hidden="1">'[6]Quarterly Program'!#REF!</definedName>
    <definedName name="__123Graph_B" localSheetId="18" hidden="1">'[6]Quarterly Program'!#REF!</definedName>
    <definedName name="__123Graph_B" localSheetId="19" hidden="1">'[6]Quarterly Program'!#REF!</definedName>
    <definedName name="__123Graph_B" localSheetId="8" hidden="1">'[6]Quarterly Program'!#REF!</definedName>
    <definedName name="__123Graph_B" hidden="1">'[6]Quarterly Program'!#REF!</definedName>
    <definedName name="__123Graph_BCurrent" localSheetId="20" hidden="1">'[1]Summary BOP'!#REF!</definedName>
    <definedName name="__123Graph_BCurrent" localSheetId="12" hidden="1">'[1]Summary BOP'!#REF!</definedName>
    <definedName name="__123Graph_BCurrent" localSheetId="13" hidden="1">'[1]Summary BOP'!#REF!</definedName>
    <definedName name="__123Graph_BCurrent" localSheetId="14" hidden="1">'[1]Summary BOP'!#REF!</definedName>
    <definedName name="__123Graph_BCurrent" localSheetId="15" hidden="1">'[1]Summary BOP'!#REF!</definedName>
    <definedName name="__123Graph_BCurrent" localSheetId="16" hidden="1">'[1]Summary BOP'!#REF!</definedName>
    <definedName name="__123Graph_BCurrent" localSheetId="17" hidden="1">'[1]Summary BOP'!#REF!</definedName>
    <definedName name="__123Graph_BCurrent" localSheetId="18" hidden="1">'[1]Summary BOP'!#REF!</definedName>
    <definedName name="__123Graph_BCurrent" localSheetId="19" hidden="1">'[1]Summary BOP'!#REF!</definedName>
    <definedName name="__123Graph_BCurrent" localSheetId="8" hidden="1">'[1]Summary BOP'!#REF!</definedName>
    <definedName name="__123Graph_BCurrent" hidden="1">'[1]Summary BOP'!#REF!</definedName>
    <definedName name="__123Graph_BGDP" localSheetId="20" hidden="1">'[6]Quarterly Program'!#REF!</definedName>
    <definedName name="__123Graph_BGDP" localSheetId="12" hidden="1">'[6]Quarterly Program'!#REF!</definedName>
    <definedName name="__123Graph_BGDP" localSheetId="13" hidden="1">'[6]Quarterly Program'!#REF!</definedName>
    <definedName name="__123Graph_BGDP" localSheetId="14" hidden="1">'[6]Quarterly Program'!#REF!</definedName>
    <definedName name="__123Graph_BGDP" localSheetId="15" hidden="1">'[6]Quarterly Program'!#REF!</definedName>
    <definedName name="__123Graph_BGDP" localSheetId="16" hidden="1">'[6]Quarterly Program'!#REF!</definedName>
    <definedName name="__123Graph_BGDP" localSheetId="17" hidden="1">'[6]Quarterly Program'!#REF!</definedName>
    <definedName name="__123Graph_BGDP" localSheetId="18" hidden="1">'[6]Quarterly Program'!#REF!</definedName>
    <definedName name="__123Graph_BGDP" localSheetId="19" hidden="1">'[6]Quarterly Program'!#REF!</definedName>
    <definedName name="__123Graph_BGDP" localSheetId="8" hidden="1">'[6]Quarterly Program'!#REF!</definedName>
    <definedName name="__123Graph_BGDP" hidden="1">'[6]Quarterly Program'!#REF!</definedName>
    <definedName name="__123Graph_BIBRD_LEND" hidden="1">[4]WB!$Q$61:$AK$61</definedName>
    <definedName name="__123Graph_BMONEY" localSheetId="20" hidden="1">'[6]Quarterly Program'!#REF!</definedName>
    <definedName name="__123Graph_BMONEY" localSheetId="12" hidden="1">'[6]Quarterly Program'!#REF!</definedName>
    <definedName name="__123Graph_BMONEY" localSheetId="13" hidden="1">'[6]Quarterly Program'!#REF!</definedName>
    <definedName name="__123Graph_BMONEY" localSheetId="14" hidden="1">'[6]Quarterly Program'!#REF!</definedName>
    <definedName name="__123Graph_BMONEY" localSheetId="15" hidden="1">'[6]Quarterly Program'!#REF!</definedName>
    <definedName name="__123Graph_BMONEY" localSheetId="16" hidden="1">'[6]Quarterly Program'!#REF!</definedName>
    <definedName name="__123Graph_BMONEY" localSheetId="17" hidden="1">'[6]Quarterly Program'!#REF!</definedName>
    <definedName name="__123Graph_BMONEY" localSheetId="18" hidden="1">'[6]Quarterly Program'!#REF!</definedName>
    <definedName name="__123Graph_BMONEY" localSheetId="19" hidden="1">'[6]Quarterly Program'!#REF!</definedName>
    <definedName name="__123Graph_BMONEY" localSheetId="8" hidden="1">'[6]Quarterly Program'!#REF!</definedName>
    <definedName name="__123Graph_BMONEY" hidden="1">'[6]Quarterly Program'!#REF!</definedName>
    <definedName name="__123Graph_BPIPELINE" hidden="1">[4]BoP!$U$358:$AQ$358</definedName>
    <definedName name="__123Graph_BREER" localSheetId="20" hidden="1">[4]ER!#REF!</definedName>
    <definedName name="__123Graph_BREER" localSheetId="12" hidden="1">[4]ER!#REF!</definedName>
    <definedName name="__123Graph_BREER" localSheetId="13" hidden="1">[4]ER!#REF!</definedName>
    <definedName name="__123Graph_BREER" localSheetId="14" hidden="1">[4]ER!#REF!</definedName>
    <definedName name="__123Graph_BREER" localSheetId="15" hidden="1">[4]ER!#REF!</definedName>
    <definedName name="__123Graph_BREER" localSheetId="16" hidden="1">[4]ER!#REF!</definedName>
    <definedName name="__123Graph_BREER" localSheetId="17" hidden="1">[4]ER!#REF!</definedName>
    <definedName name="__123Graph_BREER" localSheetId="18" hidden="1">[4]ER!#REF!</definedName>
    <definedName name="__123Graph_BREER" localSheetId="19" hidden="1">[4]ER!#REF!</definedName>
    <definedName name="__123Graph_BREER" localSheetId="8" hidden="1">[4]ER!#REF!</definedName>
    <definedName name="__123Graph_BREER" hidden="1">[4]ER!#REF!</definedName>
    <definedName name="__123Graph_C" hidden="1">'[2]SUMMARY TABLE'!$C$25:$S$25</definedName>
    <definedName name="__123Graph_CCurrent" localSheetId="20" hidden="1">'[1]Summary BOP'!#REF!</definedName>
    <definedName name="__123Graph_CCurrent" localSheetId="12" hidden="1">'[1]Summary BOP'!#REF!</definedName>
    <definedName name="__123Graph_CCurrent" localSheetId="13" hidden="1">'[1]Summary BOP'!#REF!</definedName>
    <definedName name="__123Graph_CCurrent" localSheetId="14" hidden="1">'[1]Summary BOP'!#REF!</definedName>
    <definedName name="__123Graph_CCurrent" localSheetId="15" hidden="1">'[1]Summary BOP'!#REF!</definedName>
    <definedName name="__123Graph_CCurrent" localSheetId="16" hidden="1">'[1]Summary BOP'!#REF!</definedName>
    <definedName name="__123Graph_CCurrent" localSheetId="17" hidden="1">'[1]Summary BOP'!#REF!</definedName>
    <definedName name="__123Graph_CCurrent" localSheetId="18" hidden="1">'[1]Summary BOP'!#REF!</definedName>
    <definedName name="__123Graph_CCurrent" localSheetId="19" hidden="1">'[1]Summary BOP'!#REF!</definedName>
    <definedName name="__123Graph_CCurrent" localSheetId="8" hidden="1">'[1]Summary BOP'!#REF!</definedName>
    <definedName name="__123Graph_CCurrent" hidden="1">'[1]Summary BOP'!#REF!</definedName>
    <definedName name="__123Graph_CREER" localSheetId="20" hidden="1">[4]ER!#REF!</definedName>
    <definedName name="__123Graph_CREER" localSheetId="12" hidden="1">[4]ER!#REF!</definedName>
    <definedName name="__123Graph_CREER" localSheetId="13" hidden="1">[4]ER!#REF!</definedName>
    <definedName name="__123Graph_CREER" localSheetId="14" hidden="1">[4]ER!#REF!</definedName>
    <definedName name="__123Graph_CREER" localSheetId="15" hidden="1">[4]ER!#REF!</definedName>
    <definedName name="__123Graph_CREER" localSheetId="16" hidden="1">[4]ER!#REF!</definedName>
    <definedName name="__123Graph_CREER" localSheetId="17" hidden="1">[4]ER!#REF!</definedName>
    <definedName name="__123Graph_CREER" localSheetId="18" hidden="1">[4]ER!#REF!</definedName>
    <definedName name="__123Graph_CREER" localSheetId="19" hidden="1">[4]ER!#REF!</definedName>
    <definedName name="__123Graph_CREER" localSheetId="8" hidden="1">[4]ER!#REF!</definedName>
    <definedName name="__123Graph_CREER" hidden="1">[4]ER!#REF!</definedName>
    <definedName name="__123Graph_D" localSheetId="20" hidden="1">[7]SEI!#REF!</definedName>
    <definedName name="__123Graph_D" localSheetId="12" hidden="1">[7]SEI!#REF!</definedName>
    <definedName name="__123Graph_D" localSheetId="13" hidden="1">[7]SEI!#REF!</definedName>
    <definedName name="__123Graph_D" localSheetId="14" hidden="1">[7]SEI!#REF!</definedName>
    <definedName name="__123Graph_D" localSheetId="15" hidden="1">[7]SEI!#REF!</definedName>
    <definedName name="__123Graph_D" localSheetId="16" hidden="1">[7]SEI!#REF!</definedName>
    <definedName name="__123Graph_D" localSheetId="17" hidden="1">[7]SEI!#REF!</definedName>
    <definedName name="__123Graph_D" localSheetId="18" hidden="1">[7]SEI!#REF!</definedName>
    <definedName name="__123Graph_D" localSheetId="19" hidden="1">[7]SEI!#REF!</definedName>
    <definedName name="__123Graph_D" localSheetId="8" hidden="1">[7]SEI!#REF!</definedName>
    <definedName name="__123Graph_D" hidden="1">[7]SEI!#REF!</definedName>
    <definedName name="__123Graph_DCurrent" localSheetId="20" hidden="1">'[1]Summary BOP'!#REF!</definedName>
    <definedName name="__123Graph_DCurrent" localSheetId="12" hidden="1">'[1]Summary BOP'!#REF!</definedName>
    <definedName name="__123Graph_DCurrent" localSheetId="13" hidden="1">'[1]Summary BOP'!#REF!</definedName>
    <definedName name="__123Graph_DCurrent" localSheetId="14" hidden="1">'[1]Summary BOP'!#REF!</definedName>
    <definedName name="__123Graph_DCurrent" localSheetId="15" hidden="1">'[1]Summary BOP'!#REF!</definedName>
    <definedName name="__123Graph_DCurrent" localSheetId="16" hidden="1">'[1]Summary BOP'!#REF!</definedName>
    <definedName name="__123Graph_DCurrent" localSheetId="17" hidden="1">'[1]Summary BOP'!#REF!</definedName>
    <definedName name="__123Graph_DCurrent" localSheetId="18" hidden="1">'[1]Summary BOP'!#REF!</definedName>
    <definedName name="__123Graph_DCurrent" localSheetId="19" hidden="1">'[1]Summary BOP'!#REF!</definedName>
    <definedName name="__123Graph_DCurrent" localSheetId="8" hidden="1">'[1]Summary BOP'!#REF!</definedName>
    <definedName name="__123Graph_DCurrent" hidden="1">'[1]Summary BOP'!#REF!</definedName>
    <definedName name="__123Graph_E" localSheetId="20" hidden="1">[7]SEI!#REF!</definedName>
    <definedName name="__123Graph_E" localSheetId="12" hidden="1">[7]SEI!#REF!</definedName>
    <definedName name="__123Graph_E" localSheetId="13" hidden="1">[7]SEI!#REF!</definedName>
    <definedName name="__123Graph_E" localSheetId="14" hidden="1">[7]SEI!#REF!</definedName>
    <definedName name="__123Graph_E" localSheetId="15" hidden="1">[7]SEI!#REF!</definedName>
    <definedName name="__123Graph_E" localSheetId="16" hidden="1">[7]SEI!#REF!</definedName>
    <definedName name="__123Graph_E" localSheetId="17" hidden="1">[7]SEI!#REF!</definedName>
    <definedName name="__123Graph_E" localSheetId="18" hidden="1">[7]SEI!#REF!</definedName>
    <definedName name="__123Graph_E" localSheetId="19" hidden="1">[7]SEI!#REF!</definedName>
    <definedName name="__123Graph_E" localSheetId="8" hidden="1">[7]SEI!#REF!</definedName>
    <definedName name="__123Graph_E" hidden="1">[7]SEI!#REF!</definedName>
    <definedName name="__123Graph_ECurrent" localSheetId="20" hidden="1">#REF!</definedName>
    <definedName name="__123Graph_ECurrent" localSheetId="12" hidden="1">#REF!</definedName>
    <definedName name="__123Graph_ECurrent" localSheetId="13" hidden="1">#REF!</definedName>
    <definedName name="__123Graph_ECurrent" localSheetId="14" hidden="1">#REF!</definedName>
    <definedName name="__123Graph_ECurrent" localSheetId="15" hidden="1">#REF!</definedName>
    <definedName name="__123Graph_ECurrent" localSheetId="16" hidden="1">#REF!</definedName>
    <definedName name="__123Graph_ECurrent" localSheetId="17" hidden="1">#REF!</definedName>
    <definedName name="__123Graph_ECurrent" localSheetId="18" hidden="1">#REF!</definedName>
    <definedName name="__123Graph_ECurrent" localSheetId="19" hidden="1">#REF!</definedName>
    <definedName name="__123Graph_ECurrent" localSheetId="8" hidden="1">#REF!</definedName>
    <definedName name="__123Graph_ECurrent" hidden="1">#REF!</definedName>
    <definedName name="__123Graph_F" localSheetId="20" hidden="1">[7]SEI!#REF!</definedName>
    <definedName name="__123Graph_F" localSheetId="12" hidden="1">[7]SEI!#REF!</definedName>
    <definedName name="__123Graph_F" localSheetId="13" hidden="1">[7]SEI!#REF!</definedName>
    <definedName name="__123Graph_F" localSheetId="14" hidden="1">[7]SEI!#REF!</definedName>
    <definedName name="__123Graph_F" localSheetId="15" hidden="1">[7]SEI!#REF!</definedName>
    <definedName name="__123Graph_F" localSheetId="16" hidden="1">[7]SEI!#REF!</definedName>
    <definedName name="__123Graph_F" localSheetId="17" hidden="1">[7]SEI!#REF!</definedName>
    <definedName name="__123Graph_F" localSheetId="18" hidden="1">[7]SEI!#REF!</definedName>
    <definedName name="__123Graph_F" localSheetId="19" hidden="1">[7]SEI!#REF!</definedName>
    <definedName name="__123Graph_F" localSheetId="8" hidden="1">[7]SEI!#REF!</definedName>
    <definedName name="__123Graph_F" hidden="1">[7]SEI!#REF!</definedName>
    <definedName name="__123Graph_FCurrent" localSheetId="20" hidden="1">#REF!</definedName>
    <definedName name="__123Graph_FCurrent" localSheetId="12" hidden="1">#REF!</definedName>
    <definedName name="__123Graph_FCurrent" localSheetId="13" hidden="1">#REF!</definedName>
    <definedName name="__123Graph_FCurrent" localSheetId="14" hidden="1">#REF!</definedName>
    <definedName name="__123Graph_FCurrent" localSheetId="15" hidden="1">#REF!</definedName>
    <definedName name="__123Graph_FCurrent" localSheetId="16" hidden="1">#REF!</definedName>
    <definedName name="__123Graph_FCurrent" localSheetId="17" hidden="1">#REF!</definedName>
    <definedName name="__123Graph_FCurrent" localSheetId="18" hidden="1">#REF!</definedName>
    <definedName name="__123Graph_FCurrent" localSheetId="19" hidden="1">#REF!</definedName>
    <definedName name="__123Graph_FCurrent" localSheetId="8" hidden="1">#REF!</definedName>
    <definedName name="__123Graph_FCurrent" hidden="1">#REF!</definedName>
    <definedName name="__123Graph_X" localSheetId="20" hidden="1">#REF!</definedName>
    <definedName name="__123Graph_X" localSheetId="12" hidden="1">#REF!</definedName>
    <definedName name="__123Graph_X" localSheetId="13" hidden="1">#REF!</definedName>
    <definedName name="__123Graph_X" localSheetId="14" hidden="1">#REF!</definedName>
    <definedName name="__123Graph_X" localSheetId="15" hidden="1">#REF!</definedName>
    <definedName name="__123Graph_X" localSheetId="16" hidden="1">#REF!</definedName>
    <definedName name="__123Graph_X" localSheetId="17" hidden="1">#REF!</definedName>
    <definedName name="__123Graph_X" localSheetId="18" hidden="1">#REF!</definedName>
    <definedName name="__123Graph_X" localSheetId="19" hidden="1">#REF!</definedName>
    <definedName name="__123Graph_X" localSheetId="8" hidden="1">#REF!</definedName>
    <definedName name="__123Graph_X" hidden="1">#REF!</definedName>
    <definedName name="__123Graph_XChart1" localSheetId="20" hidden="1">'[1]Summary BOP'!#REF!</definedName>
    <definedName name="__123Graph_XChart1" localSheetId="12" hidden="1">'[1]Summary BOP'!#REF!</definedName>
    <definedName name="__123Graph_XChart1" localSheetId="13" hidden="1">'[1]Summary BOP'!#REF!</definedName>
    <definedName name="__123Graph_XChart1" localSheetId="14" hidden="1">'[1]Summary BOP'!#REF!</definedName>
    <definedName name="__123Graph_XChart1" localSheetId="15" hidden="1">'[1]Summary BOP'!#REF!</definedName>
    <definedName name="__123Graph_XChart1" localSheetId="16" hidden="1">'[1]Summary BOP'!#REF!</definedName>
    <definedName name="__123Graph_XChart1" localSheetId="17" hidden="1">'[1]Summary BOP'!#REF!</definedName>
    <definedName name="__123Graph_XChart1" localSheetId="18" hidden="1">'[1]Summary BOP'!#REF!</definedName>
    <definedName name="__123Graph_XChart1" localSheetId="19" hidden="1">'[1]Summary BOP'!#REF!</definedName>
    <definedName name="__123Graph_XChart1" localSheetId="8" hidden="1">'[1]Summary BOP'!#REF!</definedName>
    <definedName name="__123Graph_XChart1" hidden="1">'[1]Summary BOP'!#REF!</definedName>
    <definedName name="__123Graph_XCURRENCY" localSheetId="20" hidden="1">'[5]8'!#REF!</definedName>
    <definedName name="__123Graph_XCURRENCY" localSheetId="12" hidden="1">'[5]8'!#REF!</definedName>
    <definedName name="__123Graph_XCURRENCY" localSheetId="13" hidden="1">'[5]8'!#REF!</definedName>
    <definedName name="__123Graph_XCURRENCY" localSheetId="14" hidden="1">'[5]8'!#REF!</definedName>
    <definedName name="__123Graph_XCURRENCY" localSheetId="15" hidden="1">'[5]8'!#REF!</definedName>
    <definedName name="__123Graph_XCURRENCY" localSheetId="16" hidden="1">'[5]8'!#REF!</definedName>
    <definedName name="__123Graph_XCURRENCY" localSheetId="17" hidden="1">'[5]8'!#REF!</definedName>
    <definedName name="__123Graph_XCURRENCY" localSheetId="18" hidden="1">'[5]8'!#REF!</definedName>
    <definedName name="__123Graph_XCURRENCY" localSheetId="19" hidden="1">'[5]8'!#REF!</definedName>
    <definedName name="__123Graph_XCURRENCY" localSheetId="8" hidden="1">'[5]8'!#REF!</definedName>
    <definedName name="__123Graph_XCURRENCY" hidden="1">'[5]8'!#REF!</definedName>
    <definedName name="__123Graph_XIBRD_LEND" hidden="1">[4]WB!$Q$9:$AK$9</definedName>
    <definedName name="_1__123Graph_ACPI_ER_LOG" localSheetId="20" hidden="1">[4]ER!#REF!</definedName>
    <definedName name="_1__123Graph_ACPI_ER_LOG" localSheetId="12" hidden="1">[4]ER!#REF!</definedName>
    <definedName name="_1__123Graph_ACPI_ER_LOG" localSheetId="13" hidden="1">[4]ER!#REF!</definedName>
    <definedName name="_1__123Graph_ACPI_ER_LOG" localSheetId="14" hidden="1">[4]ER!#REF!</definedName>
    <definedName name="_1__123Graph_ACPI_ER_LOG" localSheetId="15" hidden="1">[4]ER!#REF!</definedName>
    <definedName name="_1__123Graph_ACPI_ER_LOG" localSheetId="16" hidden="1">[4]ER!#REF!</definedName>
    <definedName name="_1__123Graph_ACPI_ER_LOG" localSheetId="17" hidden="1">[4]ER!#REF!</definedName>
    <definedName name="_1__123Graph_ACPI_ER_LOG" localSheetId="18" hidden="1">[4]ER!#REF!</definedName>
    <definedName name="_1__123Graph_ACPI_ER_LOG" localSheetId="19" hidden="1">[4]ER!#REF!</definedName>
    <definedName name="_1__123Graph_ACPI_ER_LOG" localSheetId="8" hidden="1">[4]ER!#REF!</definedName>
    <definedName name="_1__123Graph_ACPI_ER_LOG" hidden="1">[4]ER!#REF!</definedName>
    <definedName name="_2__123Graph_AIBA_IBRD" hidden="1">[4]WB!$Q$62:$AK$62</definedName>
    <definedName name="_3__123Graph_AWB_ADJ_PRJ" hidden="1">[4]WB!$Q$255:$AK$255</definedName>
    <definedName name="_4__123Graph_BCPI_ER_LOG" localSheetId="20" hidden="1">[4]ER!#REF!</definedName>
    <definedName name="_4__123Graph_BCPI_ER_LOG" localSheetId="12" hidden="1">[4]ER!#REF!</definedName>
    <definedName name="_4__123Graph_BCPI_ER_LOG" localSheetId="13" hidden="1">[4]ER!#REF!</definedName>
    <definedName name="_4__123Graph_BCPI_ER_LOG" localSheetId="14" hidden="1">[4]ER!#REF!</definedName>
    <definedName name="_4__123Graph_BCPI_ER_LOG" localSheetId="15" hidden="1">[4]ER!#REF!</definedName>
    <definedName name="_4__123Graph_BCPI_ER_LOG" localSheetId="16" hidden="1">[4]ER!#REF!</definedName>
    <definedName name="_4__123Graph_BCPI_ER_LOG" localSheetId="17" hidden="1">[4]ER!#REF!</definedName>
    <definedName name="_4__123Graph_BCPI_ER_LOG" localSheetId="18" hidden="1">[4]ER!#REF!</definedName>
    <definedName name="_4__123Graph_BCPI_ER_LOG" localSheetId="19" hidden="1">[4]ER!#REF!</definedName>
    <definedName name="_4__123Graph_BCPI_ER_LOG" localSheetId="8" hidden="1">[4]ER!#REF!</definedName>
    <definedName name="_4__123Graph_BCPI_ER_LOG" hidden="1">[4]ER!#REF!</definedName>
    <definedName name="_5__123Graph_BIBA_IBRD" localSheetId="20" hidden="1">[4]WB!#REF!</definedName>
    <definedName name="_5__123Graph_BIBA_IBRD" localSheetId="12" hidden="1">[4]WB!#REF!</definedName>
    <definedName name="_5__123Graph_BIBA_IBRD" localSheetId="13" hidden="1">[4]WB!#REF!</definedName>
    <definedName name="_5__123Graph_BIBA_IBRD" localSheetId="14" hidden="1">[4]WB!#REF!</definedName>
    <definedName name="_5__123Graph_BIBA_IBRD" localSheetId="15" hidden="1">[4]WB!#REF!</definedName>
    <definedName name="_5__123Graph_BIBA_IBRD" localSheetId="16" hidden="1">[4]WB!#REF!</definedName>
    <definedName name="_5__123Graph_BIBA_IBRD" localSheetId="17" hidden="1">[4]WB!#REF!</definedName>
    <definedName name="_5__123Graph_BIBA_IBRD" localSheetId="18" hidden="1">[4]WB!#REF!</definedName>
    <definedName name="_5__123Graph_BIBA_IBRD" localSheetId="19" hidden="1">[4]WB!#REF!</definedName>
    <definedName name="_5__123Graph_BIBA_IBRD" localSheetId="8" hidden="1">[4]WB!#REF!</definedName>
    <definedName name="_5__123Graph_BIBA_IBRD" hidden="1">[4]WB!#REF!</definedName>
    <definedName name="_6__123Graph_BWB_ADJ_PRJ" hidden="1">[4]WB!$Q$257:$AK$257</definedName>
    <definedName name="_7__123Graph_XREALEX_WAGE" localSheetId="20" hidden="1">[8]PRIVATE!#REF!</definedName>
    <definedName name="_7__123Graph_XREALEX_WAGE" localSheetId="12" hidden="1">[8]PRIVATE!#REF!</definedName>
    <definedName name="_7__123Graph_XREALEX_WAGE" localSheetId="13" hidden="1">[8]PRIVATE!#REF!</definedName>
    <definedName name="_7__123Graph_XREALEX_WAGE" localSheetId="14" hidden="1">[8]PRIVATE!#REF!</definedName>
    <definedName name="_7__123Graph_XREALEX_WAGE" localSheetId="15" hidden="1">[8]PRIVATE!#REF!</definedName>
    <definedName name="_7__123Graph_XREALEX_WAGE" localSheetId="16" hidden="1">[8]PRIVATE!#REF!</definedName>
    <definedName name="_7__123Graph_XREALEX_WAGE" localSheetId="17" hidden="1">[8]PRIVATE!#REF!</definedName>
    <definedName name="_7__123Graph_XREALEX_WAGE" localSheetId="18" hidden="1">[8]PRIVATE!#REF!</definedName>
    <definedName name="_7__123Graph_XREALEX_WAGE" localSheetId="19" hidden="1">[8]PRIVATE!#REF!</definedName>
    <definedName name="_7__123Graph_XREALEX_WAGE" localSheetId="8" hidden="1">[8]PRIVATE!#REF!</definedName>
    <definedName name="_7__123Graph_XREALEX_WAGE" hidden="1">[8]PRIVATE!#REF!</definedName>
    <definedName name="_AMO_XmlVersion" hidden="1">"'1'"</definedName>
    <definedName name="_Dist_Bin" localSheetId="20" hidden="1">#REF!</definedName>
    <definedName name="_Dist_Bin" localSheetId="12" hidden="1">#REF!</definedName>
    <definedName name="_Dist_Bin" localSheetId="13" hidden="1">#REF!</definedName>
    <definedName name="_Dist_Bin" localSheetId="14" hidden="1">#REF!</definedName>
    <definedName name="_Dist_Bin" localSheetId="15" hidden="1">#REF!</definedName>
    <definedName name="_Dist_Bin" localSheetId="16" hidden="1">#REF!</definedName>
    <definedName name="_Dist_Bin" localSheetId="17" hidden="1">#REF!</definedName>
    <definedName name="_Dist_Bin" localSheetId="18" hidden="1">#REF!</definedName>
    <definedName name="_Dist_Bin" localSheetId="19" hidden="1">#REF!</definedName>
    <definedName name="_Dist_Bin" localSheetId="8" hidden="1">#REF!</definedName>
    <definedName name="_Dist_Bin" hidden="1">#REF!</definedName>
    <definedName name="_Dist_Values" localSheetId="20" hidden="1">#REF!</definedName>
    <definedName name="_Dist_Values" localSheetId="12" hidden="1">#REF!</definedName>
    <definedName name="_Dist_Values" localSheetId="13" hidden="1">#REF!</definedName>
    <definedName name="_Dist_Values" localSheetId="14" hidden="1">#REF!</definedName>
    <definedName name="_Dist_Values" localSheetId="15" hidden="1">#REF!</definedName>
    <definedName name="_Dist_Values" localSheetId="16" hidden="1">#REF!</definedName>
    <definedName name="_Dist_Values" localSheetId="17" hidden="1">#REF!</definedName>
    <definedName name="_Dist_Values" localSheetId="18" hidden="1">#REF!</definedName>
    <definedName name="_Dist_Values" localSheetId="19" hidden="1">#REF!</definedName>
    <definedName name="_Dist_Values" localSheetId="8" hidden="1">#REF!</definedName>
    <definedName name="_Dist_Values" hidden="1">#REF!</definedName>
    <definedName name="_DLX1.USE" localSheetId="11">#REF!</definedName>
    <definedName name="_DLX1.USE" localSheetId="20">#REF!</definedName>
    <definedName name="_DLX1.USE" localSheetId="12">#REF!</definedName>
    <definedName name="_DLX1.USE" localSheetId="13">#REF!</definedName>
    <definedName name="_DLX1.USE" localSheetId="14">#REF!</definedName>
    <definedName name="_DLX1.USE" localSheetId="15">#REF!</definedName>
    <definedName name="_DLX1.USE" localSheetId="16">#REF!</definedName>
    <definedName name="_DLX1.USE" localSheetId="17">#REF!</definedName>
    <definedName name="_DLX1.USE" localSheetId="18">#REF!</definedName>
    <definedName name="_DLX1.USE" localSheetId="19">#REF!</definedName>
    <definedName name="_DLX1.USE" localSheetId="8">#REF!</definedName>
    <definedName name="_DLX1.USE">#REF!</definedName>
    <definedName name="_DLX10.USE" localSheetId="11">#REF!</definedName>
    <definedName name="_DLX10.USE" localSheetId="20">#REF!</definedName>
    <definedName name="_DLX10.USE" localSheetId="12">#REF!</definedName>
    <definedName name="_DLX10.USE" localSheetId="13">#REF!</definedName>
    <definedName name="_DLX10.USE" localSheetId="14">#REF!</definedName>
    <definedName name="_DLX10.USE" localSheetId="15">#REF!</definedName>
    <definedName name="_DLX10.USE" localSheetId="16">#REF!</definedName>
    <definedName name="_DLX10.USE" localSheetId="17">#REF!</definedName>
    <definedName name="_DLX10.USE" localSheetId="18">#REF!</definedName>
    <definedName name="_DLX10.USE" localSheetId="19">#REF!</definedName>
    <definedName name="_DLX10.USE" localSheetId="8">#REF!</definedName>
    <definedName name="_DLX10.USE">#REF!</definedName>
    <definedName name="_DLX11.USE" localSheetId="11">#REF!</definedName>
    <definedName name="_DLX11.USE" localSheetId="20">#REF!</definedName>
    <definedName name="_DLX11.USE" localSheetId="12">#REF!</definedName>
    <definedName name="_DLX11.USE" localSheetId="13">#REF!</definedName>
    <definedName name="_DLX11.USE" localSheetId="14">#REF!</definedName>
    <definedName name="_DLX11.USE" localSheetId="15">#REF!</definedName>
    <definedName name="_DLX11.USE" localSheetId="16">#REF!</definedName>
    <definedName name="_DLX11.USE" localSheetId="17">#REF!</definedName>
    <definedName name="_DLX11.USE" localSheetId="18">#REF!</definedName>
    <definedName name="_DLX11.USE" localSheetId="19">#REF!</definedName>
    <definedName name="_DLX11.USE" localSheetId="8">#REF!</definedName>
    <definedName name="_DLX11.USE">#REF!</definedName>
    <definedName name="_DLX12.USE" localSheetId="20">#REF!</definedName>
    <definedName name="_DLX12.USE" localSheetId="12">#REF!</definedName>
    <definedName name="_DLX12.USE" localSheetId="13">#REF!</definedName>
    <definedName name="_DLX12.USE" localSheetId="14">#REF!</definedName>
    <definedName name="_DLX12.USE" localSheetId="15">#REF!</definedName>
    <definedName name="_DLX12.USE" localSheetId="16">#REF!</definedName>
    <definedName name="_DLX12.USE" localSheetId="17">#REF!</definedName>
    <definedName name="_DLX12.USE" localSheetId="18">#REF!</definedName>
    <definedName name="_DLX12.USE" localSheetId="19">#REF!</definedName>
    <definedName name="_DLX12.USE" localSheetId="8">#REF!</definedName>
    <definedName name="_DLX12.USE">#REF!</definedName>
    <definedName name="_DLX13.USE" localSheetId="20">#REF!</definedName>
    <definedName name="_DLX13.USE" localSheetId="12">#REF!</definedName>
    <definedName name="_DLX13.USE" localSheetId="13">#REF!</definedName>
    <definedName name="_DLX13.USE" localSheetId="14">#REF!</definedName>
    <definedName name="_DLX13.USE" localSheetId="15">#REF!</definedName>
    <definedName name="_DLX13.USE" localSheetId="16">#REF!</definedName>
    <definedName name="_DLX13.USE" localSheetId="17">#REF!</definedName>
    <definedName name="_DLX13.USE" localSheetId="18">#REF!</definedName>
    <definedName name="_DLX13.USE" localSheetId="19">#REF!</definedName>
    <definedName name="_DLX13.USE" localSheetId="8">#REF!</definedName>
    <definedName name="_DLX13.USE">#REF!</definedName>
    <definedName name="_DLX14.USE" localSheetId="20">#REF!</definedName>
    <definedName name="_DLX14.USE" localSheetId="12">#REF!</definedName>
    <definedName name="_DLX14.USE" localSheetId="13">#REF!</definedName>
    <definedName name="_DLX14.USE" localSheetId="14">#REF!</definedName>
    <definedName name="_DLX14.USE" localSheetId="15">#REF!</definedName>
    <definedName name="_DLX14.USE" localSheetId="16">#REF!</definedName>
    <definedName name="_DLX14.USE" localSheetId="17">#REF!</definedName>
    <definedName name="_DLX14.USE" localSheetId="18">#REF!</definedName>
    <definedName name="_DLX14.USE" localSheetId="19">#REF!</definedName>
    <definedName name="_DLX14.USE" localSheetId="8">#REF!</definedName>
    <definedName name="_DLX14.USE">#REF!</definedName>
    <definedName name="_DLX15.USE" localSheetId="20">#REF!</definedName>
    <definedName name="_DLX15.USE" localSheetId="12">#REF!</definedName>
    <definedName name="_DLX15.USE" localSheetId="13">#REF!</definedName>
    <definedName name="_DLX15.USE" localSheetId="14">#REF!</definedName>
    <definedName name="_DLX15.USE" localSheetId="15">#REF!</definedName>
    <definedName name="_DLX15.USE" localSheetId="16">#REF!</definedName>
    <definedName name="_DLX15.USE" localSheetId="17">#REF!</definedName>
    <definedName name="_DLX15.USE" localSheetId="18">#REF!</definedName>
    <definedName name="_DLX15.USE" localSheetId="19">#REF!</definedName>
    <definedName name="_DLX15.USE" localSheetId="8">#REF!</definedName>
    <definedName name="_DLX15.USE">#REF!</definedName>
    <definedName name="_DLX19.USE" localSheetId="20">#REF!</definedName>
    <definedName name="_DLX19.USE" localSheetId="12">#REF!</definedName>
    <definedName name="_DLX19.USE" localSheetId="13">#REF!</definedName>
    <definedName name="_DLX19.USE" localSheetId="14">#REF!</definedName>
    <definedName name="_DLX19.USE" localSheetId="15">#REF!</definedName>
    <definedName name="_DLX19.USE" localSheetId="16">#REF!</definedName>
    <definedName name="_DLX19.USE" localSheetId="17">#REF!</definedName>
    <definedName name="_DLX19.USE" localSheetId="18">#REF!</definedName>
    <definedName name="_DLX19.USE" localSheetId="19">#REF!</definedName>
    <definedName name="_DLX19.USE" localSheetId="8">#REF!</definedName>
    <definedName name="_DLX19.USE">#REF!</definedName>
    <definedName name="_DLX2.USE" localSheetId="11">#REF!</definedName>
    <definedName name="_DLX2.USE" localSheetId="20">#REF!</definedName>
    <definedName name="_DLX2.USE" localSheetId="12">#REF!</definedName>
    <definedName name="_DLX2.USE" localSheetId="13">#REF!</definedName>
    <definedName name="_DLX2.USE" localSheetId="14">#REF!</definedName>
    <definedName name="_DLX2.USE" localSheetId="15">#REF!</definedName>
    <definedName name="_DLX2.USE" localSheetId="16">#REF!</definedName>
    <definedName name="_DLX2.USE" localSheetId="17">#REF!</definedName>
    <definedName name="_DLX2.USE" localSheetId="18">#REF!</definedName>
    <definedName name="_DLX2.USE" localSheetId="19">#REF!</definedName>
    <definedName name="_DLX2.USE" localSheetId="8">#REF!</definedName>
    <definedName name="_DLX2.USE">#REF!</definedName>
    <definedName name="_DLX20.USE" localSheetId="20">#REF!</definedName>
    <definedName name="_DLX20.USE" localSheetId="12">#REF!</definedName>
    <definedName name="_DLX20.USE" localSheetId="13">#REF!</definedName>
    <definedName name="_DLX20.USE" localSheetId="14">#REF!</definedName>
    <definedName name="_DLX20.USE" localSheetId="15">#REF!</definedName>
    <definedName name="_DLX20.USE" localSheetId="16">#REF!</definedName>
    <definedName name="_DLX20.USE" localSheetId="17">#REF!</definedName>
    <definedName name="_DLX20.USE" localSheetId="18">#REF!</definedName>
    <definedName name="_DLX20.USE" localSheetId="19">#REF!</definedName>
    <definedName name="_DLX20.USE" localSheetId="8">#REF!</definedName>
    <definedName name="_DLX20.USE">#REF!</definedName>
    <definedName name="_DLX3.USE" localSheetId="11">#REF!</definedName>
    <definedName name="_DLX3.USE" localSheetId="20">#REF!</definedName>
    <definedName name="_DLX3.USE" localSheetId="12">#REF!</definedName>
    <definedName name="_DLX3.USE" localSheetId="13">#REF!</definedName>
    <definedName name="_DLX3.USE" localSheetId="14">#REF!</definedName>
    <definedName name="_DLX3.USE" localSheetId="15">#REF!</definedName>
    <definedName name="_DLX3.USE" localSheetId="16">#REF!</definedName>
    <definedName name="_DLX3.USE" localSheetId="17">#REF!</definedName>
    <definedName name="_DLX3.USE" localSheetId="18">#REF!</definedName>
    <definedName name="_DLX3.USE" localSheetId="19">#REF!</definedName>
    <definedName name="_DLX3.USE" localSheetId="8">#REF!</definedName>
    <definedName name="_DLX3.USE">#REF!</definedName>
    <definedName name="_DLX4.USE" localSheetId="11">#REF!</definedName>
    <definedName name="_DLX4.USE" localSheetId="20">#REF!</definedName>
    <definedName name="_DLX4.USE" localSheetId="12">#REF!</definedName>
    <definedName name="_DLX4.USE" localSheetId="13">#REF!</definedName>
    <definedName name="_DLX4.USE" localSheetId="14">#REF!</definedName>
    <definedName name="_DLX4.USE" localSheetId="15">#REF!</definedName>
    <definedName name="_DLX4.USE" localSheetId="16">#REF!</definedName>
    <definedName name="_DLX4.USE" localSheetId="17">#REF!</definedName>
    <definedName name="_DLX4.USE" localSheetId="18">#REF!</definedName>
    <definedName name="_DLX4.USE" localSheetId="19">#REF!</definedName>
    <definedName name="_DLX4.USE" localSheetId="8">#REF!</definedName>
    <definedName name="_DLX4.USE">#REF!</definedName>
    <definedName name="_DLX5.USE" localSheetId="11">#REF!</definedName>
    <definedName name="_DLX5.USE" localSheetId="20">#REF!</definedName>
    <definedName name="_DLX5.USE" localSheetId="12">#REF!</definedName>
    <definedName name="_DLX5.USE" localSheetId="13">#REF!</definedName>
    <definedName name="_DLX5.USE" localSheetId="14">#REF!</definedName>
    <definedName name="_DLX5.USE" localSheetId="15">#REF!</definedName>
    <definedName name="_DLX5.USE" localSheetId="16">#REF!</definedName>
    <definedName name="_DLX5.USE" localSheetId="17">#REF!</definedName>
    <definedName name="_DLX5.USE" localSheetId="18">#REF!</definedName>
    <definedName name="_DLX5.USE" localSheetId="19">#REF!</definedName>
    <definedName name="_DLX5.USE" localSheetId="8">#REF!</definedName>
    <definedName name="_DLX5.USE">#REF!</definedName>
    <definedName name="_DLX6.USE" localSheetId="11">#REF!</definedName>
    <definedName name="_DLX6.USE" localSheetId="20">#REF!</definedName>
    <definedName name="_DLX6.USE" localSheetId="12">#REF!</definedName>
    <definedName name="_DLX6.USE" localSheetId="13">#REF!</definedName>
    <definedName name="_DLX6.USE" localSheetId="14">#REF!</definedName>
    <definedName name="_DLX6.USE" localSheetId="15">#REF!</definedName>
    <definedName name="_DLX6.USE" localSheetId="16">#REF!</definedName>
    <definedName name="_DLX6.USE" localSheetId="17">#REF!</definedName>
    <definedName name="_DLX6.USE" localSheetId="18">#REF!</definedName>
    <definedName name="_DLX6.USE" localSheetId="19">#REF!</definedName>
    <definedName name="_DLX6.USE" localSheetId="8">#REF!</definedName>
    <definedName name="_DLX6.USE">#REF!</definedName>
    <definedName name="_DLX7.USE" localSheetId="11">#REF!</definedName>
    <definedName name="_DLX7.USE" localSheetId="20">#REF!</definedName>
    <definedName name="_DLX7.USE" localSheetId="12">#REF!</definedName>
    <definedName name="_DLX7.USE" localSheetId="13">#REF!</definedName>
    <definedName name="_DLX7.USE" localSheetId="14">#REF!</definedName>
    <definedName name="_DLX7.USE" localSheetId="15">#REF!</definedName>
    <definedName name="_DLX7.USE" localSheetId="16">#REF!</definedName>
    <definedName name="_DLX7.USE" localSheetId="17">#REF!</definedName>
    <definedName name="_DLX7.USE" localSheetId="18">#REF!</definedName>
    <definedName name="_DLX7.USE" localSheetId="19">#REF!</definedName>
    <definedName name="_DLX7.USE" localSheetId="8">#REF!</definedName>
    <definedName name="_DLX7.USE">#REF!</definedName>
    <definedName name="_DLX8.USE" localSheetId="11">#REF!</definedName>
    <definedName name="_DLX8.USE" localSheetId="20">#REF!</definedName>
    <definedName name="_DLX8.USE" localSheetId="12">#REF!</definedName>
    <definedName name="_DLX8.USE" localSheetId="13">#REF!</definedName>
    <definedName name="_DLX8.USE" localSheetId="14">#REF!</definedName>
    <definedName name="_DLX8.USE" localSheetId="15">#REF!</definedName>
    <definedName name="_DLX8.USE" localSheetId="16">#REF!</definedName>
    <definedName name="_DLX8.USE" localSheetId="17">#REF!</definedName>
    <definedName name="_DLX8.USE" localSheetId="18">#REF!</definedName>
    <definedName name="_DLX8.USE" localSheetId="19">#REF!</definedName>
    <definedName name="_DLX8.USE" localSheetId="8">#REF!</definedName>
    <definedName name="_DLX8.USE">#REF!</definedName>
    <definedName name="_DLX9.USE" localSheetId="11">#REF!</definedName>
    <definedName name="_DLX9.USE" localSheetId="20">#REF!</definedName>
    <definedName name="_DLX9.USE" localSheetId="12">#REF!</definedName>
    <definedName name="_DLX9.USE" localSheetId="13">#REF!</definedName>
    <definedName name="_DLX9.USE" localSheetId="14">#REF!</definedName>
    <definedName name="_DLX9.USE" localSheetId="15">#REF!</definedName>
    <definedName name="_DLX9.USE" localSheetId="16">#REF!</definedName>
    <definedName name="_DLX9.USE" localSheetId="17">#REF!</definedName>
    <definedName name="_DLX9.USE" localSheetId="18">#REF!</definedName>
    <definedName name="_DLX9.USE" localSheetId="19">#REF!</definedName>
    <definedName name="_DLX9.USE" localSheetId="8">#REF!</definedName>
    <definedName name="_DLX9.USE">#REF!</definedName>
    <definedName name="_Fill" localSheetId="20" hidden="1">[9]Assumptions!#REF!</definedName>
    <definedName name="_Fill" localSheetId="12" hidden="1">[9]Assumptions!#REF!</definedName>
    <definedName name="_Fill" localSheetId="13" hidden="1">[9]Assumptions!#REF!</definedName>
    <definedName name="_Fill" localSheetId="14" hidden="1">[9]Assumptions!#REF!</definedName>
    <definedName name="_Fill" localSheetId="15" hidden="1">[9]Assumptions!#REF!</definedName>
    <definedName name="_Fill" localSheetId="16" hidden="1">[9]Assumptions!#REF!</definedName>
    <definedName name="_Fill" localSheetId="17" hidden="1">[9]Assumptions!#REF!</definedName>
    <definedName name="_Fill" localSheetId="18" hidden="1">[9]Assumptions!#REF!</definedName>
    <definedName name="_Fill" localSheetId="19" hidden="1">[9]Assumptions!#REF!</definedName>
    <definedName name="_Fill" localSheetId="8" hidden="1">[9]Assumptions!#REF!</definedName>
    <definedName name="_Fill" hidden="1">[9]Assumptions!#REF!</definedName>
    <definedName name="_Fill1" localSheetId="20" hidden="1">#REF!</definedName>
    <definedName name="_Fill1" localSheetId="12" hidden="1">#REF!</definedName>
    <definedName name="_Fill1" localSheetId="13" hidden="1">#REF!</definedName>
    <definedName name="_Fill1" localSheetId="14" hidden="1">#REF!</definedName>
    <definedName name="_Fill1" localSheetId="15" hidden="1">#REF!</definedName>
    <definedName name="_Fill1" localSheetId="16" hidden="1">#REF!</definedName>
    <definedName name="_Fill1" localSheetId="17" hidden="1">#REF!</definedName>
    <definedName name="_Fill1" localSheetId="18" hidden="1">#REF!</definedName>
    <definedName name="_Fill1" localSheetId="19" hidden="1">#REF!</definedName>
    <definedName name="_Fill1" localSheetId="8" hidden="1">#REF!</definedName>
    <definedName name="_Fill1" hidden="1">#REF!</definedName>
    <definedName name="_Filler" hidden="1">[10]A!$A$43:$A$598</definedName>
    <definedName name="_ftnref1_50" localSheetId="20">'[11]Table 39_'!#REF!</definedName>
    <definedName name="_ftnref1_50" localSheetId="12">'[11]Table 39_'!#REF!</definedName>
    <definedName name="_ftnref1_50" localSheetId="13">'[11]Table 39_'!#REF!</definedName>
    <definedName name="_ftnref1_50" localSheetId="14">'[11]Table 39_'!#REF!</definedName>
    <definedName name="_ftnref1_50" localSheetId="15">'[11]Table 39_'!#REF!</definedName>
    <definedName name="_ftnref1_50" localSheetId="16">'[11]Table 39_'!#REF!</definedName>
    <definedName name="_ftnref1_50" localSheetId="17">'[11]Table 39_'!#REF!</definedName>
    <definedName name="_ftnref1_50" localSheetId="18">'[11]Table 39_'!#REF!</definedName>
    <definedName name="_ftnref1_50" localSheetId="19">'[11]Table 39_'!#REF!</definedName>
    <definedName name="_ftnref1_50" localSheetId="8">'[11]Table 39_'!#REF!</definedName>
    <definedName name="_ftnref1_50">'[11]Table 39_'!#REF!</definedName>
    <definedName name="_ftnref1_50_10" localSheetId="20">'[12]Table 39_'!#REF!</definedName>
    <definedName name="_ftnref1_50_10" localSheetId="12">'[12]Table 39_'!#REF!</definedName>
    <definedName name="_ftnref1_50_10" localSheetId="13">'[12]Table 39_'!#REF!</definedName>
    <definedName name="_ftnref1_50_10" localSheetId="14">'[12]Table 39_'!#REF!</definedName>
    <definedName name="_ftnref1_50_10" localSheetId="15">'[12]Table 39_'!#REF!</definedName>
    <definedName name="_ftnref1_50_10" localSheetId="16">'[12]Table 39_'!#REF!</definedName>
    <definedName name="_ftnref1_50_10" localSheetId="17">'[12]Table 39_'!#REF!</definedName>
    <definedName name="_ftnref1_50_10" localSheetId="18">'[12]Table 39_'!#REF!</definedName>
    <definedName name="_ftnref1_50_10" localSheetId="19">'[12]Table 39_'!#REF!</definedName>
    <definedName name="_ftnref1_50_10" localSheetId="8">'[12]Table 39_'!#REF!</definedName>
    <definedName name="_ftnref1_50_10">'[12]Table 39_'!#REF!</definedName>
    <definedName name="_ftnref1_50_15" localSheetId="20">'[12]Table 39_'!#REF!</definedName>
    <definedName name="_ftnref1_50_15" localSheetId="12">'[12]Table 39_'!#REF!</definedName>
    <definedName name="_ftnref1_50_15" localSheetId="13">'[12]Table 39_'!#REF!</definedName>
    <definedName name="_ftnref1_50_15" localSheetId="14">'[12]Table 39_'!#REF!</definedName>
    <definedName name="_ftnref1_50_15" localSheetId="15">'[12]Table 39_'!#REF!</definedName>
    <definedName name="_ftnref1_50_15" localSheetId="16">'[12]Table 39_'!#REF!</definedName>
    <definedName name="_ftnref1_50_15" localSheetId="17">'[12]Table 39_'!#REF!</definedName>
    <definedName name="_ftnref1_50_15" localSheetId="18">'[12]Table 39_'!#REF!</definedName>
    <definedName name="_ftnref1_50_15" localSheetId="19">'[12]Table 39_'!#REF!</definedName>
    <definedName name="_ftnref1_50_15" localSheetId="8">'[12]Table 39_'!#REF!</definedName>
    <definedName name="_ftnref1_50_15">'[12]Table 39_'!#REF!</definedName>
    <definedName name="_ftnref1_50_18" localSheetId="20">'[12]Table 39_'!#REF!</definedName>
    <definedName name="_ftnref1_50_18" localSheetId="12">'[12]Table 39_'!#REF!</definedName>
    <definedName name="_ftnref1_50_18" localSheetId="13">'[12]Table 39_'!#REF!</definedName>
    <definedName name="_ftnref1_50_18" localSheetId="14">'[12]Table 39_'!#REF!</definedName>
    <definedName name="_ftnref1_50_18" localSheetId="15">'[12]Table 39_'!#REF!</definedName>
    <definedName name="_ftnref1_50_18" localSheetId="16">'[12]Table 39_'!#REF!</definedName>
    <definedName name="_ftnref1_50_18" localSheetId="17">'[12]Table 39_'!#REF!</definedName>
    <definedName name="_ftnref1_50_18" localSheetId="18">'[12]Table 39_'!#REF!</definedName>
    <definedName name="_ftnref1_50_18" localSheetId="19">'[12]Table 39_'!#REF!</definedName>
    <definedName name="_ftnref1_50_18" localSheetId="8">'[12]Table 39_'!#REF!</definedName>
    <definedName name="_ftnref1_50_18">'[12]Table 39_'!#REF!</definedName>
    <definedName name="_ftnref1_50_19" localSheetId="20">'[12]Table 39_'!#REF!</definedName>
    <definedName name="_ftnref1_50_19" localSheetId="12">'[12]Table 39_'!#REF!</definedName>
    <definedName name="_ftnref1_50_19" localSheetId="13">'[12]Table 39_'!#REF!</definedName>
    <definedName name="_ftnref1_50_19" localSheetId="14">'[12]Table 39_'!#REF!</definedName>
    <definedName name="_ftnref1_50_19" localSheetId="15">'[12]Table 39_'!#REF!</definedName>
    <definedName name="_ftnref1_50_19" localSheetId="16">'[12]Table 39_'!#REF!</definedName>
    <definedName name="_ftnref1_50_19" localSheetId="17">'[12]Table 39_'!#REF!</definedName>
    <definedName name="_ftnref1_50_19" localSheetId="18">'[12]Table 39_'!#REF!</definedName>
    <definedName name="_ftnref1_50_19" localSheetId="19">'[12]Table 39_'!#REF!</definedName>
    <definedName name="_ftnref1_50_19" localSheetId="8">'[12]Table 39_'!#REF!</definedName>
    <definedName name="_ftnref1_50_19">'[12]Table 39_'!#REF!</definedName>
    <definedName name="_ftnref1_50_20" localSheetId="20">'[12]Table 39_'!#REF!</definedName>
    <definedName name="_ftnref1_50_20" localSheetId="12">'[12]Table 39_'!#REF!</definedName>
    <definedName name="_ftnref1_50_20" localSheetId="13">'[12]Table 39_'!#REF!</definedName>
    <definedName name="_ftnref1_50_20" localSheetId="14">'[12]Table 39_'!#REF!</definedName>
    <definedName name="_ftnref1_50_20" localSheetId="15">'[12]Table 39_'!#REF!</definedName>
    <definedName name="_ftnref1_50_20" localSheetId="16">'[12]Table 39_'!#REF!</definedName>
    <definedName name="_ftnref1_50_20" localSheetId="17">'[12]Table 39_'!#REF!</definedName>
    <definedName name="_ftnref1_50_20" localSheetId="18">'[12]Table 39_'!#REF!</definedName>
    <definedName name="_ftnref1_50_20" localSheetId="19">'[12]Table 39_'!#REF!</definedName>
    <definedName name="_ftnref1_50_20" localSheetId="8">'[12]Table 39_'!#REF!</definedName>
    <definedName name="_ftnref1_50_20">'[12]Table 39_'!#REF!</definedName>
    <definedName name="_ftnref1_50_21" localSheetId="20">'[12]Table 39_'!#REF!</definedName>
    <definedName name="_ftnref1_50_21" localSheetId="12">'[12]Table 39_'!#REF!</definedName>
    <definedName name="_ftnref1_50_21" localSheetId="13">'[12]Table 39_'!#REF!</definedName>
    <definedName name="_ftnref1_50_21" localSheetId="14">'[12]Table 39_'!#REF!</definedName>
    <definedName name="_ftnref1_50_21" localSheetId="15">'[12]Table 39_'!#REF!</definedName>
    <definedName name="_ftnref1_50_21" localSheetId="16">'[12]Table 39_'!#REF!</definedName>
    <definedName name="_ftnref1_50_21" localSheetId="17">'[12]Table 39_'!#REF!</definedName>
    <definedName name="_ftnref1_50_21" localSheetId="18">'[12]Table 39_'!#REF!</definedName>
    <definedName name="_ftnref1_50_21" localSheetId="19">'[12]Table 39_'!#REF!</definedName>
    <definedName name="_ftnref1_50_21" localSheetId="8">'[12]Table 39_'!#REF!</definedName>
    <definedName name="_ftnref1_50_21">'[12]Table 39_'!#REF!</definedName>
    <definedName name="_ftnref1_50_23" localSheetId="20">'[12]Table 39_'!#REF!</definedName>
    <definedName name="_ftnref1_50_23" localSheetId="12">'[12]Table 39_'!#REF!</definedName>
    <definedName name="_ftnref1_50_23" localSheetId="13">'[12]Table 39_'!#REF!</definedName>
    <definedName name="_ftnref1_50_23" localSheetId="14">'[12]Table 39_'!#REF!</definedName>
    <definedName name="_ftnref1_50_23" localSheetId="15">'[12]Table 39_'!#REF!</definedName>
    <definedName name="_ftnref1_50_23" localSheetId="16">'[12]Table 39_'!#REF!</definedName>
    <definedName name="_ftnref1_50_23" localSheetId="17">'[12]Table 39_'!#REF!</definedName>
    <definedName name="_ftnref1_50_23" localSheetId="18">'[12]Table 39_'!#REF!</definedName>
    <definedName name="_ftnref1_50_23" localSheetId="19">'[12]Table 39_'!#REF!</definedName>
    <definedName name="_ftnref1_50_23" localSheetId="8">'[12]Table 39_'!#REF!</definedName>
    <definedName name="_ftnref1_50_23">'[12]Table 39_'!#REF!</definedName>
    <definedName name="_ftnref1_50_24" localSheetId="20">'[12]Table 39_'!#REF!</definedName>
    <definedName name="_ftnref1_50_24" localSheetId="12">'[12]Table 39_'!#REF!</definedName>
    <definedName name="_ftnref1_50_24" localSheetId="13">'[12]Table 39_'!#REF!</definedName>
    <definedName name="_ftnref1_50_24" localSheetId="14">'[12]Table 39_'!#REF!</definedName>
    <definedName name="_ftnref1_50_24" localSheetId="15">'[12]Table 39_'!#REF!</definedName>
    <definedName name="_ftnref1_50_24" localSheetId="16">'[12]Table 39_'!#REF!</definedName>
    <definedName name="_ftnref1_50_24" localSheetId="17">'[12]Table 39_'!#REF!</definedName>
    <definedName name="_ftnref1_50_24" localSheetId="18">'[12]Table 39_'!#REF!</definedName>
    <definedName name="_ftnref1_50_24" localSheetId="19">'[12]Table 39_'!#REF!</definedName>
    <definedName name="_ftnref1_50_24" localSheetId="8">'[12]Table 39_'!#REF!</definedName>
    <definedName name="_ftnref1_50_24">'[12]Table 39_'!#REF!</definedName>
    <definedName name="_ftnref1_50_27" localSheetId="20">'[13]Table 39_'!#REF!</definedName>
    <definedName name="_ftnref1_50_27" localSheetId="12">'[13]Table 39_'!#REF!</definedName>
    <definedName name="_ftnref1_50_27" localSheetId="13">'[13]Table 39_'!#REF!</definedName>
    <definedName name="_ftnref1_50_27" localSheetId="14">'[13]Table 39_'!#REF!</definedName>
    <definedName name="_ftnref1_50_27" localSheetId="15">'[13]Table 39_'!#REF!</definedName>
    <definedName name="_ftnref1_50_27" localSheetId="16">'[13]Table 39_'!#REF!</definedName>
    <definedName name="_ftnref1_50_27" localSheetId="17">'[13]Table 39_'!#REF!</definedName>
    <definedName name="_ftnref1_50_27" localSheetId="18">'[13]Table 39_'!#REF!</definedName>
    <definedName name="_ftnref1_50_27" localSheetId="19">'[13]Table 39_'!#REF!</definedName>
    <definedName name="_ftnref1_50_27" localSheetId="8">'[13]Table 39_'!#REF!</definedName>
    <definedName name="_ftnref1_50_27">'[13]Table 39_'!#REF!</definedName>
    <definedName name="_ftnref1_50_28" localSheetId="20">'[13]Table 39_'!#REF!</definedName>
    <definedName name="_ftnref1_50_28" localSheetId="12">'[13]Table 39_'!#REF!</definedName>
    <definedName name="_ftnref1_50_28" localSheetId="13">'[13]Table 39_'!#REF!</definedName>
    <definedName name="_ftnref1_50_28" localSheetId="14">'[13]Table 39_'!#REF!</definedName>
    <definedName name="_ftnref1_50_28" localSheetId="15">'[13]Table 39_'!#REF!</definedName>
    <definedName name="_ftnref1_50_28" localSheetId="16">'[13]Table 39_'!#REF!</definedName>
    <definedName name="_ftnref1_50_28" localSheetId="17">'[13]Table 39_'!#REF!</definedName>
    <definedName name="_ftnref1_50_28" localSheetId="18">'[13]Table 39_'!#REF!</definedName>
    <definedName name="_ftnref1_50_28" localSheetId="19">'[13]Table 39_'!#REF!</definedName>
    <definedName name="_ftnref1_50_28" localSheetId="8">'[13]Table 39_'!#REF!</definedName>
    <definedName name="_ftnref1_50_28">'[13]Table 39_'!#REF!</definedName>
    <definedName name="_ftnref1_50_4" localSheetId="20">'[12]Table 39_'!#REF!</definedName>
    <definedName name="_ftnref1_50_4" localSheetId="12">'[12]Table 39_'!#REF!</definedName>
    <definedName name="_ftnref1_50_4" localSheetId="13">'[12]Table 39_'!#REF!</definedName>
    <definedName name="_ftnref1_50_4" localSheetId="14">'[12]Table 39_'!#REF!</definedName>
    <definedName name="_ftnref1_50_4" localSheetId="15">'[12]Table 39_'!#REF!</definedName>
    <definedName name="_ftnref1_50_4" localSheetId="16">'[12]Table 39_'!#REF!</definedName>
    <definedName name="_ftnref1_50_4" localSheetId="17">'[12]Table 39_'!#REF!</definedName>
    <definedName name="_ftnref1_50_4" localSheetId="18">'[12]Table 39_'!#REF!</definedName>
    <definedName name="_ftnref1_50_4" localSheetId="19">'[12]Table 39_'!#REF!</definedName>
    <definedName name="_ftnref1_50_4" localSheetId="8">'[12]Table 39_'!#REF!</definedName>
    <definedName name="_ftnref1_50_4">'[12]Table 39_'!#REF!</definedName>
    <definedName name="_ftnref1_50_5" localSheetId="20">'[12]Table 39_'!#REF!</definedName>
    <definedName name="_ftnref1_50_5" localSheetId="12">'[12]Table 39_'!#REF!</definedName>
    <definedName name="_ftnref1_50_5" localSheetId="13">'[12]Table 39_'!#REF!</definedName>
    <definedName name="_ftnref1_50_5" localSheetId="14">'[12]Table 39_'!#REF!</definedName>
    <definedName name="_ftnref1_50_5" localSheetId="15">'[12]Table 39_'!#REF!</definedName>
    <definedName name="_ftnref1_50_5" localSheetId="16">'[12]Table 39_'!#REF!</definedName>
    <definedName name="_ftnref1_50_5" localSheetId="17">'[12]Table 39_'!#REF!</definedName>
    <definedName name="_ftnref1_50_5" localSheetId="18">'[12]Table 39_'!#REF!</definedName>
    <definedName name="_ftnref1_50_5" localSheetId="19">'[12]Table 39_'!#REF!</definedName>
    <definedName name="_ftnref1_50_5" localSheetId="8">'[12]Table 39_'!#REF!</definedName>
    <definedName name="_ftnref1_50_5">'[12]Table 39_'!#REF!</definedName>
    <definedName name="_ftnref1_50_9" localSheetId="20">'[13]Table 39_'!#REF!</definedName>
    <definedName name="_ftnref1_50_9" localSheetId="12">'[13]Table 39_'!#REF!</definedName>
    <definedName name="_ftnref1_50_9" localSheetId="13">'[13]Table 39_'!#REF!</definedName>
    <definedName name="_ftnref1_50_9" localSheetId="14">'[13]Table 39_'!#REF!</definedName>
    <definedName name="_ftnref1_50_9" localSheetId="15">'[13]Table 39_'!#REF!</definedName>
    <definedName name="_ftnref1_50_9" localSheetId="16">'[13]Table 39_'!#REF!</definedName>
    <definedName name="_ftnref1_50_9" localSheetId="17">'[13]Table 39_'!#REF!</definedName>
    <definedName name="_ftnref1_50_9" localSheetId="18">'[13]Table 39_'!#REF!</definedName>
    <definedName name="_ftnref1_50_9" localSheetId="19">'[13]Table 39_'!#REF!</definedName>
    <definedName name="_ftnref1_50_9" localSheetId="8">'[13]Table 39_'!#REF!</definedName>
    <definedName name="_ftnref1_50_9">'[13]Table 39_'!#REF!</definedName>
    <definedName name="_ftnref1_51" localSheetId="20">'[11]Table 39_'!#REF!</definedName>
    <definedName name="_ftnref1_51" localSheetId="12">'[11]Table 39_'!#REF!</definedName>
    <definedName name="_ftnref1_51" localSheetId="13">'[11]Table 39_'!#REF!</definedName>
    <definedName name="_ftnref1_51" localSheetId="14">'[11]Table 39_'!#REF!</definedName>
    <definedName name="_ftnref1_51" localSheetId="15">'[11]Table 39_'!#REF!</definedName>
    <definedName name="_ftnref1_51" localSheetId="16">'[11]Table 39_'!#REF!</definedName>
    <definedName name="_ftnref1_51" localSheetId="17">'[11]Table 39_'!#REF!</definedName>
    <definedName name="_ftnref1_51" localSheetId="18">'[11]Table 39_'!#REF!</definedName>
    <definedName name="_ftnref1_51" localSheetId="19">'[11]Table 39_'!#REF!</definedName>
    <definedName name="_ftnref1_51" localSheetId="8">'[11]Table 39_'!#REF!</definedName>
    <definedName name="_ftnref1_51">'[11]Table 39_'!#REF!</definedName>
    <definedName name="_ftnref1_51_10" localSheetId="20">'[12]Table 39_'!#REF!</definedName>
    <definedName name="_ftnref1_51_10" localSheetId="12">'[12]Table 39_'!#REF!</definedName>
    <definedName name="_ftnref1_51_10" localSheetId="13">'[12]Table 39_'!#REF!</definedName>
    <definedName name="_ftnref1_51_10" localSheetId="14">'[12]Table 39_'!#REF!</definedName>
    <definedName name="_ftnref1_51_10" localSheetId="15">'[12]Table 39_'!#REF!</definedName>
    <definedName name="_ftnref1_51_10" localSheetId="16">'[12]Table 39_'!#REF!</definedName>
    <definedName name="_ftnref1_51_10" localSheetId="17">'[12]Table 39_'!#REF!</definedName>
    <definedName name="_ftnref1_51_10" localSheetId="18">'[12]Table 39_'!#REF!</definedName>
    <definedName name="_ftnref1_51_10" localSheetId="19">'[12]Table 39_'!#REF!</definedName>
    <definedName name="_ftnref1_51_10" localSheetId="8">'[12]Table 39_'!#REF!</definedName>
    <definedName name="_ftnref1_51_10">'[12]Table 39_'!#REF!</definedName>
    <definedName name="_ftnref1_51_15" localSheetId="20">'[12]Table 39_'!#REF!</definedName>
    <definedName name="_ftnref1_51_15" localSheetId="12">'[12]Table 39_'!#REF!</definedName>
    <definedName name="_ftnref1_51_15" localSheetId="13">'[12]Table 39_'!#REF!</definedName>
    <definedName name="_ftnref1_51_15" localSheetId="14">'[12]Table 39_'!#REF!</definedName>
    <definedName name="_ftnref1_51_15" localSheetId="15">'[12]Table 39_'!#REF!</definedName>
    <definedName name="_ftnref1_51_15" localSheetId="16">'[12]Table 39_'!#REF!</definedName>
    <definedName name="_ftnref1_51_15" localSheetId="17">'[12]Table 39_'!#REF!</definedName>
    <definedName name="_ftnref1_51_15" localSheetId="18">'[12]Table 39_'!#REF!</definedName>
    <definedName name="_ftnref1_51_15" localSheetId="19">'[12]Table 39_'!#REF!</definedName>
    <definedName name="_ftnref1_51_15" localSheetId="8">'[12]Table 39_'!#REF!</definedName>
    <definedName name="_ftnref1_51_15">'[12]Table 39_'!#REF!</definedName>
    <definedName name="_ftnref1_51_18" localSheetId="20">'[12]Table 39_'!#REF!</definedName>
    <definedName name="_ftnref1_51_18" localSheetId="12">'[12]Table 39_'!#REF!</definedName>
    <definedName name="_ftnref1_51_18" localSheetId="13">'[12]Table 39_'!#REF!</definedName>
    <definedName name="_ftnref1_51_18" localSheetId="14">'[12]Table 39_'!#REF!</definedName>
    <definedName name="_ftnref1_51_18" localSheetId="15">'[12]Table 39_'!#REF!</definedName>
    <definedName name="_ftnref1_51_18" localSheetId="16">'[12]Table 39_'!#REF!</definedName>
    <definedName name="_ftnref1_51_18" localSheetId="17">'[12]Table 39_'!#REF!</definedName>
    <definedName name="_ftnref1_51_18" localSheetId="18">'[12]Table 39_'!#REF!</definedName>
    <definedName name="_ftnref1_51_18" localSheetId="19">'[12]Table 39_'!#REF!</definedName>
    <definedName name="_ftnref1_51_18" localSheetId="8">'[12]Table 39_'!#REF!</definedName>
    <definedName name="_ftnref1_51_18">'[12]Table 39_'!#REF!</definedName>
    <definedName name="_ftnref1_51_19" localSheetId="20">'[12]Table 39_'!#REF!</definedName>
    <definedName name="_ftnref1_51_19" localSheetId="12">'[12]Table 39_'!#REF!</definedName>
    <definedName name="_ftnref1_51_19" localSheetId="13">'[12]Table 39_'!#REF!</definedName>
    <definedName name="_ftnref1_51_19" localSheetId="14">'[12]Table 39_'!#REF!</definedName>
    <definedName name="_ftnref1_51_19" localSheetId="15">'[12]Table 39_'!#REF!</definedName>
    <definedName name="_ftnref1_51_19" localSheetId="16">'[12]Table 39_'!#REF!</definedName>
    <definedName name="_ftnref1_51_19" localSheetId="17">'[12]Table 39_'!#REF!</definedName>
    <definedName name="_ftnref1_51_19" localSheetId="18">'[12]Table 39_'!#REF!</definedName>
    <definedName name="_ftnref1_51_19" localSheetId="19">'[12]Table 39_'!#REF!</definedName>
    <definedName name="_ftnref1_51_19" localSheetId="8">'[12]Table 39_'!#REF!</definedName>
    <definedName name="_ftnref1_51_19">'[12]Table 39_'!#REF!</definedName>
    <definedName name="_ftnref1_51_20" localSheetId="20">'[12]Table 39_'!#REF!</definedName>
    <definedName name="_ftnref1_51_20" localSheetId="12">'[12]Table 39_'!#REF!</definedName>
    <definedName name="_ftnref1_51_20" localSheetId="13">'[12]Table 39_'!#REF!</definedName>
    <definedName name="_ftnref1_51_20" localSheetId="14">'[12]Table 39_'!#REF!</definedName>
    <definedName name="_ftnref1_51_20" localSheetId="15">'[12]Table 39_'!#REF!</definedName>
    <definedName name="_ftnref1_51_20" localSheetId="16">'[12]Table 39_'!#REF!</definedName>
    <definedName name="_ftnref1_51_20" localSheetId="17">'[12]Table 39_'!#REF!</definedName>
    <definedName name="_ftnref1_51_20" localSheetId="18">'[12]Table 39_'!#REF!</definedName>
    <definedName name="_ftnref1_51_20" localSheetId="19">'[12]Table 39_'!#REF!</definedName>
    <definedName name="_ftnref1_51_20" localSheetId="8">'[12]Table 39_'!#REF!</definedName>
    <definedName name="_ftnref1_51_20">'[12]Table 39_'!#REF!</definedName>
    <definedName name="_ftnref1_51_21" localSheetId="20">'[12]Table 39_'!#REF!</definedName>
    <definedName name="_ftnref1_51_21" localSheetId="12">'[12]Table 39_'!#REF!</definedName>
    <definedName name="_ftnref1_51_21" localSheetId="13">'[12]Table 39_'!#REF!</definedName>
    <definedName name="_ftnref1_51_21" localSheetId="14">'[12]Table 39_'!#REF!</definedName>
    <definedName name="_ftnref1_51_21" localSheetId="15">'[12]Table 39_'!#REF!</definedName>
    <definedName name="_ftnref1_51_21" localSheetId="16">'[12]Table 39_'!#REF!</definedName>
    <definedName name="_ftnref1_51_21" localSheetId="17">'[12]Table 39_'!#REF!</definedName>
    <definedName name="_ftnref1_51_21" localSheetId="18">'[12]Table 39_'!#REF!</definedName>
    <definedName name="_ftnref1_51_21" localSheetId="19">'[12]Table 39_'!#REF!</definedName>
    <definedName name="_ftnref1_51_21" localSheetId="8">'[12]Table 39_'!#REF!</definedName>
    <definedName name="_ftnref1_51_21">'[12]Table 39_'!#REF!</definedName>
    <definedName name="_ftnref1_51_23" localSheetId="20">'[12]Table 39_'!#REF!</definedName>
    <definedName name="_ftnref1_51_23" localSheetId="12">'[12]Table 39_'!#REF!</definedName>
    <definedName name="_ftnref1_51_23" localSheetId="13">'[12]Table 39_'!#REF!</definedName>
    <definedName name="_ftnref1_51_23" localSheetId="14">'[12]Table 39_'!#REF!</definedName>
    <definedName name="_ftnref1_51_23" localSheetId="15">'[12]Table 39_'!#REF!</definedName>
    <definedName name="_ftnref1_51_23" localSheetId="16">'[12]Table 39_'!#REF!</definedName>
    <definedName name="_ftnref1_51_23" localSheetId="17">'[12]Table 39_'!#REF!</definedName>
    <definedName name="_ftnref1_51_23" localSheetId="18">'[12]Table 39_'!#REF!</definedName>
    <definedName name="_ftnref1_51_23" localSheetId="19">'[12]Table 39_'!#REF!</definedName>
    <definedName name="_ftnref1_51_23" localSheetId="8">'[12]Table 39_'!#REF!</definedName>
    <definedName name="_ftnref1_51_23">'[12]Table 39_'!#REF!</definedName>
    <definedName name="_ftnref1_51_24" localSheetId="20">'[12]Table 39_'!#REF!</definedName>
    <definedName name="_ftnref1_51_24" localSheetId="12">'[12]Table 39_'!#REF!</definedName>
    <definedName name="_ftnref1_51_24" localSheetId="13">'[12]Table 39_'!#REF!</definedName>
    <definedName name="_ftnref1_51_24" localSheetId="14">'[12]Table 39_'!#REF!</definedName>
    <definedName name="_ftnref1_51_24" localSheetId="15">'[12]Table 39_'!#REF!</definedName>
    <definedName name="_ftnref1_51_24" localSheetId="16">'[12]Table 39_'!#REF!</definedName>
    <definedName name="_ftnref1_51_24" localSheetId="17">'[12]Table 39_'!#REF!</definedName>
    <definedName name="_ftnref1_51_24" localSheetId="18">'[12]Table 39_'!#REF!</definedName>
    <definedName name="_ftnref1_51_24" localSheetId="19">'[12]Table 39_'!#REF!</definedName>
    <definedName name="_ftnref1_51_24" localSheetId="8">'[12]Table 39_'!#REF!</definedName>
    <definedName name="_ftnref1_51_24">'[12]Table 39_'!#REF!</definedName>
    <definedName name="_ftnref1_51_4" localSheetId="20">'[12]Table 39_'!#REF!</definedName>
    <definedName name="_ftnref1_51_4" localSheetId="12">'[12]Table 39_'!#REF!</definedName>
    <definedName name="_ftnref1_51_4" localSheetId="13">'[12]Table 39_'!#REF!</definedName>
    <definedName name="_ftnref1_51_4" localSheetId="14">'[12]Table 39_'!#REF!</definedName>
    <definedName name="_ftnref1_51_4" localSheetId="15">'[12]Table 39_'!#REF!</definedName>
    <definedName name="_ftnref1_51_4" localSheetId="16">'[12]Table 39_'!#REF!</definedName>
    <definedName name="_ftnref1_51_4" localSheetId="17">'[12]Table 39_'!#REF!</definedName>
    <definedName name="_ftnref1_51_4" localSheetId="18">'[12]Table 39_'!#REF!</definedName>
    <definedName name="_ftnref1_51_4" localSheetId="19">'[12]Table 39_'!#REF!</definedName>
    <definedName name="_ftnref1_51_4" localSheetId="8">'[12]Table 39_'!#REF!</definedName>
    <definedName name="_ftnref1_51_4">'[12]Table 39_'!#REF!</definedName>
    <definedName name="_ftnref1_51_5" localSheetId="20">'[12]Table 39_'!#REF!</definedName>
    <definedName name="_ftnref1_51_5" localSheetId="12">'[12]Table 39_'!#REF!</definedName>
    <definedName name="_ftnref1_51_5" localSheetId="13">'[12]Table 39_'!#REF!</definedName>
    <definedName name="_ftnref1_51_5" localSheetId="14">'[12]Table 39_'!#REF!</definedName>
    <definedName name="_ftnref1_51_5" localSheetId="15">'[12]Table 39_'!#REF!</definedName>
    <definedName name="_ftnref1_51_5" localSheetId="16">'[12]Table 39_'!#REF!</definedName>
    <definedName name="_ftnref1_51_5" localSheetId="17">'[12]Table 39_'!#REF!</definedName>
    <definedName name="_ftnref1_51_5" localSheetId="18">'[12]Table 39_'!#REF!</definedName>
    <definedName name="_ftnref1_51_5" localSheetId="19">'[12]Table 39_'!#REF!</definedName>
    <definedName name="_ftnref1_51_5" localSheetId="8">'[12]Table 39_'!#REF!</definedName>
    <definedName name="_ftnref1_51_5">'[12]Table 39_'!#REF!</definedName>
    <definedName name="_h" localSheetId="20">'[12]Table 39_'!#REF!</definedName>
    <definedName name="_h" localSheetId="12">'[12]Table 39_'!#REF!</definedName>
    <definedName name="_h" localSheetId="13">'[12]Table 39_'!#REF!</definedName>
    <definedName name="_h" localSheetId="14">'[12]Table 39_'!#REF!</definedName>
    <definedName name="_h" localSheetId="15">'[12]Table 39_'!#REF!</definedName>
    <definedName name="_h" localSheetId="16">'[12]Table 39_'!#REF!</definedName>
    <definedName name="_h" localSheetId="17">'[12]Table 39_'!#REF!</definedName>
    <definedName name="_h" localSheetId="18">'[12]Table 39_'!#REF!</definedName>
    <definedName name="_h" localSheetId="19">'[12]Table 39_'!#REF!</definedName>
    <definedName name="_h" localSheetId="8">'[12]Table 39_'!#REF!</definedName>
    <definedName name="_h">'[12]Table 39_'!#REF!</definedName>
    <definedName name="_Key1" localSheetId="20" hidden="1">'[14]Sample Products'!#REF!</definedName>
    <definedName name="_Key1" localSheetId="12" hidden="1">'[14]Sample Products'!#REF!</definedName>
    <definedName name="_Key1" localSheetId="13" hidden="1">'[14]Sample Products'!#REF!</definedName>
    <definedName name="_Key1" localSheetId="14" hidden="1">'[14]Sample Products'!#REF!</definedName>
    <definedName name="_Key1" localSheetId="15" hidden="1">'[14]Sample Products'!#REF!</definedName>
    <definedName name="_Key1" localSheetId="16" hidden="1">'[14]Sample Products'!#REF!</definedName>
    <definedName name="_Key1" localSheetId="17" hidden="1">'[14]Sample Products'!#REF!</definedName>
    <definedName name="_Key1" localSheetId="18" hidden="1">'[14]Sample Products'!#REF!</definedName>
    <definedName name="_Key1" localSheetId="19" hidden="1">'[14]Sample Products'!#REF!</definedName>
    <definedName name="_Key1" localSheetId="8" hidden="1">'[14]Sample Products'!#REF!</definedName>
    <definedName name="_Key1" hidden="1">'[14]Sample Products'!#REF!</definedName>
    <definedName name="_Key2" localSheetId="20" hidden="1">[15]Contents!#REF!</definedName>
    <definedName name="_Key2" localSheetId="12" hidden="1">[15]Contents!#REF!</definedName>
    <definedName name="_Key2" localSheetId="13" hidden="1">[15]Contents!#REF!</definedName>
    <definedName name="_Key2" localSheetId="14" hidden="1">[15]Contents!#REF!</definedName>
    <definedName name="_Key2" localSheetId="15" hidden="1">[15]Contents!#REF!</definedName>
    <definedName name="_Key2" localSheetId="16" hidden="1">[15]Contents!#REF!</definedName>
    <definedName name="_Key2" localSheetId="17" hidden="1">[15]Contents!#REF!</definedName>
    <definedName name="_Key2" localSheetId="18" hidden="1">[15]Contents!#REF!</definedName>
    <definedName name="_Key2" localSheetId="19" hidden="1">[15]Contents!#REF!</definedName>
    <definedName name="_Key2" localSheetId="8" hidden="1">[15]Contents!#REF!</definedName>
    <definedName name="_Key2" hidden="1">[15]Contents!#REF!</definedName>
    <definedName name="_no1" localSheetId="20">#REF!</definedName>
    <definedName name="_no1" localSheetId="12">#REF!</definedName>
    <definedName name="_no1" localSheetId="13">#REF!</definedName>
    <definedName name="_no1" localSheetId="14">#REF!</definedName>
    <definedName name="_no1" localSheetId="15">#REF!</definedName>
    <definedName name="_no1" localSheetId="16">#REF!</definedName>
    <definedName name="_no1" localSheetId="17">#REF!</definedName>
    <definedName name="_no1" localSheetId="18">#REF!</definedName>
    <definedName name="_no1" localSheetId="19">#REF!</definedName>
    <definedName name="_no1" localSheetId="8">#REF!</definedName>
    <definedName name="_no1">#REF!</definedName>
    <definedName name="_no2" localSheetId="20">#REF!</definedName>
    <definedName name="_no2" localSheetId="12">#REF!</definedName>
    <definedName name="_no2" localSheetId="13">#REF!</definedName>
    <definedName name="_no2" localSheetId="14">#REF!</definedName>
    <definedName name="_no2" localSheetId="15">#REF!</definedName>
    <definedName name="_no2" localSheetId="16">#REF!</definedName>
    <definedName name="_no2" localSheetId="17">#REF!</definedName>
    <definedName name="_no2" localSheetId="18">#REF!</definedName>
    <definedName name="_no2" localSheetId="19">#REF!</definedName>
    <definedName name="_no2" localSheetId="8">#REF!</definedName>
    <definedName name="_no2">#REF!</definedName>
    <definedName name="_no3" localSheetId="20">#REF!</definedName>
    <definedName name="_no3" localSheetId="12">#REF!</definedName>
    <definedName name="_no3" localSheetId="13">#REF!</definedName>
    <definedName name="_no3" localSheetId="14">#REF!</definedName>
    <definedName name="_no3" localSheetId="15">#REF!</definedName>
    <definedName name="_no3" localSheetId="16">#REF!</definedName>
    <definedName name="_no3" localSheetId="17">#REF!</definedName>
    <definedName name="_no3" localSheetId="18">#REF!</definedName>
    <definedName name="_no3" localSheetId="19">#REF!</definedName>
    <definedName name="_no3" localSheetId="8">#REF!</definedName>
    <definedName name="_no3">#REF!</definedName>
    <definedName name="_no4" localSheetId="20">#REF!</definedName>
    <definedName name="_no4" localSheetId="12">#REF!</definedName>
    <definedName name="_no4" localSheetId="13">#REF!</definedName>
    <definedName name="_no4" localSheetId="14">#REF!</definedName>
    <definedName name="_no4" localSheetId="15">#REF!</definedName>
    <definedName name="_no4" localSheetId="16">#REF!</definedName>
    <definedName name="_no4" localSheetId="17">#REF!</definedName>
    <definedName name="_no4" localSheetId="18">#REF!</definedName>
    <definedName name="_no4" localSheetId="19">#REF!</definedName>
    <definedName name="_no4" localSheetId="8">#REF!</definedName>
    <definedName name="_no4">#REF!</definedName>
    <definedName name="_no5" localSheetId="20">#REF!</definedName>
    <definedName name="_no5" localSheetId="12">#REF!</definedName>
    <definedName name="_no5" localSheetId="13">#REF!</definedName>
    <definedName name="_no5" localSheetId="14">#REF!</definedName>
    <definedName name="_no5" localSheetId="15">#REF!</definedName>
    <definedName name="_no5" localSheetId="16">#REF!</definedName>
    <definedName name="_no5" localSheetId="17">#REF!</definedName>
    <definedName name="_no5" localSheetId="18">#REF!</definedName>
    <definedName name="_no5" localSheetId="19">#REF!</definedName>
    <definedName name="_no5" localSheetId="8">#REF!</definedName>
    <definedName name="_no5">#REF!</definedName>
    <definedName name="_Order1" hidden="1">255</definedName>
    <definedName name="_Order2" hidden="1">255</definedName>
    <definedName name="_Parse_In" localSheetId="20" hidden="1">#REF!</definedName>
    <definedName name="_Parse_In" localSheetId="12" hidden="1">#REF!</definedName>
    <definedName name="_Parse_In" localSheetId="13" hidden="1">#REF!</definedName>
    <definedName name="_Parse_In" localSheetId="14" hidden="1">#REF!</definedName>
    <definedName name="_Parse_In" localSheetId="15" hidden="1">#REF!</definedName>
    <definedName name="_Parse_In" localSheetId="16" hidden="1">#REF!</definedName>
    <definedName name="_Parse_In" localSheetId="17" hidden="1">#REF!</definedName>
    <definedName name="_Parse_In" localSheetId="18" hidden="1">#REF!</definedName>
    <definedName name="_Parse_In" localSheetId="19" hidden="1">#REF!</definedName>
    <definedName name="_Parse_In" localSheetId="8" hidden="1">#REF!</definedName>
    <definedName name="_Parse_In" hidden="1">#REF!</definedName>
    <definedName name="_Parse_Out" localSheetId="20" hidden="1">#REF!</definedName>
    <definedName name="_Parse_Out" localSheetId="12" hidden="1">#REF!</definedName>
    <definedName name="_Parse_Out" localSheetId="13" hidden="1">#REF!</definedName>
    <definedName name="_Parse_Out" localSheetId="14" hidden="1">#REF!</definedName>
    <definedName name="_Parse_Out" localSheetId="15" hidden="1">#REF!</definedName>
    <definedName name="_Parse_Out" localSheetId="16" hidden="1">#REF!</definedName>
    <definedName name="_Parse_Out" localSheetId="17" hidden="1">#REF!</definedName>
    <definedName name="_Parse_Out" localSheetId="18" hidden="1">#REF!</definedName>
    <definedName name="_Parse_Out" localSheetId="19" hidden="1">#REF!</definedName>
    <definedName name="_Parse_Out" localSheetId="8" hidden="1">#REF!</definedName>
    <definedName name="_Parse_Out" hidden="1">#REF!</definedName>
    <definedName name="_RED11" localSheetId="20">#REF!</definedName>
    <definedName name="_RED11" localSheetId="12">#REF!</definedName>
    <definedName name="_RED11" localSheetId="13">#REF!</definedName>
    <definedName name="_RED11" localSheetId="14">#REF!</definedName>
    <definedName name="_RED11" localSheetId="15">#REF!</definedName>
    <definedName name="_RED11" localSheetId="16">#REF!</definedName>
    <definedName name="_RED11" localSheetId="17">#REF!</definedName>
    <definedName name="_RED11" localSheetId="18">#REF!</definedName>
    <definedName name="_RED11" localSheetId="19">#REF!</definedName>
    <definedName name="_RED11" localSheetId="8">#REF!</definedName>
    <definedName name="_RED11">#REF!</definedName>
    <definedName name="_Regression_Int" hidden="1">1</definedName>
    <definedName name="_Regression_Out" localSheetId="20" hidden="1">#REF!</definedName>
    <definedName name="_Regression_Out" localSheetId="12" hidden="1">#REF!</definedName>
    <definedName name="_Regression_Out" localSheetId="13" hidden="1">#REF!</definedName>
    <definedName name="_Regression_Out" localSheetId="14" hidden="1">#REF!</definedName>
    <definedName name="_Regression_Out" localSheetId="15" hidden="1">#REF!</definedName>
    <definedName name="_Regression_Out" localSheetId="16" hidden="1">#REF!</definedName>
    <definedName name="_Regression_Out" localSheetId="17" hidden="1">#REF!</definedName>
    <definedName name="_Regression_Out" localSheetId="18" hidden="1">#REF!</definedName>
    <definedName name="_Regression_Out" localSheetId="19" hidden="1">#REF!</definedName>
    <definedName name="_Regression_Out" localSheetId="8" hidden="1">#REF!</definedName>
    <definedName name="_Regression_Out" hidden="1">#REF!</definedName>
    <definedName name="_Regression_X" localSheetId="20" hidden="1">#REF!</definedName>
    <definedName name="_Regression_X" localSheetId="12" hidden="1">#REF!</definedName>
    <definedName name="_Regression_X" localSheetId="13" hidden="1">#REF!</definedName>
    <definedName name="_Regression_X" localSheetId="14" hidden="1">#REF!</definedName>
    <definedName name="_Regression_X" localSheetId="15" hidden="1">#REF!</definedName>
    <definedName name="_Regression_X" localSheetId="16" hidden="1">#REF!</definedName>
    <definedName name="_Regression_X" localSheetId="17" hidden="1">#REF!</definedName>
    <definedName name="_Regression_X" localSheetId="18" hidden="1">#REF!</definedName>
    <definedName name="_Regression_X" localSheetId="19" hidden="1">#REF!</definedName>
    <definedName name="_Regression_X" localSheetId="8" hidden="1">#REF!</definedName>
    <definedName name="_Regression_X" hidden="1">#REF!</definedName>
    <definedName name="_Regression_Y" localSheetId="20" hidden="1">#REF!</definedName>
    <definedName name="_Regression_Y" localSheetId="12" hidden="1">#REF!</definedName>
    <definedName name="_Regression_Y" localSheetId="13" hidden="1">#REF!</definedName>
    <definedName name="_Regression_Y" localSheetId="14" hidden="1">#REF!</definedName>
    <definedName name="_Regression_Y" localSheetId="15" hidden="1">#REF!</definedName>
    <definedName name="_Regression_Y" localSheetId="16" hidden="1">#REF!</definedName>
    <definedName name="_Regression_Y" localSheetId="17" hidden="1">#REF!</definedName>
    <definedName name="_Regression_Y" localSheetId="18" hidden="1">#REF!</definedName>
    <definedName name="_Regression_Y" localSheetId="19" hidden="1">#REF!</definedName>
    <definedName name="_Regression_Y" localSheetId="8" hidden="1">#REF!</definedName>
    <definedName name="_Regression_Y" hidden="1">#REF!</definedName>
    <definedName name="_Sort" localSheetId="20" hidden="1">'[14]Sample Products'!#REF!</definedName>
    <definedName name="_Sort" localSheetId="12" hidden="1">'[14]Sample Products'!#REF!</definedName>
    <definedName name="_Sort" localSheetId="13" hidden="1">'[14]Sample Products'!#REF!</definedName>
    <definedName name="_Sort" localSheetId="14" hidden="1">'[14]Sample Products'!#REF!</definedName>
    <definedName name="_Sort" localSheetId="15" hidden="1">'[14]Sample Products'!#REF!</definedName>
    <definedName name="_Sort" localSheetId="16" hidden="1">'[14]Sample Products'!#REF!</definedName>
    <definedName name="_Sort" localSheetId="17" hidden="1">'[14]Sample Products'!#REF!</definedName>
    <definedName name="_Sort" localSheetId="18" hidden="1">'[14]Sample Products'!#REF!</definedName>
    <definedName name="_Sort" localSheetId="19" hidden="1">'[14]Sample Products'!#REF!</definedName>
    <definedName name="_Sort" localSheetId="8" hidden="1">'[14]Sample Products'!#REF!</definedName>
    <definedName name="_Sort" hidden="1">'[14]Sample Products'!#REF!</definedName>
    <definedName name="_t7">[16]R7!$A$1:$G$31</definedName>
    <definedName name="_TAB1" localSheetId="20">#REF!</definedName>
    <definedName name="_TAB1" localSheetId="12">#REF!</definedName>
    <definedName name="_TAB1" localSheetId="13">#REF!</definedName>
    <definedName name="_TAB1" localSheetId="14">#REF!</definedName>
    <definedName name="_TAB1" localSheetId="15">#REF!</definedName>
    <definedName name="_TAB1" localSheetId="16">#REF!</definedName>
    <definedName name="_TAB1" localSheetId="17">#REF!</definedName>
    <definedName name="_TAB1" localSheetId="18">#REF!</definedName>
    <definedName name="_TAB1" localSheetId="19">#REF!</definedName>
    <definedName name="_TAB1" localSheetId="8">#REF!</definedName>
    <definedName name="_TAB1">#REF!</definedName>
    <definedName name="_Tab19" localSheetId="20">#REF!</definedName>
    <definedName name="_Tab19" localSheetId="12">#REF!</definedName>
    <definedName name="_Tab19" localSheetId="13">#REF!</definedName>
    <definedName name="_Tab19" localSheetId="14">#REF!</definedName>
    <definedName name="_Tab19" localSheetId="15">#REF!</definedName>
    <definedName name="_Tab19" localSheetId="16">#REF!</definedName>
    <definedName name="_Tab19" localSheetId="17">#REF!</definedName>
    <definedName name="_Tab19" localSheetId="18">#REF!</definedName>
    <definedName name="_Tab19" localSheetId="19">#REF!</definedName>
    <definedName name="_Tab19" localSheetId="8">#REF!</definedName>
    <definedName name="_Tab19">#REF!</definedName>
    <definedName name="_tab28" localSheetId="20">#REF!</definedName>
    <definedName name="_tab28" localSheetId="12">#REF!</definedName>
    <definedName name="_tab28" localSheetId="13">#REF!</definedName>
    <definedName name="_tab28" localSheetId="14">#REF!</definedName>
    <definedName name="_tab28" localSheetId="15">#REF!</definedName>
    <definedName name="_tab28" localSheetId="16">#REF!</definedName>
    <definedName name="_tab28" localSheetId="17">#REF!</definedName>
    <definedName name="_tab28" localSheetId="18">#REF!</definedName>
    <definedName name="_tab28" localSheetId="19">#REF!</definedName>
    <definedName name="_tab28" localSheetId="8">#REF!</definedName>
    <definedName name="_tab28">#REF!</definedName>
    <definedName name="_tab29" localSheetId="20">#REF!</definedName>
    <definedName name="_tab29" localSheetId="12">#REF!</definedName>
    <definedName name="_tab29" localSheetId="13">#REF!</definedName>
    <definedName name="_tab29" localSheetId="14">#REF!</definedName>
    <definedName name="_tab29" localSheetId="15">#REF!</definedName>
    <definedName name="_tab29" localSheetId="16">#REF!</definedName>
    <definedName name="_tab29" localSheetId="17">#REF!</definedName>
    <definedName name="_tab29" localSheetId="18">#REF!</definedName>
    <definedName name="_tab29" localSheetId="19">#REF!</definedName>
    <definedName name="_tab29" localSheetId="8">#REF!</definedName>
    <definedName name="_tab29">#REF!</definedName>
    <definedName name="_TAB3" localSheetId="20">#REF!</definedName>
    <definedName name="_TAB3" localSheetId="12">#REF!</definedName>
    <definedName name="_TAB3" localSheetId="13">#REF!</definedName>
    <definedName name="_TAB3" localSheetId="14">#REF!</definedName>
    <definedName name="_TAB3" localSheetId="15">#REF!</definedName>
    <definedName name="_TAB3" localSheetId="16">#REF!</definedName>
    <definedName name="_TAB3" localSheetId="17">#REF!</definedName>
    <definedName name="_TAB3" localSheetId="18">#REF!</definedName>
    <definedName name="_TAB3" localSheetId="19">#REF!</definedName>
    <definedName name="_TAB3" localSheetId="8">#REF!</definedName>
    <definedName name="_TAB3">#REF!</definedName>
    <definedName name="_Tab35" localSheetId="20">#REF!</definedName>
    <definedName name="_Tab35" localSheetId="12">#REF!</definedName>
    <definedName name="_Tab35" localSheetId="13">#REF!</definedName>
    <definedName name="_Tab35" localSheetId="14">#REF!</definedName>
    <definedName name="_Tab35" localSheetId="15">#REF!</definedName>
    <definedName name="_Tab35" localSheetId="16">#REF!</definedName>
    <definedName name="_Tab35" localSheetId="17">#REF!</definedName>
    <definedName name="_Tab35" localSheetId="18">#REF!</definedName>
    <definedName name="_Tab35" localSheetId="19">#REF!</definedName>
    <definedName name="_Tab35" localSheetId="8">#REF!</definedName>
    <definedName name="_Tab35">#REF!</definedName>
    <definedName name="_TAB4" localSheetId="20">#REF!</definedName>
    <definedName name="_TAB4" localSheetId="12">#REF!</definedName>
    <definedName name="_TAB4" localSheetId="13">#REF!</definedName>
    <definedName name="_TAB4" localSheetId="14">#REF!</definedName>
    <definedName name="_TAB4" localSheetId="15">#REF!</definedName>
    <definedName name="_TAB4" localSheetId="16">#REF!</definedName>
    <definedName name="_TAB4" localSheetId="17">#REF!</definedName>
    <definedName name="_TAB4" localSheetId="18">#REF!</definedName>
    <definedName name="_TAB4" localSheetId="19">#REF!</definedName>
    <definedName name="_TAB4" localSheetId="8">#REF!</definedName>
    <definedName name="_TAB4">#REF!</definedName>
    <definedName name="_tab41" localSheetId="20">#REF!</definedName>
    <definedName name="_tab41" localSheetId="12">#REF!</definedName>
    <definedName name="_tab41" localSheetId="13">#REF!</definedName>
    <definedName name="_tab41" localSheetId="14">#REF!</definedName>
    <definedName name="_tab41" localSheetId="15">#REF!</definedName>
    <definedName name="_tab41" localSheetId="16">#REF!</definedName>
    <definedName name="_tab41" localSheetId="17">#REF!</definedName>
    <definedName name="_tab41" localSheetId="18">#REF!</definedName>
    <definedName name="_tab41" localSheetId="19">#REF!</definedName>
    <definedName name="_tab41" localSheetId="8">#REF!</definedName>
    <definedName name="_tab41">#REF!</definedName>
    <definedName name="_tab44" localSheetId="20">#REF!</definedName>
    <definedName name="_tab44" localSheetId="12">#REF!</definedName>
    <definedName name="_tab44" localSheetId="13">#REF!</definedName>
    <definedName name="_tab44" localSheetId="14">#REF!</definedName>
    <definedName name="_tab44" localSheetId="15">#REF!</definedName>
    <definedName name="_tab44" localSheetId="16">#REF!</definedName>
    <definedName name="_tab44" localSheetId="17">#REF!</definedName>
    <definedName name="_tab44" localSheetId="18">#REF!</definedName>
    <definedName name="_tab44" localSheetId="19">#REF!</definedName>
    <definedName name="_tab44" localSheetId="8">#REF!</definedName>
    <definedName name="_tab44">#REF!</definedName>
    <definedName name="_tab46" localSheetId="20">#REF!</definedName>
    <definedName name="_tab46" localSheetId="12">#REF!</definedName>
    <definedName name="_tab46" localSheetId="13">#REF!</definedName>
    <definedName name="_tab46" localSheetId="14">#REF!</definedName>
    <definedName name="_tab46" localSheetId="15">#REF!</definedName>
    <definedName name="_tab46" localSheetId="16">#REF!</definedName>
    <definedName name="_tab46" localSheetId="17">#REF!</definedName>
    <definedName name="_tab46" localSheetId="18">#REF!</definedName>
    <definedName name="_tab46" localSheetId="19">#REF!</definedName>
    <definedName name="_tab46" localSheetId="8">#REF!</definedName>
    <definedName name="_tab46">#REF!</definedName>
    <definedName name="_tab47" localSheetId="20">#REF!</definedName>
    <definedName name="_tab47" localSheetId="12">#REF!</definedName>
    <definedName name="_tab47" localSheetId="13">#REF!</definedName>
    <definedName name="_tab47" localSheetId="14">#REF!</definedName>
    <definedName name="_tab47" localSheetId="15">#REF!</definedName>
    <definedName name="_tab47" localSheetId="16">#REF!</definedName>
    <definedName name="_tab47" localSheetId="17">#REF!</definedName>
    <definedName name="_tab47" localSheetId="18">#REF!</definedName>
    <definedName name="_tab47" localSheetId="19">#REF!</definedName>
    <definedName name="_tab47" localSheetId="8">#REF!</definedName>
    <definedName name="_tab47">#REF!</definedName>
    <definedName name="_TAB5" localSheetId="20">#REF!</definedName>
    <definedName name="_TAB5" localSheetId="12">#REF!</definedName>
    <definedName name="_TAB5" localSheetId="13">#REF!</definedName>
    <definedName name="_TAB5" localSheetId="14">#REF!</definedName>
    <definedName name="_TAB5" localSheetId="15">#REF!</definedName>
    <definedName name="_TAB5" localSheetId="16">#REF!</definedName>
    <definedName name="_TAB5" localSheetId="17">#REF!</definedName>
    <definedName name="_TAB5" localSheetId="18">#REF!</definedName>
    <definedName name="_TAB5" localSheetId="19">#REF!</definedName>
    <definedName name="_TAB5" localSheetId="8">#REF!</definedName>
    <definedName name="_TAB5">#REF!</definedName>
    <definedName name="_tab50" localSheetId="20">#REF!</definedName>
    <definedName name="_tab50" localSheetId="12">#REF!</definedName>
    <definedName name="_tab50" localSheetId="13">#REF!</definedName>
    <definedName name="_tab50" localSheetId="14">#REF!</definedName>
    <definedName name="_tab50" localSheetId="15">#REF!</definedName>
    <definedName name="_tab50" localSheetId="16">#REF!</definedName>
    <definedName name="_tab50" localSheetId="17">#REF!</definedName>
    <definedName name="_tab50" localSheetId="18">#REF!</definedName>
    <definedName name="_tab50" localSheetId="19">#REF!</definedName>
    <definedName name="_tab50" localSheetId="8">#REF!</definedName>
    <definedName name="_tab50">#REF!</definedName>
    <definedName name="_tab56">[17]tab56!$E$3:$K$24</definedName>
    <definedName name="_tab6" localSheetId="20">#REF!</definedName>
    <definedName name="_tab6" localSheetId="12">#REF!</definedName>
    <definedName name="_tab6" localSheetId="13">#REF!</definedName>
    <definedName name="_tab6" localSheetId="14">#REF!</definedName>
    <definedName name="_tab6" localSheetId="15">#REF!</definedName>
    <definedName name="_tab6" localSheetId="16">#REF!</definedName>
    <definedName name="_tab6" localSheetId="17">#REF!</definedName>
    <definedName name="_tab6" localSheetId="18">#REF!</definedName>
    <definedName name="_tab6" localSheetId="19">#REF!</definedName>
    <definedName name="_tab6" localSheetId="8">#REF!</definedName>
    <definedName name="_tab6">#REF!</definedName>
    <definedName name="_TAB7" localSheetId="20">#REF!</definedName>
    <definedName name="_TAB7" localSheetId="12">#REF!</definedName>
    <definedName name="_TAB7" localSheetId="13">#REF!</definedName>
    <definedName name="_TAB7" localSheetId="14">#REF!</definedName>
    <definedName name="_TAB7" localSheetId="15">#REF!</definedName>
    <definedName name="_TAB7" localSheetId="16">#REF!</definedName>
    <definedName name="_TAB7" localSheetId="17">#REF!</definedName>
    <definedName name="_TAB7" localSheetId="18">#REF!</definedName>
    <definedName name="_TAB7" localSheetId="19">#REF!</definedName>
    <definedName name="_TAB7" localSheetId="8">#REF!</definedName>
    <definedName name="_TAB7">#REF!</definedName>
    <definedName name="_Table1_In1" localSheetId="20" hidden="1">#REF!</definedName>
    <definedName name="_Table1_In1" localSheetId="12" hidden="1">#REF!</definedName>
    <definedName name="_Table1_In1" localSheetId="13" hidden="1">#REF!</definedName>
    <definedName name="_Table1_In1" localSheetId="14" hidden="1">#REF!</definedName>
    <definedName name="_Table1_In1" localSheetId="15" hidden="1">#REF!</definedName>
    <definedName name="_Table1_In1" localSheetId="16" hidden="1">#REF!</definedName>
    <definedName name="_Table1_In1" localSheetId="17" hidden="1">#REF!</definedName>
    <definedName name="_Table1_In1" localSheetId="18" hidden="1">#REF!</definedName>
    <definedName name="_Table1_In1" localSheetId="19" hidden="1">#REF!</definedName>
    <definedName name="_Table1_In1" localSheetId="8" hidden="1">#REF!</definedName>
    <definedName name="_Table1_In1" hidden="1">#REF!</definedName>
    <definedName name="A" localSheetId="20">'[18]Bond rates'!#REF!</definedName>
    <definedName name="A" localSheetId="12">'[18]Bond rates'!#REF!</definedName>
    <definedName name="A" localSheetId="13">'[18]Bond rates'!#REF!</definedName>
    <definedName name="A" localSheetId="14">'[18]Bond rates'!#REF!</definedName>
    <definedName name="A" localSheetId="15">'[18]Bond rates'!#REF!</definedName>
    <definedName name="A" localSheetId="16">'[18]Bond rates'!#REF!</definedName>
    <definedName name="A" localSheetId="17">'[18]Bond rates'!#REF!</definedName>
    <definedName name="A" localSheetId="18">'[18]Bond rates'!#REF!</definedName>
    <definedName name="A" localSheetId="19">'[18]Bond rates'!#REF!</definedName>
    <definedName name="A" localSheetId="8">'[18]Bond rates'!#REF!</definedName>
    <definedName name="A">'[18]Bond rates'!#REF!</definedName>
    <definedName name="A.FI.N.8.500.N.A1.E.4a" localSheetId="20">#REF!</definedName>
    <definedName name="A.FI.N.8.500.N.A1.E.4a" localSheetId="12">#REF!</definedName>
    <definedName name="A.FI.N.8.500.N.A1.E.4a" localSheetId="13">#REF!</definedName>
    <definedName name="A.FI.N.8.500.N.A1.E.4a" localSheetId="14">#REF!</definedName>
    <definedName name="A.FI.N.8.500.N.A1.E.4a" localSheetId="15">#REF!</definedName>
    <definedName name="A.FI.N.8.500.N.A1.E.4a" localSheetId="16">#REF!</definedName>
    <definedName name="A.FI.N.8.500.N.A1.E.4a" localSheetId="17">#REF!</definedName>
    <definedName name="A.FI.N.8.500.N.A1.E.4a" localSheetId="18">#REF!</definedName>
    <definedName name="A.FI.N.8.500.N.A1.E.4a" localSheetId="19">#REF!</definedName>
    <definedName name="A.FI.N.8.500.N.A1.E.4a" localSheetId="8">#REF!</definedName>
    <definedName name="A.FI.N.8.500.N.A1.E.4a">#REF!</definedName>
    <definedName name="A.FI.N.8.505.N.A1.E.4a" localSheetId="20">#REF!</definedName>
    <definedName name="A.FI.N.8.505.N.A1.E.4a" localSheetId="12">#REF!</definedName>
    <definedName name="A.FI.N.8.505.N.A1.E.4a" localSheetId="13">#REF!</definedName>
    <definedName name="A.FI.N.8.505.N.A1.E.4a" localSheetId="14">#REF!</definedName>
    <definedName name="A.FI.N.8.505.N.A1.E.4a" localSheetId="15">#REF!</definedName>
    <definedName name="A.FI.N.8.505.N.A1.E.4a" localSheetId="16">#REF!</definedName>
    <definedName name="A.FI.N.8.505.N.A1.E.4a" localSheetId="17">#REF!</definedName>
    <definedName name="A.FI.N.8.505.N.A1.E.4a" localSheetId="18">#REF!</definedName>
    <definedName name="A.FI.N.8.505.N.A1.E.4a" localSheetId="19">#REF!</definedName>
    <definedName name="A.FI.N.8.505.N.A1.E.4a" localSheetId="8">#REF!</definedName>
    <definedName name="A.FI.N.8.505.N.A1.E.4a">#REF!</definedName>
    <definedName name="A.FI.N.8.506.N.A1.E.4a" localSheetId="20">#REF!</definedName>
    <definedName name="A.FI.N.8.506.N.A1.E.4a" localSheetId="12">#REF!</definedName>
    <definedName name="A.FI.N.8.506.N.A1.E.4a" localSheetId="13">#REF!</definedName>
    <definedName name="A.FI.N.8.506.N.A1.E.4a" localSheetId="14">#REF!</definedName>
    <definedName name="A.FI.N.8.506.N.A1.E.4a" localSheetId="15">#REF!</definedName>
    <definedName name="A.FI.N.8.506.N.A1.E.4a" localSheetId="16">#REF!</definedName>
    <definedName name="A.FI.N.8.506.N.A1.E.4a" localSheetId="17">#REF!</definedName>
    <definedName name="A.FI.N.8.506.N.A1.E.4a" localSheetId="18">#REF!</definedName>
    <definedName name="A.FI.N.8.506.N.A1.E.4a" localSheetId="19">#REF!</definedName>
    <definedName name="A.FI.N.8.506.N.A1.E.4a" localSheetId="8">#REF!</definedName>
    <definedName name="A.FI.N.8.506.N.A1.E.4a">#REF!</definedName>
    <definedName name="A.FI.N.8.530.N.A1.E.4a" localSheetId="20">#REF!</definedName>
    <definedName name="A.FI.N.8.530.N.A1.E.4a" localSheetId="12">#REF!</definedName>
    <definedName name="A.FI.N.8.530.N.A1.E.4a" localSheetId="13">#REF!</definedName>
    <definedName name="A.FI.N.8.530.N.A1.E.4a" localSheetId="14">#REF!</definedName>
    <definedName name="A.FI.N.8.530.N.A1.E.4a" localSheetId="15">#REF!</definedName>
    <definedName name="A.FI.N.8.530.N.A1.E.4a" localSheetId="16">#REF!</definedName>
    <definedName name="A.FI.N.8.530.N.A1.E.4a" localSheetId="17">#REF!</definedName>
    <definedName name="A.FI.N.8.530.N.A1.E.4a" localSheetId="18">#REF!</definedName>
    <definedName name="A.FI.N.8.530.N.A1.E.4a" localSheetId="19">#REF!</definedName>
    <definedName name="A.FI.N.8.530.N.A1.E.4a" localSheetId="8">#REF!</definedName>
    <definedName name="A.FI.N.8.530.N.A1.E.4a">#REF!</definedName>
    <definedName name="A.FI.N.8.555.N.A1.E.4a" localSheetId="20">#REF!</definedName>
    <definedName name="A.FI.N.8.555.N.A1.E.4a" localSheetId="12">#REF!</definedName>
    <definedName name="A.FI.N.8.555.N.A1.E.4a" localSheetId="13">#REF!</definedName>
    <definedName name="A.FI.N.8.555.N.A1.E.4a" localSheetId="14">#REF!</definedName>
    <definedName name="A.FI.N.8.555.N.A1.E.4a" localSheetId="15">#REF!</definedName>
    <definedName name="A.FI.N.8.555.N.A1.E.4a" localSheetId="16">#REF!</definedName>
    <definedName name="A.FI.N.8.555.N.A1.E.4a" localSheetId="17">#REF!</definedName>
    <definedName name="A.FI.N.8.555.N.A1.E.4a" localSheetId="18">#REF!</definedName>
    <definedName name="A.FI.N.8.555.N.A1.E.4a" localSheetId="19">#REF!</definedName>
    <definedName name="A.FI.N.8.555.N.A1.E.4a" localSheetId="8">#REF!</definedName>
    <definedName name="A.FI.N.8.555.N.A1.E.4a">#REF!</definedName>
    <definedName name="A.FI.N.8.556.N.A1.E.4a" localSheetId="20">#REF!</definedName>
    <definedName name="A.FI.N.8.556.N.A1.E.4a" localSheetId="12">#REF!</definedName>
    <definedName name="A.FI.N.8.556.N.A1.E.4a" localSheetId="13">#REF!</definedName>
    <definedName name="A.FI.N.8.556.N.A1.E.4a" localSheetId="14">#REF!</definedName>
    <definedName name="A.FI.N.8.556.N.A1.E.4a" localSheetId="15">#REF!</definedName>
    <definedName name="A.FI.N.8.556.N.A1.E.4a" localSheetId="16">#REF!</definedName>
    <definedName name="A.FI.N.8.556.N.A1.E.4a" localSheetId="17">#REF!</definedName>
    <definedName name="A.FI.N.8.556.N.A1.E.4a" localSheetId="18">#REF!</definedName>
    <definedName name="A.FI.N.8.556.N.A1.E.4a" localSheetId="19">#REF!</definedName>
    <definedName name="A.FI.N.8.556.N.A1.E.4a" localSheetId="8">#REF!</definedName>
    <definedName name="A.FI.N.8.556.N.A1.E.4a">#REF!</definedName>
    <definedName name="A.FI.N.8.580.N.A1.E.4a" localSheetId="20">#REF!</definedName>
    <definedName name="A.FI.N.8.580.N.A1.E.4a" localSheetId="12">#REF!</definedName>
    <definedName name="A.FI.N.8.580.N.A1.E.4a" localSheetId="13">#REF!</definedName>
    <definedName name="A.FI.N.8.580.N.A1.E.4a" localSheetId="14">#REF!</definedName>
    <definedName name="A.FI.N.8.580.N.A1.E.4a" localSheetId="15">#REF!</definedName>
    <definedName name="A.FI.N.8.580.N.A1.E.4a" localSheetId="16">#REF!</definedName>
    <definedName name="A.FI.N.8.580.N.A1.E.4a" localSheetId="17">#REF!</definedName>
    <definedName name="A.FI.N.8.580.N.A1.E.4a" localSheetId="18">#REF!</definedName>
    <definedName name="A.FI.N.8.580.N.A1.E.4a" localSheetId="19">#REF!</definedName>
    <definedName name="A.FI.N.8.580.N.A1.E.4a" localSheetId="8">#REF!</definedName>
    <definedName name="A.FI.N.8.580.N.A1.E.4a">#REF!</definedName>
    <definedName name="A.FI.N.8.600.N.A1.E.4a" localSheetId="20">#REF!</definedName>
    <definedName name="A.FI.N.8.600.N.A1.E.4a" localSheetId="12">#REF!</definedName>
    <definedName name="A.FI.N.8.600.N.A1.E.4a" localSheetId="13">#REF!</definedName>
    <definedName name="A.FI.N.8.600.N.A1.E.4a" localSheetId="14">#REF!</definedName>
    <definedName name="A.FI.N.8.600.N.A1.E.4a" localSheetId="15">#REF!</definedName>
    <definedName name="A.FI.N.8.600.N.A1.E.4a" localSheetId="16">#REF!</definedName>
    <definedName name="A.FI.N.8.600.N.A1.E.4a" localSheetId="17">#REF!</definedName>
    <definedName name="A.FI.N.8.600.N.A1.E.4a" localSheetId="18">#REF!</definedName>
    <definedName name="A.FI.N.8.600.N.A1.E.4a" localSheetId="19">#REF!</definedName>
    <definedName name="A.FI.N.8.600.N.A1.E.4a" localSheetId="8">#REF!</definedName>
    <definedName name="A.FI.N.8.600.N.A1.E.4a">#REF!</definedName>
    <definedName name="A.FI.N.8.602.N.A1.E.4a" localSheetId="20">#REF!</definedName>
    <definedName name="A.FI.N.8.602.N.A1.E.4a" localSheetId="12">#REF!</definedName>
    <definedName name="A.FI.N.8.602.N.A1.E.4a" localSheetId="13">#REF!</definedName>
    <definedName name="A.FI.N.8.602.N.A1.E.4a" localSheetId="14">#REF!</definedName>
    <definedName name="A.FI.N.8.602.N.A1.E.4a" localSheetId="15">#REF!</definedName>
    <definedName name="A.FI.N.8.602.N.A1.E.4a" localSheetId="16">#REF!</definedName>
    <definedName name="A.FI.N.8.602.N.A1.E.4a" localSheetId="17">#REF!</definedName>
    <definedName name="A.FI.N.8.602.N.A1.E.4a" localSheetId="18">#REF!</definedName>
    <definedName name="A.FI.N.8.602.N.A1.E.4a" localSheetId="19">#REF!</definedName>
    <definedName name="A.FI.N.8.602.N.A1.E.4a" localSheetId="8">#REF!</definedName>
    <definedName name="A.FI.N.8.602.N.A1.E.4a">#REF!</definedName>
    <definedName name="A.FI.N.8.610.N.A1.E.4a" localSheetId="20">#REF!</definedName>
    <definedName name="A.FI.N.8.610.N.A1.E.4a" localSheetId="12">#REF!</definedName>
    <definedName name="A.FI.N.8.610.N.A1.E.4a" localSheetId="13">#REF!</definedName>
    <definedName name="A.FI.N.8.610.N.A1.E.4a" localSheetId="14">#REF!</definedName>
    <definedName name="A.FI.N.8.610.N.A1.E.4a" localSheetId="15">#REF!</definedName>
    <definedName name="A.FI.N.8.610.N.A1.E.4a" localSheetId="16">#REF!</definedName>
    <definedName name="A.FI.N.8.610.N.A1.E.4a" localSheetId="17">#REF!</definedName>
    <definedName name="A.FI.N.8.610.N.A1.E.4a" localSheetId="18">#REF!</definedName>
    <definedName name="A.FI.N.8.610.N.A1.E.4a" localSheetId="19">#REF!</definedName>
    <definedName name="A.FI.N.8.610.N.A1.E.4a" localSheetId="8">#REF!</definedName>
    <definedName name="A.FI.N.8.610.N.A1.E.4a">#REF!</definedName>
    <definedName name="A.FI.N.8.611.N.A1.E.4a" localSheetId="20">#REF!</definedName>
    <definedName name="A.FI.N.8.611.N.A1.E.4a" localSheetId="12">#REF!</definedName>
    <definedName name="A.FI.N.8.611.N.A1.E.4a" localSheetId="13">#REF!</definedName>
    <definedName name="A.FI.N.8.611.N.A1.E.4a" localSheetId="14">#REF!</definedName>
    <definedName name="A.FI.N.8.611.N.A1.E.4a" localSheetId="15">#REF!</definedName>
    <definedName name="A.FI.N.8.611.N.A1.E.4a" localSheetId="16">#REF!</definedName>
    <definedName name="A.FI.N.8.611.N.A1.E.4a" localSheetId="17">#REF!</definedName>
    <definedName name="A.FI.N.8.611.N.A1.E.4a" localSheetId="18">#REF!</definedName>
    <definedName name="A.FI.N.8.611.N.A1.E.4a" localSheetId="19">#REF!</definedName>
    <definedName name="A.FI.N.8.611.N.A1.E.4a" localSheetId="8">#REF!</definedName>
    <definedName name="A.FI.N.8.611.N.A1.E.4a">#REF!</definedName>
    <definedName name="A.FI.N.8.612.N.A1.E.4a" localSheetId="20">#REF!</definedName>
    <definedName name="A.FI.N.8.612.N.A1.E.4a" localSheetId="12">#REF!</definedName>
    <definedName name="A.FI.N.8.612.N.A1.E.4a" localSheetId="13">#REF!</definedName>
    <definedName name="A.FI.N.8.612.N.A1.E.4a" localSheetId="14">#REF!</definedName>
    <definedName name="A.FI.N.8.612.N.A1.E.4a" localSheetId="15">#REF!</definedName>
    <definedName name="A.FI.N.8.612.N.A1.E.4a" localSheetId="16">#REF!</definedName>
    <definedName name="A.FI.N.8.612.N.A1.E.4a" localSheetId="17">#REF!</definedName>
    <definedName name="A.FI.N.8.612.N.A1.E.4a" localSheetId="18">#REF!</definedName>
    <definedName name="A.FI.N.8.612.N.A1.E.4a" localSheetId="19">#REF!</definedName>
    <definedName name="A.FI.N.8.612.N.A1.E.4a" localSheetId="8">#REF!</definedName>
    <definedName name="A.FI.N.8.612.N.A1.E.4a">#REF!</definedName>
    <definedName name="A.FI.N.8.613.N.A1.E.4a" localSheetId="20">#REF!</definedName>
    <definedName name="A.FI.N.8.613.N.A1.E.4a" localSheetId="12">#REF!</definedName>
    <definedName name="A.FI.N.8.613.N.A1.E.4a" localSheetId="13">#REF!</definedName>
    <definedName name="A.FI.N.8.613.N.A1.E.4a" localSheetId="14">#REF!</definedName>
    <definedName name="A.FI.N.8.613.N.A1.E.4a" localSheetId="15">#REF!</definedName>
    <definedName name="A.FI.N.8.613.N.A1.E.4a" localSheetId="16">#REF!</definedName>
    <definedName name="A.FI.N.8.613.N.A1.E.4a" localSheetId="17">#REF!</definedName>
    <definedName name="A.FI.N.8.613.N.A1.E.4a" localSheetId="18">#REF!</definedName>
    <definedName name="A.FI.N.8.613.N.A1.E.4a" localSheetId="19">#REF!</definedName>
    <definedName name="A.FI.N.8.613.N.A1.E.4a" localSheetId="8">#REF!</definedName>
    <definedName name="A.FI.N.8.613.N.A1.E.4a">#REF!</definedName>
    <definedName name="A.FI.N.8.614.N.A1.E.4a" localSheetId="20">#REF!</definedName>
    <definedName name="A.FI.N.8.614.N.A1.E.4a" localSheetId="12">#REF!</definedName>
    <definedName name="A.FI.N.8.614.N.A1.E.4a" localSheetId="13">#REF!</definedName>
    <definedName name="A.FI.N.8.614.N.A1.E.4a" localSheetId="14">#REF!</definedName>
    <definedName name="A.FI.N.8.614.N.A1.E.4a" localSheetId="15">#REF!</definedName>
    <definedName name="A.FI.N.8.614.N.A1.E.4a" localSheetId="16">#REF!</definedName>
    <definedName name="A.FI.N.8.614.N.A1.E.4a" localSheetId="17">#REF!</definedName>
    <definedName name="A.FI.N.8.614.N.A1.E.4a" localSheetId="18">#REF!</definedName>
    <definedName name="A.FI.N.8.614.N.A1.E.4a" localSheetId="19">#REF!</definedName>
    <definedName name="A.FI.N.8.614.N.A1.E.4a" localSheetId="8">#REF!</definedName>
    <definedName name="A.FI.N.8.614.N.A1.E.4a">#REF!</definedName>
    <definedName name="A.FI.N.8.619.N.A1.E.4a" localSheetId="20">#REF!</definedName>
    <definedName name="A.FI.N.8.619.N.A1.E.4a" localSheetId="12">#REF!</definedName>
    <definedName name="A.FI.N.8.619.N.A1.E.4a" localSheetId="13">#REF!</definedName>
    <definedName name="A.FI.N.8.619.N.A1.E.4a" localSheetId="14">#REF!</definedName>
    <definedName name="A.FI.N.8.619.N.A1.E.4a" localSheetId="15">#REF!</definedName>
    <definedName name="A.FI.N.8.619.N.A1.E.4a" localSheetId="16">#REF!</definedName>
    <definedName name="A.FI.N.8.619.N.A1.E.4a" localSheetId="17">#REF!</definedName>
    <definedName name="A.FI.N.8.619.N.A1.E.4a" localSheetId="18">#REF!</definedName>
    <definedName name="A.FI.N.8.619.N.A1.E.4a" localSheetId="19">#REF!</definedName>
    <definedName name="A.FI.N.8.619.N.A1.E.4a" localSheetId="8">#REF!</definedName>
    <definedName name="A.FI.N.8.619.N.A1.E.4a">#REF!</definedName>
    <definedName name="A.FI.N.8.620.N.A1.E.4a" localSheetId="20">#REF!</definedName>
    <definedName name="A.FI.N.8.620.N.A1.E.4a" localSheetId="12">#REF!</definedName>
    <definedName name="A.FI.N.8.620.N.A1.E.4a" localSheetId="13">#REF!</definedName>
    <definedName name="A.FI.N.8.620.N.A1.E.4a" localSheetId="14">#REF!</definedName>
    <definedName name="A.FI.N.8.620.N.A1.E.4a" localSheetId="15">#REF!</definedName>
    <definedName name="A.FI.N.8.620.N.A1.E.4a" localSheetId="16">#REF!</definedName>
    <definedName name="A.FI.N.8.620.N.A1.E.4a" localSheetId="17">#REF!</definedName>
    <definedName name="A.FI.N.8.620.N.A1.E.4a" localSheetId="18">#REF!</definedName>
    <definedName name="A.FI.N.8.620.N.A1.E.4a" localSheetId="19">#REF!</definedName>
    <definedName name="A.FI.N.8.620.N.A1.E.4a" localSheetId="8">#REF!</definedName>
    <definedName name="A.FI.N.8.620.N.A1.E.4a">#REF!</definedName>
    <definedName name="A.FI.N.8.621.N.A1.E.4a" localSheetId="20">#REF!</definedName>
    <definedName name="A.FI.N.8.621.N.A1.E.4a" localSheetId="12">#REF!</definedName>
    <definedName name="A.FI.N.8.621.N.A1.E.4a" localSheetId="13">#REF!</definedName>
    <definedName name="A.FI.N.8.621.N.A1.E.4a" localSheetId="14">#REF!</definedName>
    <definedName name="A.FI.N.8.621.N.A1.E.4a" localSheetId="15">#REF!</definedName>
    <definedName name="A.FI.N.8.621.N.A1.E.4a" localSheetId="16">#REF!</definedName>
    <definedName name="A.FI.N.8.621.N.A1.E.4a" localSheetId="17">#REF!</definedName>
    <definedName name="A.FI.N.8.621.N.A1.E.4a" localSheetId="18">#REF!</definedName>
    <definedName name="A.FI.N.8.621.N.A1.E.4a" localSheetId="19">#REF!</definedName>
    <definedName name="A.FI.N.8.621.N.A1.E.4a" localSheetId="8">#REF!</definedName>
    <definedName name="A.FI.N.8.621.N.A1.E.4a">#REF!</definedName>
    <definedName name="A.FI.N.8.622.N.A1.E.4a" localSheetId="20">#REF!</definedName>
    <definedName name="A.FI.N.8.622.N.A1.E.4a" localSheetId="12">#REF!</definedName>
    <definedName name="A.FI.N.8.622.N.A1.E.4a" localSheetId="13">#REF!</definedName>
    <definedName name="A.FI.N.8.622.N.A1.E.4a" localSheetId="14">#REF!</definedName>
    <definedName name="A.FI.N.8.622.N.A1.E.4a" localSheetId="15">#REF!</definedName>
    <definedName name="A.FI.N.8.622.N.A1.E.4a" localSheetId="16">#REF!</definedName>
    <definedName name="A.FI.N.8.622.N.A1.E.4a" localSheetId="17">#REF!</definedName>
    <definedName name="A.FI.N.8.622.N.A1.E.4a" localSheetId="18">#REF!</definedName>
    <definedName name="A.FI.N.8.622.N.A1.E.4a" localSheetId="19">#REF!</definedName>
    <definedName name="A.FI.N.8.622.N.A1.E.4a" localSheetId="8">#REF!</definedName>
    <definedName name="A.FI.N.8.622.N.A1.E.4a">#REF!</definedName>
    <definedName name="A.FI.N.8.623.N.A1.E.4a" localSheetId="20">#REF!</definedName>
    <definedName name="A.FI.N.8.623.N.A1.E.4a" localSheetId="12">#REF!</definedName>
    <definedName name="A.FI.N.8.623.N.A1.E.4a" localSheetId="13">#REF!</definedName>
    <definedName name="A.FI.N.8.623.N.A1.E.4a" localSheetId="14">#REF!</definedName>
    <definedName name="A.FI.N.8.623.N.A1.E.4a" localSheetId="15">#REF!</definedName>
    <definedName name="A.FI.N.8.623.N.A1.E.4a" localSheetId="16">#REF!</definedName>
    <definedName name="A.FI.N.8.623.N.A1.E.4a" localSheetId="17">#REF!</definedName>
    <definedName name="A.FI.N.8.623.N.A1.E.4a" localSheetId="18">#REF!</definedName>
    <definedName name="A.FI.N.8.623.N.A1.E.4a" localSheetId="19">#REF!</definedName>
    <definedName name="A.FI.N.8.623.N.A1.E.4a" localSheetId="8">#REF!</definedName>
    <definedName name="A.FI.N.8.623.N.A1.E.4a">#REF!</definedName>
    <definedName name="A.FI.N.8.624.N.A1.E.4a" localSheetId="20">#REF!</definedName>
    <definedName name="A.FI.N.8.624.N.A1.E.4a" localSheetId="12">#REF!</definedName>
    <definedName name="A.FI.N.8.624.N.A1.E.4a" localSheetId="13">#REF!</definedName>
    <definedName name="A.FI.N.8.624.N.A1.E.4a" localSheetId="14">#REF!</definedName>
    <definedName name="A.FI.N.8.624.N.A1.E.4a" localSheetId="15">#REF!</definedName>
    <definedName name="A.FI.N.8.624.N.A1.E.4a" localSheetId="16">#REF!</definedName>
    <definedName name="A.FI.N.8.624.N.A1.E.4a" localSheetId="17">#REF!</definedName>
    <definedName name="A.FI.N.8.624.N.A1.E.4a" localSheetId="18">#REF!</definedName>
    <definedName name="A.FI.N.8.624.N.A1.E.4a" localSheetId="19">#REF!</definedName>
    <definedName name="A.FI.N.8.624.N.A1.E.4a" localSheetId="8">#REF!</definedName>
    <definedName name="A.FI.N.8.624.N.A1.E.4a">#REF!</definedName>
    <definedName name="A.FI.N.8.630.N.A1.E.4a" localSheetId="20">#REF!</definedName>
    <definedName name="A.FI.N.8.630.N.A1.E.4a" localSheetId="12">#REF!</definedName>
    <definedName name="A.FI.N.8.630.N.A1.E.4a" localSheetId="13">#REF!</definedName>
    <definedName name="A.FI.N.8.630.N.A1.E.4a" localSheetId="14">#REF!</definedName>
    <definedName name="A.FI.N.8.630.N.A1.E.4a" localSheetId="15">#REF!</definedName>
    <definedName name="A.FI.N.8.630.N.A1.E.4a" localSheetId="16">#REF!</definedName>
    <definedName name="A.FI.N.8.630.N.A1.E.4a" localSheetId="17">#REF!</definedName>
    <definedName name="A.FI.N.8.630.N.A1.E.4a" localSheetId="18">#REF!</definedName>
    <definedName name="A.FI.N.8.630.N.A1.E.4a" localSheetId="19">#REF!</definedName>
    <definedName name="A.FI.N.8.630.N.A1.E.4a" localSheetId="8">#REF!</definedName>
    <definedName name="A.FI.N.8.630.N.A1.E.4a">#REF!</definedName>
    <definedName name="A.FI.N.8.631.N.A1.E.4a" localSheetId="20">#REF!</definedName>
    <definedName name="A.FI.N.8.631.N.A1.E.4a" localSheetId="12">#REF!</definedName>
    <definedName name="A.FI.N.8.631.N.A1.E.4a" localSheetId="13">#REF!</definedName>
    <definedName name="A.FI.N.8.631.N.A1.E.4a" localSheetId="14">#REF!</definedName>
    <definedName name="A.FI.N.8.631.N.A1.E.4a" localSheetId="15">#REF!</definedName>
    <definedName name="A.FI.N.8.631.N.A1.E.4a" localSheetId="16">#REF!</definedName>
    <definedName name="A.FI.N.8.631.N.A1.E.4a" localSheetId="17">#REF!</definedName>
    <definedName name="A.FI.N.8.631.N.A1.E.4a" localSheetId="18">#REF!</definedName>
    <definedName name="A.FI.N.8.631.N.A1.E.4a" localSheetId="19">#REF!</definedName>
    <definedName name="A.FI.N.8.631.N.A1.E.4a" localSheetId="8">#REF!</definedName>
    <definedName name="A.FI.N.8.631.N.A1.E.4a">#REF!</definedName>
    <definedName name="A.FI.N.8.632.N.A1.E.4a" localSheetId="20">#REF!</definedName>
    <definedName name="A.FI.N.8.632.N.A1.E.4a" localSheetId="12">#REF!</definedName>
    <definedName name="A.FI.N.8.632.N.A1.E.4a" localSheetId="13">#REF!</definedName>
    <definedName name="A.FI.N.8.632.N.A1.E.4a" localSheetId="14">#REF!</definedName>
    <definedName name="A.FI.N.8.632.N.A1.E.4a" localSheetId="15">#REF!</definedName>
    <definedName name="A.FI.N.8.632.N.A1.E.4a" localSheetId="16">#REF!</definedName>
    <definedName name="A.FI.N.8.632.N.A1.E.4a" localSheetId="17">#REF!</definedName>
    <definedName name="A.FI.N.8.632.N.A1.E.4a" localSheetId="18">#REF!</definedName>
    <definedName name="A.FI.N.8.632.N.A1.E.4a" localSheetId="19">#REF!</definedName>
    <definedName name="A.FI.N.8.632.N.A1.E.4a" localSheetId="8">#REF!</definedName>
    <definedName name="A.FI.N.8.632.N.A1.E.4a">#REF!</definedName>
    <definedName name="A.FI.N.8.633.N.A1.E.4a" localSheetId="20">#REF!</definedName>
    <definedName name="A.FI.N.8.633.N.A1.E.4a" localSheetId="12">#REF!</definedName>
    <definedName name="A.FI.N.8.633.N.A1.E.4a" localSheetId="13">#REF!</definedName>
    <definedName name="A.FI.N.8.633.N.A1.E.4a" localSheetId="14">#REF!</definedName>
    <definedName name="A.FI.N.8.633.N.A1.E.4a" localSheetId="15">#REF!</definedName>
    <definedName name="A.FI.N.8.633.N.A1.E.4a" localSheetId="16">#REF!</definedName>
    <definedName name="A.FI.N.8.633.N.A1.E.4a" localSheetId="17">#REF!</definedName>
    <definedName name="A.FI.N.8.633.N.A1.E.4a" localSheetId="18">#REF!</definedName>
    <definedName name="A.FI.N.8.633.N.A1.E.4a" localSheetId="19">#REF!</definedName>
    <definedName name="A.FI.N.8.633.N.A1.E.4a" localSheetId="8">#REF!</definedName>
    <definedName name="A.FI.N.8.633.N.A1.E.4a">#REF!</definedName>
    <definedName name="A.FI.N.8.634.N.A1.E.4a" localSheetId="20">#REF!</definedName>
    <definedName name="A.FI.N.8.634.N.A1.E.4a" localSheetId="12">#REF!</definedName>
    <definedName name="A.FI.N.8.634.N.A1.E.4a" localSheetId="13">#REF!</definedName>
    <definedName name="A.FI.N.8.634.N.A1.E.4a" localSheetId="14">#REF!</definedName>
    <definedName name="A.FI.N.8.634.N.A1.E.4a" localSheetId="15">#REF!</definedName>
    <definedName name="A.FI.N.8.634.N.A1.E.4a" localSheetId="16">#REF!</definedName>
    <definedName name="A.FI.N.8.634.N.A1.E.4a" localSheetId="17">#REF!</definedName>
    <definedName name="A.FI.N.8.634.N.A1.E.4a" localSheetId="18">#REF!</definedName>
    <definedName name="A.FI.N.8.634.N.A1.E.4a" localSheetId="19">#REF!</definedName>
    <definedName name="A.FI.N.8.634.N.A1.E.4a" localSheetId="8">#REF!</definedName>
    <definedName name="A.FI.N.8.634.N.A1.E.4a">#REF!</definedName>
    <definedName name="A.FI.N.8.652.N.A1.E.4a" localSheetId="20">#REF!</definedName>
    <definedName name="A.FI.N.8.652.N.A1.E.4a" localSheetId="12">#REF!</definedName>
    <definedName name="A.FI.N.8.652.N.A1.E.4a" localSheetId="13">#REF!</definedName>
    <definedName name="A.FI.N.8.652.N.A1.E.4a" localSheetId="14">#REF!</definedName>
    <definedName name="A.FI.N.8.652.N.A1.E.4a" localSheetId="15">#REF!</definedName>
    <definedName name="A.FI.N.8.652.N.A1.E.4a" localSheetId="16">#REF!</definedName>
    <definedName name="A.FI.N.8.652.N.A1.E.4a" localSheetId="17">#REF!</definedName>
    <definedName name="A.FI.N.8.652.N.A1.E.4a" localSheetId="18">#REF!</definedName>
    <definedName name="A.FI.N.8.652.N.A1.E.4a" localSheetId="19">#REF!</definedName>
    <definedName name="A.FI.N.8.652.N.A1.E.4a" localSheetId="8">#REF!</definedName>
    <definedName name="A.FI.N.8.652.N.A1.E.4a">#REF!</definedName>
    <definedName name="A.FI.N.8.660.N.A1.E.4a" localSheetId="20">#REF!</definedName>
    <definedName name="A.FI.N.8.660.N.A1.E.4a" localSheetId="12">#REF!</definedName>
    <definedName name="A.FI.N.8.660.N.A1.E.4a" localSheetId="13">#REF!</definedName>
    <definedName name="A.FI.N.8.660.N.A1.E.4a" localSheetId="14">#REF!</definedName>
    <definedName name="A.FI.N.8.660.N.A1.E.4a" localSheetId="15">#REF!</definedName>
    <definedName name="A.FI.N.8.660.N.A1.E.4a" localSheetId="16">#REF!</definedName>
    <definedName name="A.FI.N.8.660.N.A1.E.4a" localSheetId="17">#REF!</definedName>
    <definedName name="A.FI.N.8.660.N.A1.E.4a" localSheetId="18">#REF!</definedName>
    <definedName name="A.FI.N.8.660.N.A1.E.4a" localSheetId="19">#REF!</definedName>
    <definedName name="A.FI.N.8.660.N.A1.E.4a" localSheetId="8">#REF!</definedName>
    <definedName name="A.FI.N.8.660.N.A1.E.4a">#REF!</definedName>
    <definedName name="A.FI.N.8.663.N.A1.E.4a" localSheetId="20">#REF!</definedName>
    <definedName name="A.FI.N.8.663.N.A1.E.4a" localSheetId="12">#REF!</definedName>
    <definedName name="A.FI.N.8.663.N.A1.E.4a" localSheetId="13">#REF!</definedName>
    <definedName name="A.FI.N.8.663.N.A1.E.4a" localSheetId="14">#REF!</definedName>
    <definedName name="A.FI.N.8.663.N.A1.E.4a" localSheetId="15">#REF!</definedName>
    <definedName name="A.FI.N.8.663.N.A1.E.4a" localSheetId="16">#REF!</definedName>
    <definedName name="A.FI.N.8.663.N.A1.E.4a" localSheetId="17">#REF!</definedName>
    <definedName name="A.FI.N.8.663.N.A1.E.4a" localSheetId="18">#REF!</definedName>
    <definedName name="A.FI.N.8.663.N.A1.E.4a" localSheetId="19">#REF!</definedName>
    <definedName name="A.FI.N.8.663.N.A1.E.4a" localSheetId="8">#REF!</definedName>
    <definedName name="A.FI.N.8.663.N.A1.E.4a">#REF!</definedName>
    <definedName name="A.FI.N.8.664.N.A1.E.4a" localSheetId="20">#REF!</definedName>
    <definedName name="A.FI.N.8.664.N.A1.E.4a" localSheetId="12">#REF!</definedName>
    <definedName name="A.FI.N.8.664.N.A1.E.4a" localSheetId="13">#REF!</definedName>
    <definedName name="A.FI.N.8.664.N.A1.E.4a" localSheetId="14">#REF!</definedName>
    <definedName name="A.FI.N.8.664.N.A1.E.4a" localSheetId="15">#REF!</definedName>
    <definedName name="A.FI.N.8.664.N.A1.E.4a" localSheetId="16">#REF!</definedName>
    <definedName name="A.FI.N.8.664.N.A1.E.4a" localSheetId="17">#REF!</definedName>
    <definedName name="A.FI.N.8.664.N.A1.E.4a" localSheetId="18">#REF!</definedName>
    <definedName name="A.FI.N.8.664.N.A1.E.4a" localSheetId="19">#REF!</definedName>
    <definedName name="A.FI.N.8.664.N.A1.E.4a" localSheetId="8">#REF!</definedName>
    <definedName name="A.FI.N.8.664.N.A1.E.4a">#REF!</definedName>
    <definedName name="A.FI.N.8.669.N.A1.E.4a" localSheetId="20">#REF!</definedName>
    <definedName name="A.FI.N.8.669.N.A1.E.4a" localSheetId="12">#REF!</definedName>
    <definedName name="A.FI.N.8.669.N.A1.E.4a" localSheetId="13">#REF!</definedName>
    <definedName name="A.FI.N.8.669.N.A1.E.4a" localSheetId="14">#REF!</definedName>
    <definedName name="A.FI.N.8.669.N.A1.E.4a" localSheetId="15">#REF!</definedName>
    <definedName name="A.FI.N.8.669.N.A1.E.4a" localSheetId="16">#REF!</definedName>
    <definedName name="A.FI.N.8.669.N.A1.E.4a" localSheetId="17">#REF!</definedName>
    <definedName name="A.FI.N.8.669.N.A1.E.4a" localSheetId="18">#REF!</definedName>
    <definedName name="A.FI.N.8.669.N.A1.E.4a" localSheetId="19">#REF!</definedName>
    <definedName name="A.FI.N.8.669.N.A1.E.4a" localSheetId="8">#REF!</definedName>
    <definedName name="A.FI.N.8.669.N.A1.E.4a">#REF!</definedName>
    <definedName name="A.FI.N.8.670.N.A1.E.4a" localSheetId="20">#REF!</definedName>
    <definedName name="A.FI.N.8.670.N.A1.E.4a" localSheetId="12">#REF!</definedName>
    <definedName name="A.FI.N.8.670.N.A1.E.4a" localSheetId="13">#REF!</definedName>
    <definedName name="A.FI.N.8.670.N.A1.E.4a" localSheetId="14">#REF!</definedName>
    <definedName name="A.FI.N.8.670.N.A1.E.4a" localSheetId="15">#REF!</definedName>
    <definedName name="A.FI.N.8.670.N.A1.E.4a" localSheetId="16">#REF!</definedName>
    <definedName name="A.FI.N.8.670.N.A1.E.4a" localSheetId="17">#REF!</definedName>
    <definedName name="A.FI.N.8.670.N.A1.E.4a" localSheetId="18">#REF!</definedName>
    <definedName name="A.FI.N.8.670.N.A1.E.4a" localSheetId="19">#REF!</definedName>
    <definedName name="A.FI.N.8.670.N.A1.E.4a" localSheetId="8">#REF!</definedName>
    <definedName name="A.FI.N.8.670.N.A1.E.4a">#REF!</definedName>
    <definedName name="A.FI.N.8.671.N.A1.E.4a" localSheetId="20">#REF!</definedName>
    <definedName name="A.FI.N.8.671.N.A1.E.4a" localSheetId="12">#REF!</definedName>
    <definedName name="A.FI.N.8.671.N.A1.E.4a" localSheetId="13">#REF!</definedName>
    <definedName name="A.FI.N.8.671.N.A1.E.4a" localSheetId="14">#REF!</definedName>
    <definedName name="A.FI.N.8.671.N.A1.E.4a" localSheetId="15">#REF!</definedName>
    <definedName name="A.FI.N.8.671.N.A1.E.4a" localSheetId="16">#REF!</definedName>
    <definedName name="A.FI.N.8.671.N.A1.E.4a" localSheetId="17">#REF!</definedName>
    <definedName name="A.FI.N.8.671.N.A1.E.4a" localSheetId="18">#REF!</definedName>
    <definedName name="A.FI.N.8.671.N.A1.E.4a" localSheetId="19">#REF!</definedName>
    <definedName name="A.FI.N.8.671.N.A1.E.4a" localSheetId="8">#REF!</definedName>
    <definedName name="A.FI.N.8.671.N.A1.E.4a">#REF!</definedName>
    <definedName name="A.FI.N.8.672.N.A1.E.4a" localSheetId="20">#REF!</definedName>
    <definedName name="A.FI.N.8.672.N.A1.E.4a" localSheetId="12">#REF!</definedName>
    <definedName name="A.FI.N.8.672.N.A1.E.4a" localSheetId="13">#REF!</definedName>
    <definedName name="A.FI.N.8.672.N.A1.E.4a" localSheetId="14">#REF!</definedName>
    <definedName name="A.FI.N.8.672.N.A1.E.4a" localSheetId="15">#REF!</definedName>
    <definedName name="A.FI.N.8.672.N.A1.E.4a" localSheetId="16">#REF!</definedName>
    <definedName name="A.FI.N.8.672.N.A1.E.4a" localSheetId="17">#REF!</definedName>
    <definedName name="A.FI.N.8.672.N.A1.E.4a" localSheetId="18">#REF!</definedName>
    <definedName name="A.FI.N.8.672.N.A1.E.4a" localSheetId="19">#REF!</definedName>
    <definedName name="A.FI.N.8.672.N.A1.E.4a" localSheetId="8">#REF!</definedName>
    <definedName name="A.FI.N.8.672.N.A1.E.4a">#REF!</definedName>
    <definedName name="A.FI.N.8.673.N.A1.E.4a" localSheetId="20">#REF!</definedName>
    <definedName name="A.FI.N.8.673.N.A1.E.4a" localSheetId="12">#REF!</definedName>
    <definedName name="A.FI.N.8.673.N.A1.E.4a" localSheetId="13">#REF!</definedName>
    <definedName name="A.FI.N.8.673.N.A1.E.4a" localSheetId="14">#REF!</definedName>
    <definedName name="A.FI.N.8.673.N.A1.E.4a" localSheetId="15">#REF!</definedName>
    <definedName name="A.FI.N.8.673.N.A1.E.4a" localSheetId="16">#REF!</definedName>
    <definedName name="A.FI.N.8.673.N.A1.E.4a" localSheetId="17">#REF!</definedName>
    <definedName name="A.FI.N.8.673.N.A1.E.4a" localSheetId="18">#REF!</definedName>
    <definedName name="A.FI.N.8.673.N.A1.E.4a" localSheetId="19">#REF!</definedName>
    <definedName name="A.FI.N.8.673.N.A1.E.4a" localSheetId="8">#REF!</definedName>
    <definedName name="A.FI.N.8.673.N.A1.E.4a">#REF!</definedName>
    <definedName name="A.FI.N.8.674.N.A1.E.4a" localSheetId="20">#REF!</definedName>
    <definedName name="A.FI.N.8.674.N.A1.E.4a" localSheetId="12">#REF!</definedName>
    <definedName name="A.FI.N.8.674.N.A1.E.4a" localSheetId="13">#REF!</definedName>
    <definedName name="A.FI.N.8.674.N.A1.E.4a" localSheetId="14">#REF!</definedName>
    <definedName name="A.FI.N.8.674.N.A1.E.4a" localSheetId="15">#REF!</definedName>
    <definedName name="A.FI.N.8.674.N.A1.E.4a" localSheetId="16">#REF!</definedName>
    <definedName name="A.FI.N.8.674.N.A1.E.4a" localSheetId="17">#REF!</definedName>
    <definedName name="A.FI.N.8.674.N.A1.E.4a" localSheetId="18">#REF!</definedName>
    <definedName name="A.FI.N.8.674.N.A1.E.4a" localSheetId="19">#REF!</definedName>
    <definedName name="A.FI.N.8.674.N.A1.E.4a" localSheetId="8">#REF!</definedName>
    <definedName name="A.FI.N.8.674.N.A1.E.4a">#REF!</definedName>
    <definedName name="A.FI.N.8.680.N.A1.E.4a" localSheetId="20">#REF!</definedName>
    <definedName name="A.FI.N.8.680.N.A1.E.4a" localSheetId="12">#REF!</definedName>
    <definedName name="A.FI.N.8.680.N.A1.E.4a" localSheetId="13">#REF!</definedName>
    <definedName name="A.FI.N.8.680.N.A1.E.4a" localSheetId="14">#REF!</definedName>
    <definedName name="A.FI.N.8.680.N.A1.E.4a" localSheetId="15">#REF!</definedName>
    <definedName name="A.FI.N.8.680.N.A1.E.4a" localSheetId="16">#REF!</definedName>
    <definedName name="A.FI.N.8.680.N.A1.E.4a" localSheetId="17">#REF!</definedName>
    <definedName name="A.FI.N.8.680.N.A1.E.4a" localSheetId="18">#REF!</definedName>
    <definedName name="A.FI.N.8.680.N.A1.E.4a" localSheetId="19">#REF!</definedName>
    <definedName name="A.FI.N.8.680.N.A1.E.4a" localSheetId="8">#REF!</definedName>
    <definedName name="A.FI.N.8.680.N.A1.E.4a">#REF!</definedName>
    <definedName name="A.FI.N.8.681.N.A1.E.4a" localSheetId="20">#REF!</definedName>
    <definedName name="A.FI.N.8.681.N.A1.E.4a" localSheetId="12">#REF!</definedName>
    <definedName name="A.FI.N.8.681.N.A1.E.4a" localSheetId="13">#REF!</definedName>
    <definedName name="A.FI.N.8.681.N.A1.E.4a" localSheetId="14">#REF!</definedName>
    <definedName name="A.FI.N.8.681.N.A1.E.4a" localSheetId="15">#REF!</definedName>
    <definedName name="A.FI.N.8.681.N.A1.E.4a" localSheetId="16">#REF!</definedName>
    <definedName name="A.FI.N.8.681.N.A1.E.4a" localSheetId="17">#REF!</definedName>
    <definedName name="A.FI.N.8.681.N.A1.E.4a" localSheetId="18">#REF!</definedName>
    <definedName name="A.FI.N.8.681.N.A1.E.4a" localSheetId="19">#REF!</definedName>
    <definedName name="A.FI.N.8.681.N.A1.E.4a" localSheetId="8">#REF!</definedName>
    <definedName name="A.FI.N.8.681.N.A1.E.4a">#REF!</definedName>
    <definedName name="A.FI.N.8.682.N.A1.E.4a" localSheetId="20">#REF!</definedName>
    <definedName name="A.FI.N.8.682.N.A1.E.4a" localSheetId="12">#REF!</definedName>
    <definedName name="A.FI.N.8.682.N.A1.E.4a" localSheetId="13">#REF!</definedName>
    <definedName name="A.FI.N.8.682.N.A1.E.4a" localSheetId="14">#REF!</definedName>
    <definedName name="A.FI.N.8.682.N.A1.E.4a" localSheetId="15">#REF!</definedName>
    <definedName name="A.FI.N.8.682.N.A1.E.4a" localSheetId="16">#REF!</definedName>
    <definedName name="A.FI.N.8.682.N.A1.E.4a" localSheetId="17">#REF!</definedName>
    <definedName name="A.FI.N.8.682.N.A1.E.4a" localSheetId="18">#REF!</definedName>
    <definedName name="A.FI.N.8.682.N.A1.E.4a" localSheetId="19">#REF!</definedName>
    <definedName name="A.FI.N.8.682.N.A1.E.4a" localSheetId="8">#REF!</definedName>
    <definedName name="A.FI.N.8.682.N.A1.E.4a">#REF!</definedName>
    <definedName name="A.FI.N.8.683.N.A1.E.4a" localSheetId="20">#REF!</definedName>
    <definedName name="A.FI.N.8.683.N.A1.E.4a" localSheetId="12">#REF!</definedName>
    <definedName name="A.FI.N.8.683.N.A1.E.4a" localSheetId="13">#REF!</definedName>
    <definedName name="A.FI.N.8.683.N.A1.E.4a" localSheetId="14">#REF!</definedName>
    <definedName name="A.FI.N.8.683.N.A1.E.4a" localSheetId="15">#REF!</definedName>
    <definedName name="A.FI.N.8.683.N.A1.E.4a" localSheetId="16">#REF!</definedName>
    <definedName name="A.FI.N.8.683.N.A1.E.4a" localSheetId="17">#REF!</definedName>
    <definedName name="A.FI.N.8.683.N.A1.E.4a" localSheetId="18">#REF!</definedName>
    <definedName name="A.FI.N.8.683.N.A1.E.4a" localSheetId="19">#REF!</definedName>
    <definedName name="A.FI.N.8.683.N.A1.E.4a" localSheetId="8">#REF!</definedName>
    <definedName name="A.FI.N.8.683.N.A1.E.4a">#REF!</definedName>
    <definedName name="A.FI.N.8.684.N.A1.E.4a" localSheetId="20">#REF!</definedName>
    <definedName name="A.FI.N.8.684.N.A1.E.4a" localSheetId="12">#REF!</definedName>
    <definedName name="A.FI.N.8.684.N.A1.E.4a" localSheetId="13">#REF!</definedName>
    <definedName name="A.FI.N.8.684.N.A1.E.4a" localSheetId="14">#REF!</definedName>
    <definedName name="A.FI.N.8.684.N.A1.E.4a" localSheetId="15">#REF!</definedName>
    <definedName name="A.FI.N.8.684.N.A1.E.4a" localSheetId="16">#REF!</definedName>
    <definedName name="A.FI.N.8.684.N.A1.E.4a" localSheetId="17">#REF!</definedName>
    <definedName name="A.FI.N.8.684.N.A1.E.4a" localSheetId="18">#REF!</definedName>
    <definedName name="A.FI.N.8.684.N.A1.E.4a" localSheetId="19">#REF!</definedName>
    <definedName name="A.FI.N.8.684.N.A1.E.4a" localSheetId="8">#REF!</definedName>
    <definedName name="A.FI.N.8.684.N.A1.E.4a">#REF!</definedName>
    <definedName name="A.FI.N.8.700.N.A1.E.4a" localSheetId="20">#REF!</definedName>
    <definedName name="A.FI.N.8.700.N.A1.E.4a" localSheetId="12">#REF!</definedName>
    <definedName name="A.FI.N.8.700.N.A1.E.4a" localSheetId="13">#REF!</definedName>
    <definedName name="A.FI.N.8.700.N.A1.E.4a" localSheetId="14">#REF!</definedName>
    <definedName name="A.FI.N.8.700.N.A1.E.4a" localSheetId="15">#REF!</definedName>
    <definedName name="A.FI.N.8.700.N.A1.E.4a" localSheetId="16">#REF!</definedName>
    <definedName name="A.FI.N.8.700.N.A1.E.4a" localSheetId="17">#REF!</definedName>
    <definedName name="A.FI.N.8.700.N.A1.E.4a" localSheetId="18">#REF!</definedName>
    <definedName name="A.FI.N.8.700.N.A1.E.4a" localSheetId="19">#REF!</definedName>
    <definedName name="A.FI.N.8.700.N.A1.E.4a" localSheetId="8">#REF!</definedName>
    <definedName name="A.FI.N.8.700.N.A1.E.4a">#REF!</definedName>
    <definedName name="A.FI.N.8.701.N.A1.E.4a" localSheetId="20">#REF!</definedName>
    <definedName name="A.FI.N.8.701.N.A1.E.4a" localSheetId="12">#REF!</definedName>
    <definedName name="A.FI.N.8.701.N.A1.E.4a" localSheetId="13">#REF!</definedName>
    <definedName name="A.FI.N.8.701.N.A1.E.4a" localSheetId="14">#REF!</definedName>
    <definedName name="A.FI.N.8.701.N.A1.E.4a" localSheetId="15">#REF!</definedName>
    <definedName name="A.FI.N.8.701.N.A1.E.4a" localSheetId="16">#REF!</definedName>
    <definedName name="A.FI.N.8.701.N.A1.E.4a" localSheetId="17">#REF!</definedName>
    <definedName name="A.FI.N.8.701.N.A1.E.4a" localSheetId="18">#REF!</definedName>
    <definedName name="A.FI.N.8.701.N.A1.E.4a" localSheetId="19">#REF!</definedName>
    <definedName name="A.FI.N.8.701.N.A1.E.4a" localSheetId="8">#REF!</definedName>
    <definedName name="A.FI.N.8.701.N.A1.E.4a">#REF!</definedName>
    <definedName name="A.FI.N.8.702.N.A1.E.4a" localSheetId="20">#REF!</definedName>
    <definedName name="A.FI.N.8.702.N.A1.E.4a" localSheetId="12">#REF!</definedName>
    <definedName name="A.FI.N.8.702.N.A1.E.4a" localSheetId="13">#REF!</definedName>
    <definedName name="A.FI.N.8.702.N.A1.E.4a" localSheetId="14">#REF!</definedName>
    <definedName name="A.FI.N.8.702.N.A1.E.4a" localSheetId="15">#REF!</definedName>
    <definedName name="A.FI.N.8.702.N.A1.E.4a" localSheetId="16">#REF!</definedName>
    <definedName name="A.FI.N.8.702.N.A1.E.4a" localSheetId="17">#REF!</definedName>
    <definedName name="A.FI.N.8.702.N.A1.E.4a" localSheetId="18">#REF!</definedName>
    <definedName name="A.FI.N.8.702.N.A1.E.4a" localSheetId="19">#REF!</definedName>
    <definedName name="A.FI.N.8.702.N.A1.E.4a" localSheetId="8">#REF!</definedName>
    <definedName name="A.FI.N.8.702.N.A1.E.4a">#REF!</definedName>
    <definedName name="A.FI.N.8.703.N.A1.E.4a" localSheetId="20">#REF!</definedName>
    <definedName name="A.FI.N.8.703.N.A1.E.4a" localSheetId="12">#REF!</definedName>
    <definedName name="A.FI.N.8.703.N.A1.E.4a" localSheetId="13">#REF!</definedName>
    <definedName name="A.FI.N.8.703.N.A1.E.4a" localSheetId="14">#REF!</definedName>
    <definedName name="A.FI.N.8.703.N.A1.E.4a" localSheetId="15">#REF!</definedName>
    <definedName name="A.FI.N.8.703.N.A1.E.4a" localSheetId="16">#REF!</definedName>
    <definedName name="A.FI.N.8.703.N.A1.E.4a" localSheetId="17">#REF!</definedName>
    <definedName name="A.FI.N.8.703.N.A1.E.4a" localSheetId="18">#REF!</definedName>
    <definedName name="A.FI.N.8.703.N.A1.E.4a" localSheetId="19">#REF!</definedName>
    <definedName name="A.FI.N.8.703.N.A1.E.4a" localSheetId="8">#REF!</definedName>
    <definedName name="A.FI.N.8.703.N.A1.E.4a">#REF!</definedName>
    <definedName name="A.FI.N.8.704.N.A1.E.4a" localSheetId="20">#REF!</definedName>
    <definedName name="A.FI.N.8.704.N.A1.E.4a" localSheetId="12">#REF!</definedName>
    <definedName name="A.FI.N.8.704.N.A1.E.4a" localSheetId="13">#REF!</definedName>
    <definedName name="A.FI.N.8.704.N.A1.E.4a" localSheetId="14">#REF!</definedName>
    <definedName name="A.FI.N.8.704.N.A1.E.4a" localSheetId="15">#REF!</definedName>
    <definedName name="A.FI.N.8.704.N.A1.E.4a" localSheetId="16">#REF!</definedName>
    <definedName name="A.FI.N.8.704.N.A1.E.4a" localSheetId="17">#REF!</definedName>
    <definedName name="A.FI.N.8.704.N.A1.E.4a" localSheetId="18">#REF!</definedName>
    <definedName name="A.FI.N.8.704.N.A1.E.4a" localSheetId="19">#REF!</definedName>
    <definedName name="A.FI.N.8.704.N.A1.E.4a" localSheetId="8">#REF!</definedName>
    <definedName name="A.FI.N.8.704.N.A1.E.4a">#REF!</definedName>
    <definedName name="A.FI.N.8.705.N.A1.E.4a" localSheetId="20">#REF!</definedName>
    <definedName name="A.FI.N.8.705.N.A1.E.4a" localSheetId="12">#REF!</definedName>
    <definedName name="A.FI.N.8.705.N.A1.E.4a" localSheetId="13">#REF!</definedName>
    <definedName name="A.FI.N.8.705.N.A1.E.4a" localSheetId="14">#REF!</definedName>
    <definedName name="A.FI.N.8.705.N.A1.E.4a" localSheetId="15">#REF!</definedName>
    <definedName name="A.FI.N.8.705.N.A1.E.4a" localSheetId="16">#REF!</definedName>
    <definedName name="A.FI.N.8.705.N.A1.E.4a" localSheetId="17">#REF!</definedName>
    <definedName name="A.FI.N.8.705.N.A1.E.4a" localSheetId="18">#REF!</definedName>
    <definedName name="A.FI.N.8.705.N.A1.E.4a" localSheetId="19">#REF!</definedName>
    <definedName name="A.FI.N.8.705.N.A1.E.4a" localSheetId="8">#REF!</definedName>
    <definedName name="A.FI.N.8.705.N.A1.E.4a">#REF!</definedName>
    <definedName name="A.FI.N.8.707.N.A1.E.4a" localSheetId="20">#REF!</definedName>
    <definedName name="A.FI.N.8.707.N.A1.E.4a" localSheetId="12">#REF!</definedName>
    <definedName name="A.FI.N.8.707.N.A1.E.4a" localSheetId="13">#REF!</definedName>
    <definedName name="A.FI.N.8.707.N.A1.E.4a" localSheetId="14">#REF!</definedName>
    <definedName name="A.FI.N.8.707.N.A1.E.4a" localSheetId="15">#REF!</definedName>
    <definedName name="A.FI.N.8.707.N.A1.E.4a" localSheetId="16">#REF!</definedName>
    <definedName name="A.FI.N.8.707.N.A1.E.4a" localSheetId="17">#REF!</definedName>
    <definedName name="A.FI.N.8.707.N.A1.E.4a" localSheetId="18">#REF!</definedName>
    <definedName name="A.FI.N.8.707.N.A1.E.4a" localSheetId="19">#REF!</definedName>
    <definedName name="A.FI.N.8.707.N.A1.E.4a" localSheetId="8">#REF!</definedName>
    <definedName name="A.FI.N.8.707.N.A1.E.4a">#REF!</definedName>
    <definedName name="A.FI.N.8.710.N.A1.E.4a" localSheetId="20">#REF!</definedName>
    <definedName name="A.FI.N.8.710.N.A1.E.4a" localSheetId="12">#REF!</definedName>
    <definedName name="A.FI.N.8.710.N.A1.E.4a" localSheetId="13">#REF!</definedName>
    <definedName name="A.FI.N.8.710.N.A1.E.4a" localSheetId="14">#REF!</definedName>
    <definedName name="A.FI.N.8.710.N.A1.E.4a" localSheetId="15">#REF!</definedName>
    <definedName name="A.FI.N.8.710.N.A1.E.4a" localSheetId="16">#REF!</definedName>
    <definedName name="A.FI.N.8.710.N.A1.E.4a" localSheetId="17">#REF!</definedName>
    <definedName name="A.FI.N.8.710.N.A1.E.4a" localSheetId="18">#REF!</definedName>
    <definedName name="A.FI.N.8.710.N.A1.E.4a" localSheetId="19">#REF!</definedName>
    <definedName name="A.FI.N.8.710.N.A1.E.4a" localSheetId="8">#REF!</definedName>
    <definedName name="A.FI.N.8.710.N.A1.E.4a">#REF!</definedName>
    <definedName name="A.FI.N.8.713.N.A1.E.4a" localSheetId="20">#REF!</definedName>
    <definedName name="A.FI.N.8.713.N.A1.E.4a" localSheetId="12">#REF!</definedName>
    <definedName name="A.FI.N.8.713.N.A1.E.4a" localSheetId="13">#REF!</definedName>
    <definedName name="A.FI.N.8.713.N.A1.E.4a" localSheetId="14">#REF!</definedName>
    <definedName name="A.FI.N.8.713.N.A1.E.4a" localSheetId="15">#REF!</definedName>
    <definedName name="A.FI.N.8.713.N.A1.E.4a" localSheetId="16">#REF!</definedName>
    <definedName name="A.FI.N.8.713.N.A1.E.4a" localSheetId="17">#REF!</definedName>
    <definedName name="A.FI.N.8.713.N.A1.E.4a" localSheetId="18">#REF!</definedName>
    <definedName name="A.FI.N.8.713.N.A1.E.4a" localSheetId="19">#REF!</definedName>
    <definedName name="A.FI.N.8.713.N.A1.E.4a" localSheetId="8">#REF!</definedName>
    <definedName name="A.FI.N.8.713.N.A1.E.4a">#REF!</definedName>
    <definedName name="A.FI.N.8.716.N.A1.E.4a" localSheetId="20">#REF!</definedName>
    <definedName name="A.FI.N.8.716.N.A1.E.4a" localSheetId="12">#REF!</definedName>
    <definedName name="A.FI.N.8.716.N.A1.E.4a" localSheetId="13">#REF!</definedName>
    <definedName name="A.FI.N.8.716.N.A1.E.4a" localSheetId="14">#REF!</definedName>
    <definedName name="A.FI.N.8.716.N.A1.E.4a" localSheetId="15">#REF!</definedName>
    <definedName name="A.FI.N.8.716.N.A1.E.4a" localSheetId="16">#REF!</definedName>
    <definedName name="A.FI.N.8.716.N.A1.E.4a" localSheetId="17">#REF!</definedName>
    <definedName name="A.FI.N.8.716.N.A1.E.4a" localSheetId="18">#REF!</definedName>
    <definedName name="A.FI.N.8.716.N.A1.E.4a" localSheetId="19">#REF!</definedName>
    <definedName name="A.FI.N.8.716.N.A1.E.4a" localSheetId="8">#REF!</definedName>
    <definedName name="A.FI.N.8.716.N.A1.E.4a">#REF!</definedName>
    <definedName name="A.FI.N.8.728.N.A1.E.4a" localSheetId="20">#REF!</definedName>
    <definedName name="A.FI.N.8.728.N.A1.E.4a" localSheetId="12">#REF!</definedName>
    <definedName name="A.FI.N.8.728.N.A1.E.4a" localSheetId="13">#REF!</definedName>
    <definedName name="A.FI.N.8.728.N.A1.E.4a" localSheetId="14">#REF!</definedName>
    <definedName name="A.FI.N.8.728.N.A1.E.4a" localSheetId="15">#REF!</definedName>
    <definedName name="A.FI.N.8.728.N.A1.E.4a" localSheetId="16">#REF!</definedName>
    <definedName name="A.FI.N.8.728.N.A1.E.4a" localSheetId="17">#REF!</definedName>
    <definedName name="A.FI.N.8.728.N.A1.E.4a" localSheetId="18">#REF!</definedName>
    <definedName name="A.FI.N.8.728.N.A1.E.4a" localSheetId="19">#REF!</definedName>
    <definedName name="A.FI.N.8.728.N.A1.E.4a" localSheetId="8">#REF!</definedName>
    <definedName name="A.FI.N.8.728.N.A1.E.4a">#REF!</definedName>
    <definedName name="A.FI.N.8.729.N.A1.E.4a" localSheetId="20">#REF!</definedName>
    <definedName name="A.FI.N.8.729.N.A1.E.4a" localSheetId="12">#REF!</definedName>
    <definedName name="A.FI.N.8.729.N.A1.E.4a" localSheetId="13">#REF!</definedName>
    <definedName name="A.FI.N.8.729.N.A1.E.4a" localSheetId="14">#REF!</definedName>
    <definedName name="A.FI.N.8.729.N.A1.E.4a" localSheetId="15">#REF!</definedName>
    <definedName name="A.FI.N.8.729.N.A1.E.4a" localSheetId="16">#REF!</definedName>
    <definedName name="A.FI.N.8.729.N.A1.E.4a" localSheetId="17">#REF!</definedName>
    <definedName name="A.FI.N.8.729.N.A1.E.4a" localSheetId="18">#REF!</definedName>
    <definedName name="A.FI.N.8.729.N.A1.E.4a" localSheetId="19">#REF!</definedName>
    <definedName name="A.FI.N.8.729.N.A1.E.4a" localSheetId="8">#REF!</definedName>
    <definedName name="A.FI.N.8.729.N.A1.E.4a">#REF!</definedName>
    <definedName name="A.FI.N.8.737.N.A1.E.4a" localSheetId="20">#REF!</definedName>
    <definedName name="A.FI.N.8.737.N.A1.E.4a" localSheetId="12">#REF!</definedName>
    <definedName name="A.FI.N.8.737.N.A1.E.4a" localSheetId="13">#REF!</definedName>
    <definedName name="A.FI.N.8.737.N.A1.E.4a" localSheetId="14">#REF!</definedName>
    <definedName name="A.FI.N.8.737.N.A1.E.4a" localSheetId="15">#REF!</definedName>
    <definedName name="A.FI.N.8.737.N.A1.E.4a" localSheetId="16">#REF!</definedName>
    <definedName name="A.FI.N.8.737.N.A1.E.4a" localSheetId="17">#REF!</definedName>
    <definedName name="A.FI.N.8.737.N.A1.E.4a" localSheetId="18">#REF!</definedName>
    <definedName name="A.FI.N.8.737.N.A1.E.4a" localSheetId="19">#REF!</definedName>
    <definedName name="A.FI.N.8.737.N.A1.E.4a" localSheetId="8">#REF!</definedName>
    <definedName name="A.FI.N.8.737.N.A1.E.4a">#REF!</definedName>
    <definedName name="A.FI.N.8.740.N.A1.E.4a" localSheetId="20">#REF!</definedName>
    <definedName name="A.FI.N.8.740.N.A1.E.4a" localSheetId="12">#REF!</definedName>
    <definedName name="A.FI.N.8.740.N.A1.E.4a" localSheetId="13">#REF!</definedName>
    <definedName name="A.FI.N.8.740.N.A1.E.4a" localSheetId="14">#REF!</definedName>
    <definedName name="A.FI.N.8.740.N.A1.E.4a" localSheetId="15">#REF!</definedName>
    <definedName name="A.FI.N.8.740.N.A1.E.4a" localSheetId="16">#REF!</definedName>
    <definedName name="A.FI.N.8.740.N.A1.E.4a" localSheetId="17">#REF!</definedName>
    <definedName name="A.FI.N.8.740.N.A1.E.4a" localSheetId="18">#REF!</definedName>
    <definedName name="A.FI.N.8.740.N.A1.E.4a" localSheetId="19">#REF!</definedName>
    <definedName name="A.FI.N.8.740.N.A1.E.4a" localSheetId="8">#REF!</definedName>
    <definedName name="A.FI.N.8.740.N.A1.E.4a">#REF!</definedName>
    <definedName name="A.FI.N.8.743.N.A1.E.4a" localSheetId="20">#REF!</definedName>
    <definedName name="A.FI.N.8.743.N.A1.E.4a" localSheetId="12">#REF!</definedName>
    <definedName name="A.FI.N.8.743.N.A1.E.4a" localSheetId="13">#REF!</definedName>
    <definedName name="A.FI.N.8.743.N.A1.E.4a" localSheetId="14">#REF!</definedName>
    <definedName name="A.FI.N.8.743.N.A1.E.4a" localSheetId="15">#REF!</definedName>
    <definedName name="A.FI.N.8.743.N.A1.E.4a" localSheetId="16">#REF!</definedName>
    <definedName name="A.FI.N.8.743.N.A1.E.4a" localSheetId="17">#REF!</definedName>
    <definedName name="A.FI.N.8.743.N.A1.E.4a" localSheetId="18">#REF!</definedName>
    <definedName name="A.FI.N.8.743.N.A1.E.4a" localSheetId="19">#REF!</definedName>
    <definedName name="A.FI.N.8.743.N.A1.E.4a" localSheetId="8">#REF!</definedName>
    <definedName name="A.FI.N.8.743.N.A1.E.4a">#REF!</definedName>
    <definedName name="A.FI.N.8.746.N.A1.E.4a" localSheetId="20">#REF!</definedName>
    <definedName name="A.FI.N.8.746.N.A1.E.4a" localSheetId="12">#REF!</definedName>
    <definedName name="A.FI.N.8.746.N.A1.E.4a" localSheetId="13">#REF!</definedName>
    <definedName name="A.FI.N.8.746.N.A1.E.4a" localSheetId="14">#REF!</definedName>
    <definedName name="A.FI.N.8.746.N.A1.E.4a" localSheetId="15">#REF!</definedName>
    <definedName name="A.FI.N.8.746.N.A1.E.4a" localSheetId="16">#REF!</definedName>
    <definedName name="A.FI.N.8.746.N.A1.E.4a" localSheetId="17">#REF!</definedName>
    <definedName name="A.FI.N.8.746.N.A1.E.4a" localSheetId="18">#REF!</definedName>
    <definedName name="A.FI.N.8.746.N.A1.E.4a" localSheetId="19">#REF!</definedName>
    <definedName name="A.FI.N.8.746.N.A1.E.4a" localSheetId="8">#REF!</definedName>
    <definedName name="A.FI.N.8.746.N.A1.E.4a">#REF!</definedName>
    <definedName name="A.FI.N.8.751.N.A1.E.4a" localSheetId="20">#REF!</definedName>
    <definedName name="A.FI.N.8.751.N.A1.E.4a" localSheetId="12">#REF!</definedName>
    <definedName name="A.FI.N.8.751.N.A1.E.4a" localSheetId="13">#REF!</definedName>
    <definedName name="A.FI.N.8.751.N.A1.E.4a" localSheetId="14">#REF!</definedName>
    <definedName name="A.FI.N.8.751.N.A1.E.4a" localSheetId="15">#REF!</definedName>
    <definedName name="A.FI.N.8.751.N.A1.E.4a" localSheetId="16">#REF!</definedName>
    <definedName name="A.FI.N.8.751.N.A1.E.4a" localSheetId="17">#REF!</definedName>
    <definedName name="A.FI.N.8.751.N.A1.E.4a" localSheetId="18">#REF!</definedName>
    <definedName name="A.FI.N.8.751.N.A1.E.4a" localSheetId="19">#REF!</definedName>
    <definedName name="A.FI.N.8.751.N.A1.E.4a" localSheetId="8">#REF!</definedName>
    <definedName name="A.FI.N.8.751.N.A1.E.4a">#REF!</definedName>
    <definedName name="A.FI.N.8.752.N.A1.E.4a" localSheetId="20">#REF!</definedName>
    <definedName name="A.FI.N.8.752.N.A1.E.4a" localSheetId="12">#REF!</definedName>
    <definedName name="A.FI.N.8.752.N.A1.E.4a" localSheetId="13">#REF!</definedName>
    <definedName name="A.FI.N.8.752.N.A1.E.4a" localSheetId="14">#REF!</definedName>
    <definedName name="A.FI.N.8.752.N.A1.E.4a" localSheetId="15">#REF!</definedName>
    <definedName name="A.FI.N.8.752.N.A1.E.4a" localSheetId="16">#REF!</definedName>
    <definedName name="A.FI.N.8.752.N.A1.E.4a" localSheetId="17">#REF!</definedName>
    <definedName name="A.FI.N.8.752.N.A1.E.4a" localSheetId="18">#REF!</definedName>
    <definedName name="A.FI.N.8.752.N.A1.E.4a" localSheetId="19">#REF!</definedName>
    <definedName name="A.FI.N.8.752.N.A1.E.4a" localSheetId="8">#REF!</definedName>
    <definedName name="A.FI.N.8.752.N.A1.E.4a">#REF!</definedName>
    <definedName name="A.FI.N.8.753.N.A1.E.4a" localSheetId="20">#REF!</definedName>
    <definedName name="A.FI.N.8.753.N.A1.E.4a" localSheetId="12">#REF!</definedName>
    <definedName name="A.FI.N.8.753.N.A1.E.4a" localSheetId="13">#REF!</definedName>
    <definedName name="A.FI.N.8.753.N.A1.E.4a" localSheetId="14">#REF!</definedName>
    <definedName name="A.FI.N.8.753.N.A1.E.4a" localSheetId="15">#REF!</definedName>
    <definedName name="A.FI.N.8.753.N.A1.E.4a" localSheetId="16">#REF!</definedName>
    <definedName name="A.FI.N.8.753.N.A1.E.4a" localSheetId="17">#REF!</definedName>
    <definedName name="A.FI.N.8.753.N.A1.E.4a" localSheetId="18">#REF!</definedName>
    <definedName name="A.FI.N.8.753.N.A1.E.4a" localSheetId="19">#REF!</definedName>
    <definedName name="A.FI.N.8.753.N.A1.E.4a" localSheetId="8">#REF!</definedName>
    <definedName name="A.FI.N.8.753.N.A1.E.4a">#REF!</definedName>
    <definedName name="A.FI.N.8.754.N.A1.E.4a" localSheetId="20">#REF!</definedName>
    <definedName name="A.FI.N.8.754.N.A1.E.4a" localSheetId="12">#REF!</definedName>
    <definedName name="A.FI.N.8.754.N.A1.E.4a" localSheetId="13">#REF!</definedName>
    <definedName name="A.FI.N.8.754.N.A1.E.4a" localSheetId="14">#REF!</definedName>
    <definedName name="A.FI.N.8.754.N.A1.E.4a" localSheetId="15">#REF!</definedName>
    <definedName name="A.FI.N.8.754.N.A1.E.4a" localSheetId="16">#REF!</definedName>
    <definedName name="A.FI.N.8.754.N.A1.E.4a" localSheetId="17">#REF!</definedName>
    <definedName name="A.FI.N.8.754.N.A1.E.4a" localSheetId="18">#REF!</definedName>
    <definedName name="A.FI.N.8.754.N.A1.E.4a" localSheetId="19">#REF!</definedName>
    <definedName name="A.FI.N.8.754.N.A1.E.4a" localSheetId="8">#REF!</definedName>
    <definedName name="A.FI.N.8.754.N.A1.E.4a">#REF!</definedName>
    <definedName name="A.FI.N.8.755.N.A1.E.4a" localSheetId="20">#REF!</definedName>
    <definedName name="A.FI.N.8.755.N.A1.E.4a" localSheetId="12">#REF!</definedName>
    <definedName name="A.FI.N.8.755.N.A1.E.4a" localSheetId="13">#REF!</definedName>
    <definedName name="A.FI.N.8.755.N.A1.E.4a" localSheetId="14">#REF!</definedName>
    <definedName name="A.FI.N.8.755.N.A1.E.4a" localSheetId="15">#REF!</definedName>
    <definedName name="A.FI.N.8.755.N.A1.E.4a" localSheetId="16">#REF!</definedName>
    <definedName name="A.FI.N.8.755.N.A1.E.4a" localSheetId="17">#REF!</definedName>
    <definedName name="A.FI.N.8.755.N.A1.E.4a" localSheetId="18">#REF!</definedName>
    <definedName name="A.FI.N.8.755.N.A1.E.4a" localSheetId="19">#REF!</definedName>
    <definedName name="A.FI.N.8.755.N.A1.E.4a" localSheetId="8">#REF!</definedName>
    <definedName name="A.FI.N.8.755.N.A1.E.4a">#REF!</definedName>
    <definedName name="A.FI.N.8.757.N.A1.E.4a" localSheetId="20">#REF!</definedName>
    <definedName name="A.FI.N.8.757.N.A1.E.4a" localSheetId="12">#REF!</definedName>
    <definedName name="A.FI.N.8.757.N.A1.E.4a" localSheetId="13">#REF!</definedName>
    <definedName name="A.FI.N.8.757.N.A1.E.4a" localSheetId="14">#REF!</definedName>
    <definedName name="A.FI.N.8.757.N.A1.E.4a" localSheetId="15">#REF!</definedName>
    <definedName name="A.FI.N.8.757.N.A1.E.4a" localSheetId="16">#REF!</definedName>
    <definedName name="A.FI.N.8.757.N.A1.E.4a" localSheetId="17">#REF!</definedName>
    <definedName name="A.FI.N.8.757.N.A1.E.4a" localSheetId="18">#REF!</definedName>
    <definedName name="A.FI.N.8.757.N.A1.E.4a" localSheetId="19">#REF!</definedName>
    <definedName name="A.FI.N.8.757.N.A1.E.4a" localSheetId="8">#REF!</definedName>
    <definedName name="A.FI.N.8.757.N.A1.E.4a">#REF!</definedName>
    <definedName name="A.FI.N.8.760.N.A1.E.4a" localSheetId="20">#REF!</definedName>
    <definedName name="A.FI.N.8.760.N.A1.E.4a" localSheetId="12">#REF!</definedName>
    <definedName name="A.FI.N.8.760.N.A1.E.4a" localSheetId="13">#REF!</definedName>
    <definedName name="A.FI.N.8.760.N.A1.E.4a" localSheetId="14">#REF!</definedName>
    <definedName name="A.FI.N.8.760.N.A1.E.4a" localSheetId="15">#REF!</definedName>
    <definedName name="A.FI.N.8.760.N.A1.E.4a" localSheetId="16">#REF!</definedName>
    <definedName name="A.FI.N.8.760.N.A1.E.4a" localSheetId="17">#REF!</definedName>
    <definedName name="A.FI.N.8.760.N.A1.E.4a" localSheetId="18">#REF!</definedName>
    <definedName name="A.FI.N.8.760.N.A1.E.4a" localSheetId="19">#REF!</definedName>
    <definedName name="A.FI.N.8.760.N.A1.E.4a" localSheetId="8">#REF!</definedName>
    <definedName name="A.FI.N.8.760.N.A1.E.4a">#REF!</definedName>
    <definedName name="A.FI.N.8.769.N.A1.E.4a" localSheetId="20">#REF!</definedName>
    <definedName name="A.FI.N.8.769.N.A1.E.4a" localSheetId="12">#REF!</definedName>
    <definedName name="A.FI.N.8.769.N.A1.E.4a" localSheetId="13">#REF!</definedName>
    <definedName name="A.FI.N.8.769.N.A1.E.4a" localSheetId="14">#REF!</definedName>
    <definedName name="A.FI.N.8.769.N.A1.E.4a" localSheetId="15">#REF!</definedName>
    <definedName name="A.FI.N.8.769.N.A1.E.4a" localSheetId="16">#REF!</definedName>
    <definedName name="A.FI.N.8.769.N.A1.E.4a" localSheetId="17">#REF!</definedName>
    <definedName name="A.FI.N.8.769.N.A1.E.4a" localSheetId="18">#REF!</definedName>
    <definedName name="A.FI.N.8.769.N.A1.E.4a" localSheetId="19">#REF!</definedName>
    <definedName name="A.FI.N.8.769.N.A1.E.4a" localSheetId="8">#REF!</definedName>
    <definedName name="A.FI.N.8.769.N.A1.E.4a">#REF!</definedName>
    <definedName name="A.FI.N.8.775.N.A1.E.4a" localSheetId="20">#REF!</definedName>
    <definedName name="A.FI.N.8.775.N.A1.E.4a" localSheetId="12">#REF!</definedName>
    <definedName name="A.FI.N.8.775.N.A1.E.4a" localSheetId="13">#REF!</definedName>
    <definedName name="A.FI.N.8.775.N.A1.E.4a" localSheetId="14">#REF!</definedName>
    <definedName name="A.FI.N.8.775.N.A1.E.4a" localSheetId="15">#REF!</definedName>
    <definedName name="A.FI.N.8.775.N.A1.E.4a" localSheetId="16">#REF!</definedName>
    <definedName name="A.FI.N.8.775.N.A1.E.4a" localSheetId="17">#REF!</definedName>
    <definedName name="A.FI.N.8.775.N.A1.E.4a" localSheetId="18">#REF!</definedName>
    <definedName name="A.FI.N.8.775.N.A1.E.4a" localSheetId="19">#REF!</definedName>
    <definedName name="A.FI.N.8.775.N.A1.E.4a" localSheetId="8">#REF!</definedName>
    <definedName name="A.FI.N.8.775.N.A1.E.4a">#REF!</definedName>
    <definedName name="A.FI.N.8.778.N.A1.E.4a" localSheetId="20">#REF!</definedName>
    <definedName name="A.FI.N.8.778.N.A1.E.4a" localSheetId="12">#REF!</definedName>
    <definedName name="A.FI.N.8.778.N.A1.E.4a" localSheetId="13">#REF!</definedName>
    <definedName name="A.FI.N.8.778.N.A1.E.4a" localSheetId="14">#REF!</definedName>
    <definedName name="A.FI.N.8.778.N.A1.E.4a" localSheetId="15">#REF!</definedName>
    <definedName name="A.FI.N.8.778.N.A1.E.4a" localSheetId="16">#REF!</definedName>
    <definedName name="A.FI.N.8.778.N.A1.E.4a" localSheetId="17">#REF!</definedName>
    <definedName name="A.FI.N.8.778.N.A1.E.4a" localSheetId="18">#REF!</definedName>
    <definedName name="A.FI.N.8.778.N.A1.E.4a" localSheetId="19">#REF!</definedName>
    <definedName name="A.FI.N.8.778.N.A1.E.4a" localSheetId="8">#REF!</definedName>
    <definedName name="A.FI.N.8.778.N.A1.E.4a">#REF!</definedName>
    <definedName name="A.FI.N.8.779.N.A1.E.4a" localSheetId="20">#REF!</definedName>
    <definedName name="A.FI.N.8.779.N.A1.E.4a" localSheetId="12">#REF!</definedName>
    <definedName name="A.FI.N.8.779.N.A1.E.4a" localSheetId="13">#REF!</definedName>
    <definedName name="A.FI.N.8.779.N.A1.E.4a" localSheetId="14">#REF!</definedName>
    <definedName name="A.FI.N.8.779.N.A1.E.4a" localSheetId="15">#REF!</definedName>
    <definedName name="A.FI.N.8.779.N.A1.E.4a" localSheetId="16">#REF!</definedName>
    <definedName name="A.FI.N.8.779.N.A1.E.4a" localSheetId="17">#REF!</definedName>
    <definedName name="A.FI.N.8.779.N.A1.E.4a" localSheetId="18">#REF!</definedName>
    <definedName name="A.FI.N.8.779.N.A1.E.4a" localSheetId="19">#REF!</definedName>
    <definedName name="A.FI.N.8.779.N.A1.E.4a" localSheetId="8">#REF!</definedName>
    <definedName name="A.FI.N.8.779.N.A1.E.4a">#REF!</definedName>
    <definedName name="A.FI.N.8.787.N.A1.E.4a" localSheetId="20">#REF!</definedName>
    <definedName name="A.FI.N.8.787.N.A1.E.4a" localSheetId="12">#REF!</definedName>
    <definedName name="A.FI.N.8.787.N.A1.E.4a" localSheetId="13">#REF!</definedName>
    <definedName name="A.FI.N.8.787.N.A1.E.4a" localSheetId="14">#REF!</definedName>
    <definedName name="A.FI.N.8.787.N.A1.E.4a" localSheetId="15">#REF!</definedName>
    <definedName name="A.FI.N.8.787.N.A1.E.4a" localSheetId="16">#REF!</definedName>
    <definedName name="A.FI.N.8.787.N.A1.E.4a" localSheetId="17">#REF!</definedName>
    <definedName name="A.FI.N.8.787.N.A1.E.4a" localSheetId="18">#REF!</definedName>
    <definedName name="A.FI.N.8.787.N.A1.E.4a" localSheetId="19">#REF!</definedName>
    <definedName name="A.FI.N.8.787.N.A1.E.4a" localSheetId="8">#REF!</definedName>
    <definedName name="A.FI.N.8.787.N.A1.E.4a">#REF!</definedName>
    <definedName name="A.FI.N.8.790.N.A1.E.4a" localSheetId="20">#REF!</definedName>
    <definedName name="A.FI.N.8.790.N.A1.E.4a" localSheetId="12">#REF!</definedName>
    <definedName name="A.FI.N.8.790.N.A1.E.4a" localSheetId="13">#REF!</definedName>
    <definedName name="A.FI.N.8.790.N.A1.E.4a" localSheetId="14">#REF!</definedName>
    <definedName name="A.FI.N.8.790.N.A1.E.4a" localSheetId="15">#REF!</definedName>
    <definedName name="A.FI.N.8.790.N.A1.E.4a" localSheetId="16">#REF!</definedName>
    <definedName name="A.FI.N.8.790.N.A1.E.4a" localSheetId="17">#REF!</definedName>
    <definedName name="A.FI.N.8.790.N.A1.E.4a" localSheetId="18">#REF!</definedName>
    <definedName name="A.FI.N.8.790.N.A1.E.4a" localSheetId="19">#REF!</definedName>
    <definedName name="A.FI.N.8.790.N.A1.E.4a" localSheetId="8">#REF!</definedName>
    <definedName name="A.FI.N.8.790.N.A1.E.4a">#REF!</definedName>
    <definedName name="A.FI.N.8.793.N.A1.E.4a" localSheetId="20">#REF!</definedName>
    <definedName name="A.FI.N.8.793.N.A1.E.4a" localSheetId="12">#REF!</definedName>
    <definedName name="A.FI.N.8.793.N.A1.E.4a" localSheetId="13">#REF!</definedName>
    <definedName name="A.FI.N.8.793.N.A1.E.4a" localSheetId="14">#REF!</definedName>
    <definedName name="A.FI.N.8.793.N.A1.E.4a" localSheetId="15">#REF!</definedName>
    <definedName name="A.FI.N.8.793.N.A1.E.4a" localSheetId="16">#REF!</definedName>
    <definedName name="A.FI.N.8.793.N.A1.E.4a" localSheetId="17">#REF!</definedName>
    <definedName name="A.FI.N.8.793.N.A1.E.4a" localSheetId="18">#REF!</definedName>
    <definedName name="A.FI.N.8.793.N.A1.E.4a" localSheetId="19">#REF!</definedName>
    <definedName name="A.FI.N.8.793.N.A1.E.4a" localSheetId="8">#REF!</definedName>
    <definedName name="A.FI.N.8.793.N.A1.E.4a">#REF!</definedName>
    <definedName name="A.FI.N.8.796.N.A1.E.4a" localSheetId="20">#REF!</definedName>
    <definedName name="A.FI.N.8.796.N.A1.E.4a" localSheetId="12">#REF!</definedName>
    <definedName name="A.FI.N.8.796.N.A1.E.4a" localSheetId="13">#REF!</definedName>
    <definedName name="A.FI.N.8.796.N.A1.E.4a" localSheetId="14">#REF!</definedName>
    <definedName name="A.FI.N.8.796.N.A1.E.4a" localSheetId="15">#REF!</definedName>
    <definedName name="A.FI.N.8.796.N.A1.E.4a" localSheetId="16">#REF!</definedName>
    <definedName name="A.FI.N.8.796.N.A1.E.4a" localSheetId="17">#REF!</definedName>
    <definedName name="A.FI.N.8.796.N.A1.E.4a" localSheetId="18">#REF!</definedName>
    <definedName name="A.FI.N.8.796.N.A1.E.4a" localSheetId="19">#REF!</definedName>
    <definedName name="A.FI.N.8.796.N.A1.E.4a" localSheetId="8">#REF!</definedName>
    <definedName name="A.FI.N.8.796.N.A1.E.4a">#REF!</definedName>
    <definedName name="A.FI.N.8.802.N.U4.E.4a" localSheetId="20">#REF!</definedName>
    <definedName name="A.FI.N.8.802.N.U4.E.4a" localSheetId="12">#REF!</definedName>
    <definedName name="A.FI.N.8.802.N.U4.E.4a" localSheetId="13">#REF!</definedName>
    <definedName name="A.FI.N.8.802.N.U4.E.4a" localSheetId="14">#REF!</definedName>
    <definedName name="A.FI.N.8.802.N.U4.E.4a" localSheetId="15">#REF!</definedName>
    <definedName name="A.FI.N.8.802.N.U4.E.4a" localSheetId="16">#REF!</definedName>
    <definedName name="A.FI.N.8.802.N.U4.E.4a" localSheetId="17">#REF!</definedName>
    <definedName name="A.FI.N.8.802.N.U4.E.4a" localSheetId="18">#REF!</definedName>
    <definedName name="A.FI.N.8.802.N.U4.E.4a" localSheetId="19">#REF!</definedName>
    <definedName name="A.FI.N.8.802.N.U4.E.4a" localSheetId="8">#REF!</definedName>
    <definedName name="A.FI.N.8.802.N.U4.E.4a">#REF!</definedName>
    <definedName name="A.FI.N.8.803.N.U4.E.4a" localSheetId="20">#REF!</definedName>
    <definedName name="A.FI.N.8.803.N.U4.E.4a" localSheetId="12">#REF!</definedName>
    <definedName name="A.FI.N.8.803.N.U4.E.4a" localSheetId="13">#REF!</definedName>
    <definedName name="A.FI.N.8.803.N.U4.E.4a" localSheetId="14">#REF!</definedName>
    <definedName name="A.FI.N.8.803.N.U4.E.4a" localSheetId="15">#REF!</definedName>
    <definedName name="A.FI.N.8.803.N.U4.E.4a" localSheetId="16">#REF!</definedName>
    <definedName name="A.FI.N.8.803.N.U4.E.4a" localSheetId="17">#REF!</definedName>
    <definedName name="A.FI.N.8.803.N.U4.E.4a" localSheetId="18">#REF!</definedName>
    <definedName name="A.FI.N.8.803.N.U4.E.4a" localSheetId="19">#REF!</definedName>
    <definedName name="A.FI.N.8.803.N.U4.E.4a" localSheetId="8">#REF!</definedName>
    <definedName name="A.FI.N.8.803.N.U4.E.4a">#REF!</definedName>
    <definedName name="A.FI.N.8.806.N.U4.E.4a" localSheetId="20">#REF!</definedName>
    <definedName name="A.FI.N.8.806.N.U4.E.4a" localSheetId="12">#REF!</definedName>
    <definedName name="A.FI.N.8.806.N.U4.E.4a" localSheetId="13">#REF!</definedName>
    <definedName name="A.FI.N.8.806.N.U4.E.4a" localSheetId="14">#REF!</definedName>
    <definedName name="A.FI.N.8.806.N.U4.E.4a" localSheetId="15">#REF!</definedName>
    <definedName name="A.FI.N.8.806.N.U4.E.4a" localSheetId="16">#REF!</definedName>
    <definedName name="A.FI.N.8.806.N.U4.E.4a" localSheetId="17">#REF!</definedName>
    <definedName name="A.FI.N.8.806.N.U4.E.4a" localSheetId="18">#REF!</definedName>
    <definedName name="A.FI.N.8.806.N.U4.E.4a" localSheetId="19">#REF!</definedName>
    <definedName name="A.FI.N.8.806.N.U4.E.4a" localSheetId="8">#REF!</definedName>
    <definedName name="A.FI.N.8.806.N.U4.E.4a">#REF!</definedName>
    <definedName name="A.FI.N.8.806S.N.U4.E.4a" localSheetId="20">#REF!</definedName>
    <definedName name="A.FI.N.8.806S.N.U4.E.4a" localSheetId="12">#REF!</definedName>
    <definedName name="A.FI.N.8.806S.N.U4.E.4a" localSheetId="13">#REF!</definedName>
    <definedName name="A.FI.N.8.806S.N.U4.E.4a" localSheetId="14">#REF!</definedName>
    <definedName name="A.FI.N.8.806S.N.U4.E.4a" localSheetId="15">#REF!</definedName>
    <definedName name="A.FI.N.8.806S.N.U4.E.4a" localSheetId="16">#REF!</definedName>
    <definedName name="A.FI.N.8.806S.N.U4.E.4a" localSheetId="17">#REF!</definedName>
    <definedName name="A.FI.N.8.806S.N.U4.E.4a" localSheetId="18">#REF!</definedName>
    <definedName name="A.FI.N.8.806S.N.U4.E.4a" localSheetId="19">#REF!</definedName>
    <definedName name="A.FI.N.8.806S.N.U4.E.4a" localSheetId="8">#REF!</definedName>
    <definedName name="A.FI.N.8.806S.N.U4.E.4a">#REF!</definedName>
    <definedName name="A.FI.N.8.806T.N.U4.E.4a" localSheetId="20">#REF!</definedName>
    <definedName name="A.FI.N.8.806T.N.U4.E.4a" localSheetId="12">#REF!</definedName>
    <definedName name="A.FI.N.8.806T.N.U4.E.4a" localSheetId="13">#REF!</definedName>
    <definedName name="A.FI.N.8.806T.N.U4.E.4a" localSheetId="14">#REF!</definedName>
    <definedName name="A.FI.N.8.806T.N.U4.E.4a" localSheetId="15">#REF!</definedName>
    <definedName name="A.FI.N.8.806T.N.U4.E.4a" localSheetId="16">#REF!</definedName>
    <definedName name="A.FI.N.8.806T.N.U4.E.4a" localSheetId="17">#REF!</definedName>
    <definedName name="A.FI.N.8.806T.N.U4.E.4a" localSheetId="18">#REF!</definedName>
    <definedName name="A.FI.N.8.806T.N.U4.E.4a" localSheetId="19">#REF!</definedName>
    <definedName name="A.FI.N.8.806T.N.U4.E.4a" localSheetId="8">#REF!</definedName>
    <definedName name="A.FI.N.8.806T.N.U4.E.4a">#REF!</definedName>
    <definedName name="A.FI.N.8.806U.N.U4.E.4a" localSheetId="20">#REF!</definedName>
    <definedName name="A.FI.N.8.806U.N.U4.E.4a" localSheetId="12">#REF!</definedName>
    <definedName name="A.FI.N.8.806U.N.U4.E.4a" localSheetId="13">#REF!</definedName>
    <definedName name="A.FI.N.8.806U.N.U4.E.4a" localSheetId="14">#REF!</definedName>
    <definedName name="A.FI.N.8.806U.N.U4.E.4a" localSheetId="15">#REF!</definedName>
    <definedName name="A.FI.N.8.806U.N.U4.E.4a" localSheetId="16">#REF!</definedName>
    <definedName name="A.FI.N.8.806U.N.U4.E.4a" localSheetId="17">#REF!</definedName>
    <definedName name="A.FI.N.8.806U.N.U4.E.4a" localSheetId="18">#REF!</definedName>
    <definedName name="A.FI.N.8.806U.N.U4.E.4a" localSheetId="19">#REF!</definedName>
    <definedName name="A.FI.N.8.806U.N.U4.E.4a" localSheetId="8">#REF!</definedName>
    <definedName name="A.FI.N.8.806U.N.U4.E.4a">#REF!</definedName>
    <definedName name="A.FI.N.8.808.N.U4.E.4a" localSheetId="20">#REF!</definedName>
    <definedName name="A.FI.N.8.808.N.U4.E.4a" localSheetId="12">#REF!</definedName>
    <definedName name="A.FI.N.8.808.N.U4.E.4a" localSheetId="13">#REF!</definedName>
    <definedName name="A.FI.N.8.808.N.U4.E.4a" localSheetId="14">#REF!</definedName>
    <definedName name="A.FI.N.8.808.N.U4.E.4a" localSheetId="15">#REF!</definedName>
    <definedName name="A.FI.N.8.808.N.U4.E.4a" localSheetId="16">#REF!</definedName>
    <definedName name="A.FI.N.8.808.N.U4.E.4a" localSheetId="17">#REF!</definedName>
    <definedName name="A.FI.N.8.808.N.U4.E.4a" localSheetId="18">#REF!</definedName>
    <definedName name="A.FI.N.8.808.N.U4.E.4a" localSheetId="19">#REF!</definedName>
    <definedName name="A.FI.N.8.808.N.U4.E.4a" localSheetId="8">#REF!</definedName>
    <definedName name="A.FI.N.8.808.N.U4.E.4a">#REF!</definedName>
    <definedName name="A.FI.N.8.808A.N.U4.E.4a" localSheetId="20">#REF!</definedName>
    <definedName name="A.FI.N.8.808A.N.U4.E.4a" localSheetId="12">#REF!</definedName>
    <definedName name="A.FI.N.8.808A.N.U4.E.4a" localSheetId="13">#REF!</definedName>
    <definedName name="A.FI.N.8.808A.N.U4.E.4a" localSheetId="14">#REF!</definedName>
    <definedName name="A.FI.N.8.808A.N.U4.E.4a" localSheetId="15">#REF!</definedName>
    <definedName name="A.FI.N.8.808A.N.U4.E.4a" localSheetId="16">#REF!</definedName>
    <definedName name="A.FI.N.8.808A.N.U4.E.4a" localSheetId="17">#REF!</definedName>
    <definedName name="A.FI.N.8.808A.N.U4.E.4a" localSheetId="18">#REF!</definedName>
    <definedName name="A.FI.N.8.808A.N.U4.E.4a" localSheetId="19">#REF!</definedName>
    <definedName name="A.FI.N.8.808A.N.U4.E.4a" localSheetId="8">#REF!</definedName>
    <definedName name="A.FI.N.8.808A.N.U4.E.4a">#REF!</definedName>
    <definedName name="A.FI.N.8.808B.N.U4.E.4a" localSheetId="20">#REF!</definedName>
    <definedName name="A.FI.N.8.808B.N.U4.E.4a" localSheetId="12">#REF!</definedName>
    <definedName name="A.FI.N.8.808B.N.U4.E.4a" localSheetId="13">#REF!</definedName>
    <definedName name="A.FI.N.8.808B.N.U4.E.4a" localSheetId="14">#REF!</definedName>
    <definedName name="A.FI.N.8.808B.N.U4.E.4a" localSheetId="15">#REF!</definedName>
    <definedName name="A.FI.N.8.808B.N.U4.E.4a" localSheetId="16">#REF!</definedName>
    <definedName name="A.FI.N.8.808B.N.U4.E.4a" localSheetId="17">#REF!</definedName>
    <definedName name="A.FI.N.8.808B.N.U4.E.4a" localSheetId="18">#REF!</definedName>
    <definedName name="A.FI.N.8.808B.N.U4.E.4a" localSheetId="19">#REF!</definedName>
    <definedName name="A.FI.N.8.808B.N.U4.E.4a" localSheetId="8">#REF!</definedName>
    <definedName name="A.FI.N.8.808B.N.U4.E.4a">#REF!</definedName>
    <definedName name="A.FI.N.8.810.N.U4.E.4a" localSheetId="20">#REF!</definedName>
    <definedName name="A.FI.N.8.810.N.U4.E.4a" localSheetId="12">#REF!</definedName>
    <definedName name="A.FI.N.8.810.N.U4.E.4a" localSheetId="13">#REF!</definedName>
    <definedName name="A.FI.N.8.810.N.U4.E.4a" localSheetId="14">#REF!</definedName>
    <definedName name="A.FI.N.8.810.N.U4.E.4a" localSheetId="15">#REF!</definedName>
    <definedName name="A.FI.N.8.810.N.U4.E.4a" localSheetId="16">#REF!</definedName>
    <definedName name="A.FI.N.8.810.N.U4.E.4a" localSheetId="17">#REF!</definedName>
    <definedName name="A.FI.N.8.810.N.U4.E.4a" localSheetId="18">#REF!</definedName>
    <definedName name="A.FI.N.8.810.N.U4.E.4a" localSheetId="19">#REF!</definedName>
    <definedName name="A.FI.N.8.810.N.U4.E.4a" localSheetId="8">#REF!</definedName>
    <definedName name="A.FI.N.8.810.N.U4.E.4a">#REF!</definedName>
    <definedName name="A.FI.N.8.811.N.U4.E.4a" localSheetId="20">#REF!</definedName>
    <definedName name="A.FI.N.8.811.N.U4.E.4a" localSheetId="12">#REF!</definedName>
    <definedName name="A.FI.N.8.811.N.U4.E.4a" localSheetId="13">#REF!</definedName>
    <definedName name="A.FI.N.8.811.N.U4.E.4a" localSheetId="14">#REF!</definedName>
    <definedName name="A.FI.N.8.811.N.U4.E.4a" localSheetId="15">#REF!</definedName>
    <definedName name="A.FI.N.8.811.N.U4.E.4a" localSheetId="16">#REF!</definedName>
    <definedName name="A.FI.N.8.811.N.U4.E.4a" localSheetId="17">#REF!</definedName>
    <definedName name="A.FI.N.8.811.N.U4.E.4a" localSheetId="18">#REF!</definedName>
    <definedName name="A.FI.N.8.811.N.U4.E.4a" localSheetId="19">#REF!</definedName>
    <definedName name="A.FI.N.8.811.N.U4.E.4a" localSheetId="8">#REF!</definedName>
    <definedName name="A.FI.N.8.811.N.U4.E.4a">#REF!</definedName>
    <definedName name="A.FI.N.8.812.N.U4.E.4a" localSheetId="20">#REF!</definedName>
    <definedName name="A.FI.N.8.812.N.U4.E.4a" localSheetId="12">#REF!</definedName>
    <definedName name="A.FI.N.8.812.N.U4.E.4a" localSheetId="13">#REF!</definedName>
    <definedName name="A.FI.N.8.812.N.U4.E.4a" localSheetId="14">#REF!</definedName>
    <definedName name="A.FI.N.8.812.N.U4.E.4a" localSheetId="15">#REF!</definedName>
    <definedName name="A.FI.N.8.812.N.U4.E.4a" localSheetId="16">#REF!</definedName>
    <definedName name="A.FI.N.8.812.N.U4.E.4a" localSheetId="17">#REF!</definedName>
    <definedName name="A.FI.N.8.812.N.U4.E.4a" localSheetId="18">#REF!</definedName>
    <definedName name="A.FI.N.8.812.N.U4.E.4a" localSheetId="19">#REF!</definedName>
    <definedName name="A.FI.N.8.812.N.U4.E.4a" localSheetId="8">#REF!</definedName>
    <definedName name="A.FI.N.8.812.N.U4.E.4a">#REF!</definedName>
    <definedName name="A.FI.N.8.813.N.U4.E.4a" localSheetId="20">#REF!</definedName>
    <definedName name="A.FI.N.8.813.N.U4.E.4a" localSheetId="12">#REF!</definedName>
    <definedName name="A.FI.N.8.813.N.U4.E.4a" localSheetId="13">#REF!</definedName>
    <definedName name="A.FI.N.8.813.N.U4.E.4a" localSheetId="14">#REF!</definedName>
    <definedName name="A.FI.N.8.813.N.U4.E.4a" localSheetId="15">#REF!</definedName>
    <definedName name="A.FI.N.8.813.N.U4.E.4a" localSheetId="16">#REF!</definedName>
    <definedName name="A.FI.N.8.813.N.U4.E.4a" localSheetId="17">#REF!</definedName>
    <definedName name="A.FI.N.8.813.N.U4.E.4a" localSheetId="18">#REF!</definedName>
    <definedName name="A.FI.N.8.813.N.U4.E.4a" localSheetId="19">#REF!</definedName>
    <definedName name="A.FI.N.8.813.N.U4.E.4a" localSheetId="8">#REF!</definedName>
    <definedName name="A.FI.N.8.813.N.U4.E.4a">#REF!</definedName>
    <definedName name="A.FI.N.8.814A.N.U4.E.4a" localSheetId="20">#REF!</definedName>
    <definedName name="A.FI.N.8.814A.N.U4.E.4a" localSheetId="12">#REF!</definedName>
    <definedName name="A.FI.N.8.814A.N.U4.E.4a" localSheetId="13">#REF!</definedName>
    <definedName name="A.FI.N.8.814A.N.U4.E.4a" localSheetId="14">#REF!</definedName>
    <definedName name="A.FI.N.8.814A.N.U4.E.4a" localSheetId="15">#REF!</definedName>
    <definedName name="A.FI.N.8.814A.N.U4.E.4a" localSheetId="16">#REF!</definedName>
    <definedName name="A.FI.N.8.814A.N.U4.E.4a" localSheetId="17">#REF!</definedName>
    <definedName name="A.FI.N.8.814A.N.U4.E.4a" localSheetId="18">#REF!</definedName>
    <definedName name="A.FI.N.8.814A.N.U4.E.4a" localSheetId="19">#REF!</definedName>
    <definedName name="A.FI.N.8.814A.N.U4.E.4a" localSheetId="8">#REF!</definedName>
    <definedName name="A.FI.N.8.814A.N.U4.E.4a">#REF!</definedName>
    <definedName name="A.FI.N.8.900.N.A1.E.4a" localSheetId="20">#REF!</definedName>
    <definedName name="A.FI.N.8.900.N.A1.E.4a" localSheetId="12">#REF!</definedName>
    <definedName name="A.FI.N.8.900.N.A1.E.4a" localSheetId="13">#REF!</definedName>
    <definedName name="A.FI.N.8.900.N.A1.E.4a" localSheetId="14">#REF!</definedName>
    <definedName name="A.FI.N.8.900.N.A1.E.4a" localSheetId="15">#REF!</definedName>
    <definedName name="A.FI.N.8.900.N.A1.E.4a" localSheetId="16">#REF!</definedName>
    <definedName name="A.FI.N.8.900.N.A1.E.4a" localSheetId="17">#REF!</definedName>
    <definedName name="A.FI.N.8.900.N.A1.E.4a" localSheetId="18">#REF!</definedName>
    <definedName name="A.FI.N.8.900.N.A1.E.4a" localSheetId="19">#REF!</definedName>
    <definedName name="A.FI.N.8.900.N.A1.E.4a" localSheetId="8">#REF!</definedName>
    <definedName name="A.FI.N.8.900.N.A1.E.4a">#REF!</definedName>
    <definedName name="A.FI.N.8.901.N.A1.E.4a" localSheetId="20">#REF!</definedName>
    <definedName name="A.FI.N.8.901.N.A1.E.4a" localSheetId="12">#REF!</definedName>
    <definedName name="A.FI.N.8.901.N.A1.E.4a" localSheetId="13">#REF!</definedName>
    <definedName name="A.FI.N.8.901.N.A1.E.4a" localSheetId="14">#REF!</definedName>
    <definedName name="A.FI.N.8.901.N.A1.E.4a" localSheetId="15">#REF!</definedName>
    <definedName name="A.FI.N.8.901.N.A1.E.4a" localSheetId="16">#REF!</definedName>
    <definedName name="A.FI.N.8.901.N.A1.E.4a" localSheetId="17">#REF!</definedName>
    <definedName name="A.FI.N.8.901.N.A1.E.4a" localSheetId="18">#REF!</definedName>
    <definedName name="A.FI.N.8.901.N.A1.E.4a" localSheetId="19">#REF!</definedName>
    <definedName name="A.FI.N.8.901.N.A1.E.4a" localSheetId="8">#REF!</definedName>
    <definedName name="A.FI.N.8.901.N.A1.E.4a">#REF!</definedName>
    <definedName name="A.FI.N.8.902.N.A1.E.4a" localSheetId="20">#REF!</definedName>
    <definedName name="A.FI.N.8.902.N.A1.E.4a" localSheetId="12">#REF!</definedName>
    <definedName name="A.FI.N.8.902.N.A1.E.4a" localSheetId="13">#REF!</definedName>
    <definedName name="A.FI.N.8.902.N.A1.E.4a" localSheetId="14">#REF!</definedName>
    <definedName name="A.FI.N.8.902.N.A1.E.4a" localSheetId="15">#REF!</definedName>
    <definedName name="A.FI.N.8.902.N.A1.E.4a" localSheetId="16">#REF!</definedName>
    <definedName name="A.FI.N.8.902.N.A1.E.4a" localSheetId="17">#REF!</definedName>
    <definedName name="A.FI.N.8.902.N.A1.E.4a" localSheetId="18">#REF!</definedName>
    <definedName name="A.FI.N.8.902.N.A1.E.4a" localSheetId="19">#REF!</definedName>
    <definedName name="A.FI.N.8.902.N.A1.E.4a" localSheetId="8">#REF!</definedName>
    <definedName name="A.FI.N.8.902.N.A1.E.4a">#REF!</definedName>
    <definedName name="A.FI.N.8.903.N.A1.E.4a" localSheetId="20">#REF!</definedName>
    <definedName name="A.FI.N.8.903.N.A1.E.4a" localSheetId="12">#REF!</definedName>
    <definedName name="A.FI.N.8.903.N.A1.E.4a" localSheetId="13">#REF!</definedName>
    <definedName name="A.FI.N.8.903.N.A1.E.4a" localSheetId="14">#REF!</definedName>
    <definedName name="A.FI.N.8.903.N.A1.E.4a" localSheetId="15">#REF!</definedName>
    <definedName name="A.FI.N.8.903.N.A1.E.4a" localSheetId="16">#REF!</definedName>
    <definedName name="A.FI.N.8.903.N.A1.E.4a" localSheetId="17">#REF!</definedName>
    <definedName name="A.FI.N.8.903.N.A1.E.4a" localSheetId="18">#REF!</definedName>
    <definedName name="A.FI.N.8.903.N.A1.E.4a" localSheetId="19">#REF!</definedName>
    <definedName name="A.FI.N.8.903.N.A1.E.4a" localSheetId="8">#REF!</definedName>
    <definedName name="A.FI.N.8.903.N.A1.E.4a">#REF!</definedName>
    <definedName name="A.FI.N.8.904.N.A1.E.4a" localSheetId="20">#REF!</definedName>
    <definedName name="A.FI.N.8.904.N.A1.E.4a" localSheetId="12">#REF!</definedName>
    <definedName name="A.FI.N.8.904.N.A1.E.4a" localSheetId="13">#REF!</definedName>
    <definedName name="A.FI.N.8.904.N.A1.E.4a" localSheetId="14">#REF!</definedName>
    <definedName name="A.FI.N.8.904.N.A1.E.4a" localSheetId="15">#REF!</definedName>
    <definedName name="A.FI.N.8.904.N.A1.E.4a" localSheetId="16">#REF!</definedName>
    <definedName name="A.FI.N.8.904.N.A1.E.4a" localSheetId="17">#REF!</definedName>
    <definedName name="A.FI.N.8.904.N.A1.E.4a" localSheetId="18">#REF!</definedName>
    <definedName name="A.FI.N.8.904.N.A1.E.4a" localSheetId="19">#REF!</definedName>
    <definedName name="A.FI.N.8.904.N.A1.E.4a" localSheetId="8">#REF!</definedName>
    <definedName name="A.FI.N.8.904.N.A1.E.4a">#REF!</definedName>
    <definedName name="A.FI.N.8.905.N.A1.E.4a" localSheetId="20">#REF!</definedName>
    <definedName name="A.FI.N.8.905.N.A1.E.4a" localSheetId="12">#REF!</definedName>
    <definedName name="A.FI.N.8.905.N.A1.E.4a" localSheetId="13">#REF!</definedName>
    <definedName name="A.FI.N.8.905.N.A1.E.4a" localSheetId="14">#REF!</definedName>
    <definedName name="A.FI.N.8.905.N.A1.E.4a" localSheetId="15">#REF!</definedName>
    <definedName name="A.FI.N.8.905.N.A1.E.4a" localSheetId="16">#REF!</definedName>
    <definedName name="A.FI.N.8.905.N.A1.E.4a" localSheetId="17">#REF!</definedName>
    <definedName name="A.FI.N.8.905.N.A1.E.4a" localSheetId="18">#REF!</definedName>
    <definedName name="A.FI.N.8.905.N.A1.E.4a" localSheetId="19">#REF!</definedName>
    <definedName name="A.FI.N.8.905.N.A1.E.4a" localSheetId="8">#REF!</definedName>
    <definedName name="A.FI.N.8.905.N.A1.E.4a">#REF!</definedName>
    <definedName name="A.FI.N.8.906.N.A1.E.4a" localSheetId="20">#REF!</definedName>
    <definedName name="A.FI.N.8.906.N.A1.E.4a" localSheetId="12">#REF!</definedName>
    <definedName name="A.FI.N.8.906.N.A1.E.4a" localSheetId="13">#REF!</definedName>
    <definedName name="A.FI.N.8.906.N.A1.E.4a" localSheetId="14">#REF!</definedName>
    <definedName name="A.FI.N.8.906.N.A1.E.4a" localSheetId="15">#REF!</definedName>
    <definedName name="A.FI.N.8.906.N.A1.E.4a" localSheetId="16">#REF!</definedName>
    <definedName name="A.FI.N.8.906.N.A1.E.4a" localSheetId="17">#REF!</definedName>
    <definedName name="A.FI.N.8.906.N.A1.E.4a" localSheetId="18">#REF!</definedName>
    <definedName name="A.FI.N.8.906.N.A1.E.4a" localSheetId="19">#REF!</definedName>
    <definedName name="A.FI.N.8.906.N.A1.E.4a" localSheetId="8">#REF!</definedName>
    <definedName name="A.FI.N.8.906.N.A1.E.4a">#REF!</definedName>
    <definedName name="A.FI.N.8.907.N.A1.E.4a" localSheetId="20">#REF!</definedName>
    <definedName name="A.FI.N.8.907.N.A1.E.4a" localSheetId="12">#REF!</definedName>
    <definedName name="A.FI.N.8.907.N.A1.E.4a" localSheetId="13">#REF!</definedName>
    <definedName name="A.FI.N.8.907.N.A1.E.4a" localSheetId="14">#REF!</definedName>
    <definedName name="A.FI.N.8.907.N.A1.E.4a" localSheetId="15">#REF!</definedName>
    <definedName name="A.FI.N.8.907.N.A1.E.4a" localSheetId="16">#REF!</definedName>
    <definedName name="A.FI.N.8.907.N.A1.E.4a" localSheetId="17">#REF!</definedName>
    <definedName name="A.FI.N.8.907.N.A1.E.4a" localSheetId="18">#REF!</definedName>
    <definedName name="A.FI.N.8.907.N.A1.E.4a" localSheetId="19">#REF!</definedName>
    <definedName name="A.FI.N.8.907.N.A1.E.4a" localSheetId="8">#REF!</definedName>
    <definedName name="A.FI.N.8.907.N.A1.E.4a">#REF!</definedName>
    <definedName name="A.FI.N.8.908.N.A1.E.4a" localSheetId="20">#REF!</definedName>
    <definedName name="A.FI.N.8.908.N.A1.E.4a" localSheetId="12">#REF!</definedName>
    <definedName name="A.FI.N.8.908.N.A1.E.4a" localSheetId="13">#REF!</definedName>
    <definedName name="A.FI.N.8.908.N.A1.E.4a" localSheetId="14">#REF!</definedName>
    <definedName name="A.FI.N.8.908.N.A1.E.4a" localSheetId="15">#REF!</definedName>
    <definedName name="A.FI.N.8.908.N.A1.E.4a" localSheetId="16">#REF!</definedName>
    <definedName name="A.FI.N.8.908.N.A1.E.4a" localSheetId="17">#REF!</definedName>
    <definedName name="A.FI.N.8.908.N.A1.E.4a" localSheetId="18">#REF!</definedName>
    <definedName name="A.FI.N.8.908.N.A1.E.4a" localSheetId="19">#REF!</definedName>
    <definedName name="A.FI.N.8.908.N.A1.E.4a" localSheetId="8">#REF!</definedName>
    <definedName name="A.FI.N.8.908.N.A1.E.4a">#REF!</definedName>
    <definedName name="A.FI.N.8.909.N.A1.E.4a" localSheetId="20">#REF!</definedName>
    <definedName name="A.FI.N.8.909.N.A1.E.4a" localSheetId="12">#REF!</definedName>
    <definedName name="A.FI.N.8.909.N.A1.E.4a" localSheetId="13">#REF!</definedName>
    <definedName name="A.FI.N.8.909.N.A1.E.4a" localSheetId="14">#REF!</definedName>
    <definedName name="A.FI.N.8.909.N.A1.E.4a" localSheetId="15">#REF!</definedName>
    <definedName name="A.FI.N.8.909.N.A1.E.4a" localSheetId="16">#REF!</definedName>
    <definedName name="A.FI.N.8.909.N.A1.E.4a" localSheetId="17">#REF!</definedName>
    <definedName name="A.FI.N.8.909.N.A1.E.4a" localSheetId="18">#REF!</definedName>
    <definedName name="A.FI.N.8.909.N.A1.E.4a" localSheetId="19">#REF!</definedName>
    <definedName name="A.FI.N.8.909.N.A1.E.4a" localSheetId="8">#REF!</definedName>
    <definedName name="A.FI.N.8.909.N.A1.E.4a">#REF!</definedName>
    <definedName name="A.FI.N.8.910.N.A1.E.4a" localSheetId="20">#REF!</definedName>
    <definedName name="A.FI.N.8.910.N.A1.E.4a" localSheetId="12">#REF!</definedName>
    <definedName name="A.FI.N.8.910.N.A1.E.4a" localSheetId="13">#REF!</definedName>
    <definedName name="A.FI.N.8.910.N.A1.E.4a" localSheetId="14">#REF!</definedName>
    <definedName name="A.FI.N.8.910.N.A1.E.4a" localSheetId="15">#REF!</definedName>
    <definedName name="A.FI.N.8.910.N.A1.E.4a" localSheetId="16">#REF!</definedName>
    <definedName name="A.FI.N.8.910.N.A1.E.4a" localSheetId="17">#REF!</definedName>
    <definedName name="A.FI.N.8.910.N.A1.E.4a" localSheetId="18">#REF!</definedName>
    <definedName name="A.FI.N.8.910.N.A1.E.4a" localSheetId="19">#REF!</definedName>
    <definedName name="A.FI.N.8.910.N.A1.E.4a" localSheetId="8">#REF!</definedName>
    <definedName name="A.FI.N.8.910.N.A1.E.4a">#REF!</definedName>
    <definedName name="A.FI.N.8.911.N.A1.E.4a" localSheetId="20">#REF!</definedName>
    <definedName name="A.FI.N.8.911.N.A1.E.4a" localSheetId="12">#REF!</definedName>
    <definedName name="A.FI.N.8.911.N.A1.E.4a" localSheetId="13">#REF!</definedName>
    <definedName name="A.FI.N.8.911.N.A1.E.4a" localSheetId="14">#REF!</definedName>
    <definedName name="A.FI.N.8.911.N.A1.E.4a" localSheetId="15">#REF!</definedName>
    <definedName name="A.FI.N.8.911.N.A1.E.4a" localSheetId="16">#REF!</definedName>
    <definedName name="A.FI.N.8.911.N.A1.E.4a" localSheetId="17">#REF!</definedName>
    <definedName name="A.FI.N.8.911.N.A1.E.4a" localSheetId="18">#REF!</definedName>
    <definedName name="A.FI.N.8.911.N.A1.E.4a" localSheetId="19">#REF!</definedName>
    <definedName name="A.FI.N.8.911.N.A1.E.4a" localSheetId="8">#REF!</definedName>
    <definedName name="A.FI.N.8.911.N.A1.E.4a">#REF!</definedName>
    <definedName name="A.FI.N.8.912.N.A1.E.4a" localSheetId="20">#REF!</definedName>
    <definedName name="A.FI.N.8.912.N.A1.E.4a" localSheetId="12">#REF!</definedName>
    <definedName name="A.FI.N.8.912.N.A1.E.4a" localSheetId="13">#REF!</definedName>
    <definedName name="A.FI.N.8.912.N.A1.E.4a" localSheetId="14">#REF!</definedName>
    <definedName name="A.FI.N.8.912.N.A1.E.4a" localSheetId="15">#REF!</definedName>
    <definedName name="A.FI.N.8.912.N.A1.E.4a" localSheetId="16">#REF!</definedName>
    <definedName name="A.FI.N.8.912.N.A1.E.4a" localSheetId="17">#REF!</definedName>
    <definedName name="A.FI.N.8.912.N.A1.E.4a" localSheetId="18">#REF!</definedName>
    <definedName name="A.FI.N.8.912.N.A1.E.4a" localSheetId="19">#REF!</definedName>
    <definedName name="A.FI.N.8.912.N.A1.E.4a" localSheetId="8">#REF!</definedName>
    <definedName name="A.FI.N.8.912.N.A1.E.4a">#REF!</definedName>
    <definedName name="A.FI.N.8.913.N.A1.E.4a" localSheetId="20">#REF!</definedName>
    <definedName name="A.FI.N.8.913.N.A1.E.4a" localSheetId="12">#REF!</definedName>
    <definedName name="A.FI.N.8.913.N.A1.E.4a" localSheetId="13">#REF!</definedName>
    <definedName name="A.FI.N.8.913.N.A1.E.4a" localSheetId="14">#REF!</definedName>
    <definedName name="A.FI.N.8.913.N.A1.E.4a" localSheetId="15">#REF!</definedName>
    <definedName name="A.FI.N.8.913.N.A1.E.4a" localSheetId="16">#REF!</definedName>
    <definedName name="A.FI.N.8.913.N.A1.E.4a" localSheetId="17">#REF!</definedName>
    <definedName name="A.FI.N.8.913.N.A1.E.4a" localSheetId="18">#REF!</definedName>
    <definedName name="A.FI.N.8.913.N.A1.E.4a" localSheetId="19">#REF!</definedName>
    <definedName name="A.FI.N.8.913.N.A1.E.4a" localSheetId="8">#REF!</definedName>
    <definedName name="A.FI.N.8.913.N.A1.E.4a">#REF!</definedName>
    <definedName name="A.FI.N.8.914.N.A1.E.4a" localSheetId="20">#REF!</definedName>
    <definedName name="A.FI.N.8.914.N.A1.E.4a" localSheetId="12">#REF!</definedName>
    <definedName name="A.FI.N.8.914.N.A1.E.4a" localSheetId="13">#REF!</definedName>
    <definedName name="A.FI.N.8.914.N.A1.E.4a" localSheetId="14">#REF!</definedName>
    <definedName name="A.FI.N.8.914.N.A1.E.4a" localSheetId="15">#REF!</definedName>
    <definedName name="A.FI.N.8.914.N.A1.E.4a" localSheetId="16">#REF!</definedName>
    <definedName name="A.FI.N.8.914.N.A1.E.4a" localSheetId="17">#REF!</definedName>
    <definedName name="A.FI.N.8.914.N.A1.E.4a" localSheetId="18">#REF!</definedName>
    <definedName name="A.FI.N.8.914.N.A1.E.4a" localSheetId="19">#REF!</definedName>
    <definedName name="A.FI.N.8.914.N.A1.E.4a" localSheetId="8">#REF!</definedName>
    <definedName name="A.FI.N.8.914.N.A1.E.4a">#REF!</definedName>
    <definedName name="A.FI.N.8.995.N.A1.E.4a" localSheetId="20">#REF!</definedName>
    <definedName name="A.FI.N.8.995.N.A1.E.4a" localSheetId="12">#REF!</definedName>
    <definedName name="A.FI.N.8.995.N.A1.E.4a" localSheetId="13">#REF!</definedName>
    <definedName name="A.FI.N.8.995.N.A1.E.4a" localSheetId="14">#REF!</definedName>
    <definedName name="A.FI.N.8.995.N.A1.E.4a" localSheetId="15">#REF!</definedName>
    <definedName name="A.FI.N.8.995.N.A1.E.4a" localSheetId="16">#REF!</definedName>
    <definedName name="A.FI.N.8.995.N.A1.E.4a" localSheetId="17">#REF!</definedName>
    <definedName name="A.FI.N.8.995.N.A1.E.4a" localSheetId="18">#REF!</definedName>
    <definedName name="A.FI.N.8.995.N.A1.E.4a" localSheetId="19">#REF!</definedName>
    <definedName name="A.FI.N.8.995.N.A1.E.4a" localSheetId="8">#REF!</definedName>
    <definedName name="A.FI.N.8.995.N.A1.E.4a">#REF!</definedName>
    <definedName name="A.SE.N.8.500.N.A1.N.4b" localSheetId="20">#REF!</definedName>
    <definedName name="A.SE.N.8.500.N.A1.N.4b" localSheetId="12">#REF!</definedName>
    <definedName name="A.SE.N.8.500.N.A1.N.4b" localSheetId="13">#REF!</definedName>
    <definedName name="A.SE.N.8.500.N.A1.N.4b" localSheetId="14">#REF!</definedName>
    <definedName name="A.SE.N.8.500.N.A1.N.4b" localSheetId="15">#REF!</definedName>
    <definedName name="A.SE.N.8.500.N.A1.N.4b" localSheetId="16">#REF!</definedName>
    <definedName name="A.SE.N.8.500.N.A1.N.4b" localSheetId="17">#REF!</definedName>
    <definedName name="A.SE.N.8.500.N.A1.N.4b" localSheetId="18">#REF!</definedName>
    <definedName name="A.SE.N.8.500.N.A1.N.4b" localSheetId="19">#REF!</definedName>
    <definedName name="A.SE.N.8.500.N.A1.N.4b" localSheetId="8">#REF!</definedName>
    <definedName name="A.SE.N.8.500.N.A1.N.4b">#REF!</definedName>
    <definedName name="A.SE.N.8.505.N.A1.N.4b" localSheetId="20">#REF!</definedName>
    <definedName name="A.SE.N.8.505.N.A1.N.4b" localSheetId="12">#REF!</definedName>
    <definedName name="A.SE.N.8.505.N.A1.N.4b" localSheetId="13">#REF!</definedName>
    <definedName name="A.SE.N.8.505.N.A1.N.4b" localSheetId="14">#REF!</definedName>
    <definedName name="A.SE.N.8.505.N.A1.N.4b" localSheetId="15">#REF!</definedName>
    <definedName name="A.SE.N.8.505.N.A1.N.4b" localSheetId="16">#REF!</definedName>
    <definedName name="A.SE.N.8.505.N.A1.N.4b" localSheetId="17">#REF!</definedName>
    <definedName name="A.SE.N.8.505.N.A1.N.4b" localSheetId="18">#REF!</definedName>
    <definedName name="A.SE.N.8.505.N.A1.N.4b" localSheetId="19">#REF!</definedName>
    <definedName name="A.SE.N.8.505.N.A1.N.4b" localSheetId="8">#REF!</definedName>
    <definedName name="A.SE.N.8.505.N.A1.N.4b">#REF!</definedName>
    <definedName name="A.SE.N.8.506.N.A1.N.4b" localSheetId="20">#REF!</definedName>
    <definedName name="A.SE.N.8.506.N.A1.N.4b" localSheetId="12">#REF!</definedName>
    <definedName name="A.SE.N.8.506.N.A1.N.4b" localSheetId="13">#REF!</definedName>
    <definedName name="A.SE.N.8.506.N.A1.N.4b" localSheetId="14">#REF!</definedName>
    <definedName name="A.SE.N.8.506.N.A1.N.4b" localSheetId="15">#REF!</definedName>
    <definedName name="A.SE.N.8.506.N.A1.N.4b" localSheetId="16">#REF!</definedName>
    <definedName name="A.SE.N.8.506.N.A1.N.4b" localSheetId="17">#REF!</definedName>
    <definedName name="A.SE.N.8.506.N.A1.N.4b" localSheetId="18">#REF!</definedName>
    <definedName name="A.SE.N.8.506.N.A1.N.4b" localSheetId="19">#REF!</definedName>
    <definedName name="A.SE.N.8.506.N.A1.N.4b" localSheetId="8">#REF!</definedName>
    <definedName name="A.SE.N.8.506.N.A1.N.4b">#REF!</definedName>
    <definedName name="A.SE.N.8.530.N.A1.N.4b" localSheetId="20">#REF!</definedName>
    <definedName name="A.SE.N.8.530.N.A1.N.4b" localSheetId="12">#REF!</definedName>
    <definedName name="A.SE.N.8.530.N.A1.N.4b" localSheetId="13">#REF!</definedName>
    <definedName name="A.SE.N.8.530.N.A1.N.4b" localSheetId="14">#REF!</definedName>
    <definedName name="A.SE.N.8.530.N.A1.N.4b" localSheetId="15">#REF!</definedName>
    <definedName name="A.SE.N.8.530.N.A1.N.4b" localSheetId="16">#REF!</definedName>
    <definedName name="A.SE.N.8.530.N.A1.N.4b" localSheetId="17">#REF!</definedName>
    <definedName name="A.SE.N.8.530.N.A1.N.4b" localSheetId="18">#REF!</definedName>
    <definedName name="A.SE.N.8.530.N.A1.N.4b" localSheetId="19">#REF!</definedName>
    <definedName name="A.SE.N.8.530.N.A1.N.4b" localSheetId="8">#REF!</definedName>
    <definedName name="A.SE.N.8.530.N.A1.N.4b">#REF!</definedName>
    <definedName name="A.SE.N.8.555.N.A1.N.4b" localSheetId="20">#REF!</definedName>
    <definedName name="A.SE.N.8.555.N.A1.N.4b" localSheetId="12">#REF!</definedName>
    <definedName name="A.SE.N.8.555.N.A1.N.4b" localSheetId="13">#REF!</definedName>
    <definedName name="A.SE.N.8.555.N.A1.N.4b" localSheetId="14">#REF!</definedName>
    <definedName name="A.SE.N.8.555.N.A1.N.4b" localSheetId="15">#REF!</definedName>
    <definedName name="A.SE.N.8.555.N.A1.N.4b" localSheetId="16">#REF!</definedName>
    <definedName name="A.SE.N.8.555.N.A1.N.4b" localSheetId="17">#REF!</definedName>
    <definedName name="A.SE.N.8.555.N.A1.N.4b" localSheetId="18">#REF!</definedName>
    <definedName name="A.SE.N.8.555.N.A1.N.4b" localSheetId="19">#REF!</definedName>
    <definedName name="A.SE.N.8.555.N.A1.N.4b" localSheetId="8">#REF!</definedName>
    <definedName name="A.SE.N.8.555.N.A1.N.4b">#REF!</definedName>
    <definedName name="A.SE.N.8.556.N.A1.N.4b" localSheetId="20">#REF!</definedName>
    <definedName name="A.SE.N.8.556.N.A1.N.4b" localSheetId="12">#REF!</definedName>
    <definedName name="A.SE.N.8.556.N.A1.N.4b" localSheetId="13">#REF!</definedName>
    <definedName name="A.SE.N.8.556.N.A1.N.4b" localSheetId="14">#REF!</definedName>
    <definedName name="A.SE.N.8.556.N.A1.N.4b" localSheetId="15">#REF!</definedName>
    <definedName name="A.SE.N.8.556.N.A1.N.4b" localSheetId="16">#REF!</definedName>
    <definedName name="A.SE.N.8.556.N.A1.N.4b" localSheetId="17">#REF!</definedName>
    <definedName name="A.SE.N.8.556.N.A1.N.4b" localSheetId="18">#REF!</definedName>
    <definedName name="A.SE.N.8.556.N.A1.N.4b" localSheetId="19">#REF!</definedName>
    <definedName name="A.SE.N.8.556.N.A1.N.4b" localSheetId="8">#REF!</definedName>
    <definedName name="A.SE.N.8.556.N.A1.N.4b">#REF!</definedName>
    <definedName name="A.SE.N.8.580.N.A1.N.4b" localSheetId="20">#REF!</definedName>
    <definedName name="A.SE.N.8.580.N.A1.N.4b" localSheetId="12">#REF!</definedName>
    <definedName name="A.SE.N.8.580.N.A1.N.4b" localSheetId="13">#REF!</definedName>
    <definedName name="A.SE.N.8.580.N.A1.N.4b" localSheetId="14">#REF!</definedName>
    <definedName name="A.SE.N.8.580.N.A1.N.4b" localSheetId="15">#REF!</definedName>
    <definedName name="A.SE.N.8.580.N.A1.N.4b" localSheetId="16">#REF!</definedName>
    <definedName name="A.SE.N.8.580.N.A1.N.4b" localSheetId="17">#REF!</definedName>
    <definedName name="A.SE.N.8.580.N.A1.N.4b" localSheetId="18">#REF!</definedName>
    <definedName name="A.SE.N.8.580.N.A1.N.4b" localSheetId="19">#REF!</definedName>
    <definedName name="A.SE.N.8.580.N.A1.N.4b" localSheetId="8">#REF!</definedName>
    <definedName name="A.SE.N.8.580.N.A1.N.4b">#REF!</definedName>
    <definedName name="A.SE.N.8.600.N.A1.N.4b" localSheetId="20">#REF!</definedName>
    <definedName name="A.SE.N.8.600.N.A1.N.4b" localSheetId="12">#REF!</definedName>
    <definedName name="A.SE.N.8.600.N.A1.N.4b" localSheetId="13">#REF!</definedName>
    <definedName name="A.SE.N.8.600.N.A1.N.4b" localSheetId="14">#REF!</definedName>
    <definedName name="A.SE.N.8.600.N.A1.N.4b" localSheetId="15">#REF!</definedName>
    <definedName name="A.SE.N.8.600.N.A1.N.4b" localSheetId="16">#REF!</definedName>
    <definedName name="A.SE.N.8.600.N.A1.N.4b" localSheetId="17">#REF!</definedName>
    <definedName name="A.SE.N.8.600.N.A1.N.4b" localSheetId="18">#REF!</definedName>
    <definedName name="A.SE.N.8.600.N.A1.N.4b" localSheetId="19">#REF!</definedName>
    <definedName name="A.SE.N.8.600.N.A1.N.4b" localSheetId="8">#REF!</definedName>
    <definedName name="A.SE.N.8.600.N.A1.N.4b">#REF!</definedName>
    <definedName name="A.SE.N.8.602.N.A1.N.4b" localSheetId="20">#REF!</definedName>
    <definedName name="A.SE.N.8.602.N.A1.N.4b" localSheetId="12">#REF!</definedName>
    <definedName name="A.SE.N.8.602.N.A1.N.4b" localSheetId="13">#REF!</definedName>
    <definedName name="A.SE.N.8.602.N.A1.N.4b" localSheetId="14">#REF!</definedName>
    <definedName name="A.SE.N.8.602.N.A1.N.4b" localSheetId="15">#REF!</definedName>
    <definedName name="A.SE.N.8.602.N.A1.N.4b" localSheetId="16">#REF!</definedName>
    <definedName name="A.SE.N.8.602.N.A1.N.4b" localSheetId="17">#REF!</definedName>
    <definedName name="A.SE.N.8.602.N.A1.N.4b" localSheetId="18">#REF!</definedName>
    <definedName name="A.SE.N.8.602.N.A1.N.4b" localSheetId="19">#REF!</definedName>
    <definedName name="A.SE.N.8.602.N.A1.N.4b" localSheetId="8">#REF!</definedName>
    <definedName name="A.SE.N.8.602.N.A1.N.4b">#REF!</definedName>
    <definedName name="A.SE.N.8.610.N.A1.N.4b" localSheetId="20">#REF!</definedName>
    <definedName name="A.SE.N.8.610.N.A1.N.4b" localSheetId="12">#REF!</definedName>
    <definedName name="A.SE.N.8.610.N.A1.N.4b" localSheetId="13">#REF!</definedName>
    <definedName name="A.SE.N.8.610.N.A1.N.4b" localSheetId="14">#REF!</definedName>
    <definedName name="A.SE.N.8.610.N.A1.N.4b" localSheetId="15">#REF!</definedName>
    <definedName name="A.SE.N.8.610.N.A1.N.4b" localSheetId="16">#REF!</definedName>
    <definedName name="A.SE.N.8.610.N.A1.N.4b" localSheetId="17">#REF!</definedName>
    <definedName name="A.SE.N.8.610.N.A1.N.4b" localSheetId="18">#REF!</definedName>
    <definedName name="A.SE.N.8.610.N.A1.N.4b" localSheetId="19">#REF!</definedName>
    <definedName name="A.SE.N.8.610.N.A1.N.4b" localSheetId="8">#REF!</definedName>
    <definedName name="A.SE.N.8.610.N.A1.N.4b">#REF!</definedName>
    <definedName name="A.SE.N.8.611.N.A1.N.4b" localSheetId="20">#REF!</definedName>
    <definedName name="A.SE.N.8.611.N.A1.N.4b" localSheetId="12">#REF!</definedName>
    <definedName name="A.SE.N.8.611.N.A1.N.4b" localSheetId="13">#REF!</definedName>
    <definedName name="A.SE.N.8.611.N.A1.N.4b" localSheetId="14">#REF!</definedName>
    <definedName name="A.SE.N.8.611.N.A1.N.4b" localSheetId="15">#REF!</definedName>
    <definedName name="A.SE.N.8.611.N.A1.N.4b" localSheetId="16">#REF!</definedName>
    <definedName name="A.SE.N.8.611.N.A1.N.4b" localSheetId="17">#REF!</definedName>
    <definedName name="A.SE.N.8.611.N.A1.N.4b" localSheetId="18">#REF!</definedName>
    <definedName name="A.SE.N.8.611.N.A1.N.4b" localSheetId="19">#REF!</definedName>
    <definedName name="A.SE.N.8.611.N.A1.N.4b" localSheetId="8">#REF!</definedName>
    <definedName name="A.SE.N.8.611.N.A1.N.4b">#REF!</definedName>
    <definedName name="A.SE.N.8.612.N.A1.N.4b" localSheetId="20">#REF!</definedName>
    <definedName name="A.SE.N.8.612.N.A1.N.4b" localSheetId="12">#REF!</definedName>
    <definedName name="A.SE.N.8.612.N.A1.N.4b" localSheetId="13">#REF!</definedName>
    <definedName name="A.SE.N.8.612.N.A1.N.4b" localSheetId="14">#REF!</definedName>
    <definedName name="A.SE.N.8.612.N.A1.N.4b" localSheetId="15">#REF!</definedName>
    <definedName name="A.SE.N.8.612.N.A1.N.4b" localSheetId="16">#REF!</definedName>
    <definedName name="A.SE.N.8.612.N.A1.N.4b" localSheetId="17">#REF!</definedName>
    <definedName name="A.SE.N.8.612.N.A1.N.4b" localSheetId="18">#REF!</definedName>
    <definedName name="A.SE.N.8.612.N.A1.N.4b" localSheetId="19">#REF!</definedName>
    <definedName name="A.SE.N.8.612.N.A1.N.4b" localSheetId="8">#REF!</definedName>
    <definedName name="A.SE.N.8.612.N.A1.N.4b">#REF!</definedName>
    <definedName name="A.SE.N.8.613.N.A1.N.4b" localSheetId="20">#REF!</definedName>
    <definedName name="A.SE.N.8.613.N.A1.N.4b" localSheetId="12">#REF!</definedName>
    <definedName name="A.SE.N.8.613.N.A1.N.4b" localSheetId="13">#REF!</definedName>
    <definedName name="A.SE.N.8.613.N.A1.N.4b" localSheetId="14">#REF!</definedName>
    <definedName name="A.SE.N.8.613.N.A1.N.4b" localSheetId="15">#REF!</definedName>
    <definedName name="A.SE.N.8.613.N.A1.N.4b" localSheetId="16">#REF!</definedName>
    <definedName name="A.SE.N.8.613.N.A1.N.4b" localSheetId="17">#REF!</definedName>
    <definedName name="A.SE.N.8.613.N.A1.N.4b" localSheetId="18">#REF!</definedName>
    <definedName name="A.SE.N.8.613.N.A1.N.4b" localSheetId="19">#REF!</definedName>
    <definedName name="A.SE.N.8.613.N.A1.N.4b" localSheetId="8">#REF!</definedName>
    <definedName name="A.SE.N.8.613.N.A1.N.4b">#REF!</definedName>
    <definedName name="A.SE.N.8.614.N.A1.N.4b" localSheetId="20">#REF!</definedName>
    <definedName name="A.SE.N.8.614.N.A1.N.4b" localSheetId="12">#REF!</definedName>
    <definedName name="A.SE.N.8.614.N.A1.N.4b" localSheetId="13">#REF!</definedName>
    <definedName name="A.SE.N.8.614.N.A1.N.4b" localSheetId="14">#REF!</definedName>
    <definedName name="A.SE.N.8.614.N.A1.N.4b" localSheetId="15">#REF!</definedName>
    <definedName name="A.SE.N.8.614.N.A1.N.4b" localSheetId="16">#REF!</definedName>
    <definedName name="A.SE.N.8.614.N.A1.N.4b" localSheetId="17">#REF!</definedName>
    <definedName name="A.SE.N.8.614.N.A1.N.4b" localSheetId="18">#REF!</definedName>
    <definedName name="A.SE.N.8.614.N.A1.N.4b" localSheetId="19">#REF!</definedName>
    <definedName name="A.SE.N.8.614.N.A1.N.4b" localSheetId="8">#REF!</definedName>
    <definedName name="A.SE.N.8.614.N.A1.N.4b">#REF!</definedName>
    <definedName name="A.SE.N.8.619.N.A1.N.4b" localSheetId="20">#REF!</definedName>
    <definedName name="A.SE.N.8.619.N.A1.N.4b" localSheetId="12">#REF!</definedName>
    <definedName name="A.SE.N.8.619.N.A1.N.4b" localSheetId="13">#REF!</definedName>
    <definedName name="A.SE.N.8.619.N.A1.N.4b" localSheetId="14">#REF!</definedName>
    <definedName name="A.SE.N.8.619.N.A1.N.4b" localSheetId="15">#REF!</definedName>
    <definedName name="A.SE.N.8.619.N.A1.N.4b" localSheetId="16">#REF!</definedName>
    <definedName name="A.SE.N.8.619.N.A1.N.4b" localSheetId="17">#REF!</definedName>
    <definedName name="A.SE.N.8.619.N.A1.N.4b" localSheetId="18">#REF!</definedName>
    <definedName name="A.SE.N.8.619.N.A1.N.4b" localSheetId="19">#REF!</definedName>
    <definedName name="A.SE.N.8.619.N.A1.N.4b" localSheetId="8">#REF!</definedName>
    <definedName name="A.SE.N.8.619.N.A1.N.4b">#REF!</definedName>
    <definedName name="A.SE.N.8.620.N.A1.N.4b" localSheetId="20">#REF!</definedName>
    <definedName name="A.SE.N.8.620.N.A1.N.4b" localSheetId="12">#REF!</definedName>
    <definedName name="A.SE.N.8.620.N.A1.N.4b" localSheetId="13">#REF!</definedName>
    <definedName name="A.SE.N.8.620.N.A1.N.4b" localSheetId="14">#REF!</definedName>
    <definedName name="A.SE.N.8.620.N.A1.N.4b" localSheetId="15">#REF!</definedName>
    <definedName name="A.SE.N.8.620.N.A1.N.4b" localSheetId="16">#REF!</definedName>
    <definedName name="A.SE.N.8.620.N.A1.N.4b" localSheetId="17">#REF!</definedName>
    <definedName name="A.SE.N.8.620.N.A1.N.4b" localSheetId="18">#REF!</definedName>
    <definedName name="A.SE.N.8.620.N.A1.N.4b" localSheetId="19">#REF!</definedName>
    <definedName name="A.SE.N.8.620.N.A1.N.4b" localSheetId="8">#REF!</definedName>
    <definedName name="A.SE.N.8.620.N.A1.N.4b">#REF!</definedName>
    <definedName name="A.SE.N.8.621.N.A1.N.4b" localSheetId="20">#REF!</definedName>
    <definedName name="A.SE.N.8.621.N.A1.N.4b" localSheetId="12">#REF!</definedName>
    <definedName name="A.SE.N.8.621.N.A1.N.4b" localSheetId="13">#REF!</definedName>
    <definedName name="A.SE.N.8.621.N.A1.N.4b" localSheetId="14">#REF!</definedName>
    <definedName name="A.SE.N.8.621.N.A1.N.4b" localSheetId="15">#REF!</definedName>
    <definedName name="A.SE.N.8.621.N.A1.N.4b" localSheetId="16">#REF!</definedName>
    <definedName name="A.SE.N.8.621.N.A1.N.4b" localSheetId="17">#REF!</definedName>
    <definedName name="A.SE.N.8.621.N.A1.N.4b" localSheetId="18">#REF!</definedName>
    <definedName name="A.SE.N.8.621.N.A1.N.4b" localSheetId="19">#REF!</definedName>
    <definedName name="A.SE.N.8.621.N.A1.N.4b" localSheetId="8">#REF!</definedName>
    <definedName name="A.SE.N.8.621.N.A1.N.4b">#REF!</definedName>
    <definedName name="A.SE.N.8.622.N.A1.N.4b" localSheetId="20">#REF!</definedName>
    <definedName name="A.SE.N.8.622.N.A1.N.4b" localSheetId="12">#REF!</definedName>
    <definedName name="A.SE.N.8.622.N.A1.N.4b" localSheetId="13">#REF!</definedName>
    <definedName name="A.SE.N.8.622.N.A1.N.4b" localSheetId="14">#REF!</definedName>
    <definedName name="A.SE.N.8.622.N.A1.N.4b" localSheetId="15">#REF!</definedName>
    <definedName name="A.SE.N.8.622.N.A1.N.4b" localSheetId="16">#REF!</definedName>
    <definedName name="A.SE.N.8.622.N.A1.N.4b" localSheetId="17">#REF!</definedName>
    <definedName name="A.SE.N.8.622.N.A1.N.4b" localSheetId="18">#REF!</definedName>
    <definedName name="A.SE.N.8.622.N.A1.N.4b" localSheetId="19">#REF!</definedName>
    <definedName name="A.SE.N.8.622.N.A1.N.4b" localSheetId="8">#REF!</definedName>
    <definedName name="A.SE.N.8.622.N.A1.N.4b">#REF!</definedName>
    <definedName name="A.SE.N.8.623.N.A1.N.4b" localSheetId="20">#REF!</definedName>
    <definedName name="A.SE.N.8.623.N.A1.N.4b" localSheetId="12">#REF!</definedName>
    <definedName name="A.SE.N.8.623.N.A1.N.4b" localSheetId="13">#REF!</definedName>
    <definedName name="A.SE.N.8.623.N.A1.N.4b" localSheetId="14">#REF!</definedName>
    <definedName name="A.SE.N.8.623.N.A1.N.4b" localSheetId="15">#REF!</definedName>
    <definedName name="A.SE.N.8.623.N.A1.N.4b" localSheetId="16">#REF!</definedName>
    <definedName name="A.SE.N.8.623.N.A1.N.4b" localSheetId="17">#REF!</definedName>
    <definedName name="A.SE.N.8.623.N.A1.N.4b" localSheetId="18">#REF!</definedName>
    <definedName name="A.SE.N.8.623.N.A1.N.4b" localSheetId="19">#REF!</definedName>
    <definedName name="A.SE.N.8.623.N.A1.N.4b" localSheetId="8">#REF!</definedName>
    <definedName name="A.SE.N.8.623.N.A1.N.4b">#REF!</definedName>
    <definedName name="A.SE.N.8.624.N.A1.N.4b" localSheetId="20">#REF!</definedName>
    <definedName name="A.SE.N.8.624.N.A1.N.4b" localSheetId="12">#REF!</definedName>
    <definedName name="A.SE.N.8.624.N.A1.N.4b" localSheetId="13">#REF!</definedName>
    <definedName name="A.SE.N.8.624.N.A1.N.4b" localSheetId="14">#REF!</definedName>
    <definedName name="A.SE.N.8.624.N.A1.N.4b" localSheetId="15">#REF!</definedName>
    <definedName name="A.SE.N.8.624.N.A1.N.4b" localSheetId="16">#REF!</definedName>
    <definedName name="A.SE.N.8.624.N.A1.N.4b" localSheetId="17">#REF!</definedName>
    <definedName name="A.SE.N.8.624.N.A1.N.4b" localSheetId="18">#REF!</definedName>
    <definedName name="A.SE.N.8.624.N.A1.N.4b" localSheetId="19">#REF!</definedName>
    <definedName name="A.SE.N.8.624.N.A1.N.4b" localSheetId="8">#REF!</definedName>
    <definedName name="A.SE.N.8.624.N.A1.N.4b">#REF!</definedName>
    <definedName name="A.SE.N.8.630.N.A1.N.4b" localSheetId="20">#REF!</definedName>
    <definedName name="A.SE.N.8.630.N.A1.N.4b" localSheetId="12">#REF!</definedName>
    <definedName name="A.SE.N.8.630.N.A1.N.4b" localSheetId="13">#REF!</definedName>
    <definedName name="A.SE.N.8.630.N.A1.N.4b" localSheetId="14">#REF!</definedName>
    <definedName name="A.SE.N.8.630.N.A1.N.4b" localSheetId="15">#REF!</definedName>
    <definedName name="A.SE.N.8.630.N.A1.N.4b" localSheetId="16">#REF!</definedName>
    <definedName name="A.SE.N.8.630.N.A1.N.4b" localSheetId="17">#REF!</definedName>
    <definedName name="A.SE.N.8.630.N.A1.N.4b" localSheetId="18">#REF!</definedName>
    <definedName name="A.SE.N.8.630.N.A1.N.4b" localSheetId="19">#REF!</definedName>
    <definedName name="A.SE.N.8.630.N.A1.N.4b" localSheetId="8">#REF!</definedName>
    <definedName name="A.SE.N.8.630.N.A1.N.4b">#REF!</definedName>
    <definedName name="A.SE.N.8.631.N.A1.N.4b" localSheetId="20">#REF!</definedName>
    <definedName name="A.SE.N.8.631.N.A1.N.4b" localSheetId="12">#REF!</definedName>
    <definedName name="A.SE.N.8.631.N.A1.N.4b" localSheetId="13">#REF!</definedName>
    <definedName name="A.SE.N.8.631.N.A1.N.4b" localSheetId="14">#REF!</definedName>
    <definedName name="A.SE.N.8.631.N.A1.N.4b" localSheetId="15">#REF!</definedName>
    <definedName name="A.SE.N.8.631.N.A1.N.4b" localSheetId="16">#REF!</definedName>
    <definedName name="A.SE.N.8.631.N.A1.N.4b" localSheetId="17">#REF!</definedName>
    <definedName name="A.SE.N.8.631.N.A1.N.4b" localSheetId="18">#REF!</definedName>
    <definedName name="A.SE.N.8.631.N.A1.N.4b" localSheetId="19">#REF!</definedName>
    <definedName name="A.SE.N.8.631.N.A1.N.4b" localSheetId="8">#REF!</definedName>
    <definedName name="A.SE.N.8.631.N.A1.N.4b">#REF!</definedName>
    <definedName name="A.SE.N.8.632.N.A1.N.4b" localSheetId="20">#REF!</definedName>
    <definedName name="A.SE.N.8.632.N.A1.N.4b" localSheetId="12">#REF!</definedName>
    <definedName name="A.SE.N.8.632.N.A1.N.4b" localSheetId="13">#REF!</definedName>
    <definedName name="A.SE.N.8.632.N.A1.N.4b" localSheetId="14">#REF!</definedName>
    <definedName name="A.SE.N.8.632.N.A1.N.4b" localSheetId="15">#REF!</definedName>
    <definedName name="A.SE.N.8.632.N.A1.N.4b" localSheetId="16">#REF!</definedName>
    <definedName name="A.SE.N.8.632.N.A1.N.4b" localSheetId="17">#REF!</definedName>
    <definedName name="A.SE.N.8.632.N.A1.N.4b" localSheetId="18">#REF!</definedName>
    <definedName name="A.SE.N.8.632.N.A1.N.4b" localSheetId="19">#REF!</definedName>
    <definedName name="A.SE.N.8.632.N.A1.N.4b" localSheetId="8">#REF!</definedName>
    <definedName name="A.SE.N.8.632.N.A1.N.4b">#REF!</definedName>
    <definedName name="A.SE.N.8.633.N.A1.N.4b" localSheetId="20">#REF!</definedName>
    <definedName name="A.SE.N.8.633.N.A1.N.4b" localSheetId="12">#REF!</definedName>
    <definedName name="A.SE.N.8.633.N.A1.N.4b" localSheetId="13">#REF!</definedName>
    <definedName name="A.SE.N.8.633.N.A1.N.4b" localSheetId="14">#REF!</definedName>
    <definedName name="A.SE.N.8.633.N.A1.N.4b" localSheetId="15">#REF!</definedName>
    <definedName name="A.SE.N.8.633.N.A1.N.4b" localSheetId="16">#REF!</definedName>
    <definedName name="A.SE.N.8.633.N.A1.N.4b" localSheetId="17">#REF!</definedName>
    <definedName name="A.SE.N.8.633.N.A1.N.4b" localSheetId="18">#REF!</definedName>
    <definedName name="A.SE.N.8.633.N.A1.N.4b" localSheetId="19">#REF!</definedName>
    <definedName name="A.SE.N.8.633.N.A1.N.4b" localSheetId="8">#REF!</definedName>
    <definedName name="A.SE.N.8.633.N.A1.N.4b">#REF!</definedName>
    <definedName name="A.SE.N.8.634.N.A1.N.4b" localSheetId="20">#REF!</definedName>
    <definedName name="A.SE.N.8.634.N.A1.N.4b" localSheetId="12">#REF!</definedName>
    <definedName name="A.SE.N.8.634.N.A1.N.4b" localSheetId="13">#REF!</definedName>
    <definedName name="A.SE.N.8.634.N.A1.N.4b" localSheetId="14">#REF!</definedName>
    <definedName name="A.SE.N.8.634.N.A1.N.4b" localSheetId="15">#REF!</definedName>
    <definedName name="A.SE.N.8.634.N.A1.N.4b" localSheetId="16">#REF!</definedName>
    <definedName name="A.SE.N.8.634.N.A1.N.4b" localSheetId="17">#REF!</definedName>
    <definedName name="A.SE.N.8.634.N.A1.N.4b" localSheetId="18">#REF!</definedName>
    <definedName name="A.SE.N.8.634.N.A1.N.4b" localSheetId="19">#REF!</definedName>
    <definedName name="A.SE.N.8.634.N.A1.N.4b" localSheetId="8">#REF!</definedName>
    <definedName name="A.SE.N.8.634.N.A1.N.4b">#REF!</definedName>
    <definedName name="A.SE.N.8.652.N.A1.N.4b" localSheetId="20">#REF!</definedName>
    <definedName name="A.SE.N.8.652.N.A1.N.4b" localSheetId="12">#REF!</definedName>
    <definedName name="A.SE.N.8.652.N.A1.N.4b" localSheetId="13">#REF!</definedName>
    <definedName name="A.SE.N.8.652.N.A1.N.4b" localSheetId="14">#REF!</definedName>
    <definedName name="A.SE.N.8.652.N.A1.N.4b" localSheetId="15">#REF!</definedName>
    <definedName name="A.SE.N.8.652.N.A1.N.4b" localSheetId="16">#REF!</definedName>
    <definedName name="A.SE.N.8.652.N.A1.N.4b" localSheetId="17">#REF!</definedName>
    <definedName name="A.SE.N.8.652.N.A1.N.4b" localSheetId="18">#REF!</definedName>
    <definedName name="A.SE.N.8.652.N.A1.N.4b" localSheetId="19">#REF!</definedName>
    <definedName name="A.SE.N.8.652.N.A1.N.4b" localSheetId="8">#REF!</definedName>
    <definedName name="A.SE.N.8.652.N.A1.N.4b">#REF!</definedName>
    <definedName name="A.SE.N.8.660.N.A1.N.4b" localSheetId="20">#REF!</definedName>
    <definedName name="A.SE.N.8.660.N.A1.N.4b" localSheetId="12">#REF!</definedName>
    <definedName name="A.SE.N.8.660.N.A1.N.4b" localSheetId="13">#REF!</definedName>
    <definedName name="A.SE.N.8.660.N.A1.N.4b" localSheetId="14">#REF!</definedName>
    <definedName name="A.SE.N.8.660.N.A1.N.4b" localSheetId="15">#REF!</definedName>
    <definedName name="A.SE.N.8.660.N.A1.N.4b" localSheetId="16">#REF!</definedName>
    <definedName name="A.SE.N.8.660.N.A1.N.4b" localSheetId="17">#REF!</definedName>
    <definedName name="A.SE.N.8.660.N.A1.N.4b" localSheetId="18">#REF!</definedName>
    <definedName name="A.SE.N.8.660.N.A1.N.4b" localSheetId="19">#REF!</definedName>
    <definedName name="A.SE.N.8.660.N.A1.N.4b" localSheetId="8">#REF!</definedName>
    <definedName name="A.SE.N.8.660.N.A1.N.4b">#REF!</definedName>
    <definedName name="A.SE.N.8.663.N.A1.N.4b" localSheetId="20">#REF!</definedName>
    <definedName name="A.SE.N.8.663.N.A1.N.4b" localSheetId="12">#REF!</definedName>
    <definedName name="A.SE.N.8.663.N.A1.N.4b" localSheetId="13">#REF!</definedName>
    <definedName name="A.SE.N.8.663.N.A1.N.4b" localSheetId="14">#REF!</definedName>
    <definedName name="A.SE.N.8.663.N.A1.N.4b" localSheetId="15">#REF!</definedName>
    <definedName name="A.SE.N.8.663.N.A1.N.4b" localSheetId="16">#REF!</definedName>
    <definedName name="A.SE.N.8.663.N.A1.N.4b" localSheetId="17">#REF!</definedName>
    <definedName name="A.SE.N.8.663.N.A1.N.4b" localSheetId="18">#REF!</definedName>
    <definedName name="A.SE.N.8.663.N.A1.N.4b" localSheetId="19">#REF!</definedName>
    <definedName name="A.SE.N.8.663.N.A1.N.4b" localSheetId="8">#REF!</definedName>
    <definedName name="A.SE.N.8.663.N.A1.N.4b">#REF!</definedName>
    <definedName name="A.SE.N.8.664.N.A1.N.4b" localSheetId="20">#REF!</definedName>
    <definedName name="A.SE.N.8.664.N.A1.N.4b" localSheetId="12">#REF!</definedName>
    <definedName name="A.SE.N.8.664.N.A1.N.4b" localSheetId="13">#REF!</definedName>
    <definedName name="A.SE.N.8.664.N.A1.N.4b" localSheetId="14">#REF!</definedName>
    <definedName name="A.SE.N.8.664.N.A1.N.4b" localSheetId="15">#REF!</definedName>
    <definedName name="A.SE.N.8.664.N.A1.N.4b" localSheetId="16">#REF!</definedName>
    <definedName name="A.SE.N.8.664.N.A1.N.4b" localSheetId="17">#REF!</definedName>
    <definedName name="A.SE.N.8.664.N.A1.N.4b" localSheetId="18">#REF!</definedName>
    <definedName name="A.SE.N.8.664.N.A1.N.4b" localSheetId="19">#REF!</definedName>
    <definedName name="A.SE.N.8.664.N.A1.N.4b" localSheetId="8">#REF!</definedName>
    <definedName name="A.SE.N.8.664.N.A1.N.4b">#REF!</definedName>
    <definedName name="A.SE.N.8.669.N.A1.N.4b" localSheetId="20">#REF!</definedName>
    <definedName name="A.SE.N.8.669.N.A1.N.4b" localSheetId="12">#REF!</definedName>
    <definedName name="A.SE.N.8.669.N.A1.N.4b" localSheetId="13">#REF!</definedName>
    <definedName name="A.SE.N.8.669.N.A1.N.4b" localSheetId="14">#REF!</definedName>
    <definedName name="A.SE.N.8.669.N.A1.N.4b" localSheetId="15">#REF!</definedName>
    <definedName name="A.SE.N.8.669.N.A1.N.4b" localSheetId="16">#REF!</definedName>
    <definedName name="A.SE.N.8.669.N.A1.N.4b" localSheetId="17">#REF!</definedName>
    <definedName name="A.SE.N.8.669.N.A1.N.4b" localSheetId="18">#REF!</definedName>
    <definedName name="A.SE.N.8.669.N.A1.N.4b" localSheetId="19">#REF!</definedName>
    <definedName name="A.SE.N.8.669.N.A1.N.4b" localSheetId="8">#REF!</definedName>
    <definedName name="A.SE.N.8.669.N.A1.N.4b">#REF!</definedName>
    <definedName name="A.SE.N.8.670.N.A1.N.4b" localSheetId="20">#REF!</definedName>
    <definedName name="A.SE.N.8.670.N.A1.N.4b" localSheetId="12">#REF!</definedName>
    <definedName name="A.SE.N.8.670.N.A1.N.4b" localSheetId="13">#REF!</definedName>
    <definedName name="A.SE.N.8.670.N.A1.N.4b" localSheetId="14">#REF!</definedName>
    <definedName name="A.SE.N.8.670.N.A1.N.4b" localSheetId="15">#REF!</definedName>
    <definedName name="A.SE.N.8.670.N.A1.N.4b" localSheetId="16">#REF!</definedName>
    <definedName name="A.SE.N.8.670.N.A1.N.4b" localSheetId="17">#REF!</definedName>
    <definedName name="A.SE.N.8.670.N.A1.N.4b" localSheetId="18">#REF!</definedName>
    <definedName name="A.SE.N.8.670.N.A1.N.4b" localSheetId="19">#REF!</definedName>
    <definedName name="A.SE.N.8.670.N.A1.N.4b" localSheetId="8">#REF!</definedName>
    <definedName name="A.SE.N.8.670.N.A1.N.4b">#REF!</definedName>
    <definedName name="A.SE.N.8.671.N.A1.N.4b" localSheetId="20">#REF!</definedName>
    <definedName name="A.SE.N.8.671.N.A1.N.4b" localSheetId="12">#REF!</definedName>
    <definedName name="A.SE.N.8.671.N.A1.N.4b" localSheetId="13">#REF!</definedName>
    <definedName name="A.SE.N.8.671.N.A1.N.4b" localSheetId="14">#REF!</definedName>
    <definedName name="A.SE.N.8.671.N.A1.N.4b" localSheetId="15">#REF!</definedName>
    <definedName name="A.SE.N.8.671.N.A1.N.4b" localSheetId="16">#REF!</definedName>
    <definedName name="A.SE.N.8.671.N.A1.N.4b" localSheetId="17">#REF!</definedName>
    <definedName name="A.SE.N.8.671.N.A1.N.4b" localSheetId="18">#REF!</definedName>
    <definedName name="A.SE.N.8.671.N.A1.N.4b" localSheetId="19">#REF!</definedName>
    <definedName name="A.SE.N.8.671.N.A1.N.4b" localSheetId="8">#REF!</definedName>
    <definedName name="A.SE.N.8.671.N.A1.N.4b">#REF!</definedName>
    <definedName name="A.SE.N.8.672.N.A1.N.4b" localSheetId="20">#REF!</definedName>
    <definedName name="A.SE.N.8.672.N.A1.N.4b" localSheetId="12">#REF!</definedName>
    <definedName name="A.SE.N.8.672.N.A1.N.4b" localSheetId="13">#REF!</definedName>
    <definedName name="A.SE.N.8.672.N.A1.N.4b" localSheetId="14">#REF!</definedName>
    <definedName name="A.SE.N.8.672.N.A1.N.4b" localSheetId="15">#REF!</definedName>
    <definedName name="A.SE.N.8.672.N.A1.N.4b" localSheetId="16">#REF!</definedName>
    <definedName name="A.SE.N.8.672.N.A1.N.4b" localSheetId="17">#REF!</definedName>
    <definedName name="A.SE.N.8.672.N.A1.N.4b" localSheetId="18">#REF!</definedName>
    <definedName name="A.SE.N.8.672.N.A1.N.4b" localSheetId="19">#REF!</definedName>
    <definedName name="A.SE.N.8.672.N.A1.N.4b" localSheetId="8">#REF!</definedName>
    <definedName name="A.SE.N.8.672.N.A1.N.4b">#REF!</definedName>
    <definedName name="A.SE.N.8.673.N.A1.N.4b" localSheetId="20">#REF!</definedName>
    <definedName name="A.SE.N.8.673.N.A1.N.4b" localSheetId="12">#REF!</definedName>
    <definedName name="A.SE.N.8.673.N.A1.N.4b" localSheetId="13">#REF!</definedName>
    <definedName name="A.SE.N.8.673.N.A1.N.4b" localSheetId="14">#REF!</definedName>
    <definedName name="A.SE.N.8.673.N.A1.N.4b" localSheetId="15">#REF!</definedName>
    <definedName name="A.SE.N.8.673.N.A1.N.4b" localSheetId="16">#REF!</definedName>
    <definedName name="A.SE.N.8.673.N.A1.N.4b" localSheetId="17">#REF!</definedName>
    <definedName name="A.SE.N.8.673.N.A1.N.4b" localSheetId="18">#REF!</definedName>
    <definedName name="A.SE.N.8.673.N.A1.N.4b" localSheetId="19">#REF!</definedName>
    <definedName name="A.SE.N.8.673.N.A1.N.4b" localSheetId="8">#REF!</definedName>
    <definedName name="A.SE.N.8.673.N.A1.N.4b">#REF!</definedName>
    <definedName name="A.SE.N.8.674.N.A1.N.4b" localSheetId="20">#REF!</definedName>
    <definedName name="A.SE.N.8.674.N.A1.N.4b" localSheetId="12">#REF!</definedName>
    <definedName name="A.SE.N.8.674.N.A1.N.4b" localSheetId="13">#REF!</definedName>
    <definedName name="A.SE.N.8.674.N.A1.N.4b" localSheetId="14">#REF!</definedName>
    <definedName name="A.SE.N.8.674.N.A1.N.4b" localSheetId="15">#REF!</definedName>
    <definedName name="A.SE.N.8.674.N.A1.N.4b" localSheetId="16">#REF!</definedName>
    <definedName name="A.SE.N.8.674.N.A1.N.4b" localSheetId="17">#REF!</definedName>
    <definedName name="A.SE.N.8.674.N.A1.N.4b" localSheetId="18">#REF!</definedName>
    <definedName name="A.SE.N.8.674.N.A1.N.4b" localSheetId="19">#REF!</definedName>
    <definedName name="A.SE.N.8.674.N.A1.N.4b" localSheetId="8">#REF!</definedName>
    <definedName name="A.SE.N.8.674.N.A1.N.4b">#REF!</definedName>
    <definedName name="A.SE.N.8.680.N.A1.N.4b" localSheetId="20">#REF!</definedName>
    <definedName name="A.SE.N.8.680.N.A1.N.4b" localSheetId="12">#REF!</definedName>
    <definedName name="A.SE.N.8.680.N.A1.N.4b" localSheetId="13">#REF!</definedName>
    <definedName name="A.SE.N.8.680.N.A1.N.4b" localSheetId="14">#REF!</definedName>
    <definedName name="A.SE.N.8.680.N.A1.N.4b" localSheetId="15">#REF!</definedName>
    <definedName name="A.SE.N.8.680.N.A1.N.4b" localSheetId="16">#REF!</definedName>
    <definedName name="A.SE.N.8.680.N.A1.N.4b" localSheetId="17">#REF!</definedName>
    <definedName name="A.SE.N.8.680.N.A1.N.4b" localSheetId="18">#REF!</definedName>
    <definedName name="A.SE.N.8.680.N.A1.N.4b" localSheetId="19">#REF!</definedName>
    <definedName name="A.SE.N.8.680.N.A1.N.4b" localSheetId="8">#REF!</definedName>
    <definedName name="A.SE.N.8.680.N.A1.N.4b">#REF!</definedName>
    <definedName name="A.SE.N.8.681.N.A1.N.4b" localSheetId="20">#REF!</definedName>
    <definedName name="A.SE.N.8.681.N.A1.N.4b" localSheetId="12">#REF!</definedName>
    <definedName name="A.SE.N.8.681.N.A1.N.4b" localSheetId="13">#REF!</definedName>
    <definedName name="A.SE.N.8.681.N.A1.N.4b" localSheetId="14">#REF!</definedName>
    <definedName name="A.SE.N.8.681.N.A1.N.4b" localSheetId="15">#REF!</definedName>
    <definedName name="A.SE.N.8.681.N.A1.N.4b" localSheetId="16">#REF!</definedName>
    <definedName name="A.SE.N.8.681.N.A1.N.4b" localSheetId="17">#REF!</definedName>
    <definedName name="A.SE.N.8.681.N.A1.N.4b" localSheetId="18">#REF!</definedName>
    <definedName name="A.SE.N.8.681.N.A1.N.4b" localSheetId="19">#REF!</definedName>
    <definedName name="A.SE.N.8.681.N.A1.N.4b" localSheetId="8">#REF!</definedName>
    <definedName name="A.SE.N.8.681.N.A1.N.4b">#REF!</definedName>
    <definedName name="A.SE.N.8.682.N.A1.N.4b" localSheetId="20">#REF!</definedName>
    <definedName name="A.SE.N.8.682.N.A1.N.4b" localSheetId="12">#REF!</definedName>
    <definedName name="A.SE.N.8.682.N.A1.N.4b" localSheetId="13">#REF!</definedName>
    <definedName name="A.SE.N.8.682.N.A1.N.4b" localSheetId="14">#REF!</definedName>
    <definedName name="A.SE.N.8.682.N.A1.N.4b" localSheetId="15">#REF!</definedName>
    <definedName name="A.SE.N.8.682.N.A1.N.4b" localSheetId="16">#REF!</definedName>
    <definedName name="A.SE.N.8.682.N.A1.N.4b" localSheetId="17">#REF!</definedName>
    <definedName name="A.SE.N.8.682.N.A1.N.4b" localSheetId="18">#REF!</definedName>
    <definedName name="A.SE.N.8.682.N.A1.N.4b" localSheetId="19">#REF!</definedName>
    <definedName name="A.SE.N.8.682.N.A1.N.4b" localSheetId="8">#REF!</definedName>
    <definedName name="A.SE.N.8.682.N.A1.N.4b">#REF!</definedName>
    <definedName name="A.SE.N.8.683.N.A1.N.4b" localSheetId="20">#REF!</definedName>
    <definedName name="A.SE.N.8.683.N.A1.N.4b" localSheetId="12">#REF!</definedName>
    <definedName name="A.SE.N.8.683.N.A1.N.4b" localSheetId="13">#REF!</definedName>
    <definedName name="A.SE.N.8.683.N.A1.N.4b" localSheetId="14">#REF!</definedName>
    <definedName name="A.SE.N.8.683.N.A1.N.4b" localSheetId="15">#REF!</definedName>
    <definedName name="A.SE.N.8.683.N.A1.N.4b" localSheetId="16">#REF!</definedName>
    <definedName name="A.SE.N.8.683.N.A1.N.4b" localSheetId="17">#REF!</definedName>
    <definedName name="A.SE.N.8.683.N.A1.N.4b" localSheetId="18">#REF!</definedName>
    <definedName name="A.SE.N.8.683.N.A1.N.4b" localSheetId="19">#REF!</definedName>
    <definedName name="A.SE.N.8.683.N.A1.N.4b" localSheetId="8">#REF!</definedName>
    <definedName name="A.SE.N.8.683.N.A1.N.4b">#REF!</definedName>
    <definedName name="A.SE.N.8.684.N.A1.N.4b" localSheetId="20">#REF!</definedName>
    <definedName name="A.SE.N.8.684.N.A1.N.4b" localSheetId="12">#REF!</definedName>
    <definedName name="A.SE.N.8.684.N.A1.N.4b" localSheetId="13">#REF!</definedName>
    <definedName name="A.SE.N.8.684.N.A1.N.4b" localSheetId="14">#REF!</definedName>
    <definedName name="A.SE.N.8.684.N.A1.N.4b" localSheetId="15">#REF!</definedName>
    <definedName name="A.SE.N.8.684.N.A1.N.4b" localSheetId="16">#REF!</definedName>
    <definedName name="A.SE.N.8.684.N.A1.N.4b" localSheetId="17">#REF!</definedName>
    <definedName name="A.SE.N.8.684.N.A1.N.4b" localSheetId="18">#REF!</definedName>
    <definedName name="A.SE.N.8.684.N.A1.N.4b" localSheetId="19">#REF!</definedName>
    <definedName name="A.SE.N.8.684.N.A1.N.4b" localSheetId="8">#REF!</definedName>
    <definedName name="A.SE.N.8.684.N.A1.N.4b">#REF!</definedName>
    <definedName name="A.SE.N.8.700.N.A1.N.4b" localSheetId="20">#REF!</definedName>
    <definedName name="A.SE.N.8.700.N.A1.N.4b" localSheetId="12">#REF!</definedName>
    <definedName name="A.SE.N.8.700.N.A1.N.4b" localSheetId="13">#REF!</definedName>
    <definedName name="A.SE.N.8.700.N.A1.N.4b" localSheetId="14">#REF!</definedName>
    <definedName name="A.SE.N.8.700.N.A1.N.4b" localSheetId="15">#REF!</definedName>
    <definedName name="A.SE.N.8.700.N.A1.N.4b" localSheetId="16">#REF!</definedName>
    <definedName name="A.SE.N.8.700.N.A1.N.4b" localSheetId="17">#REF!</definedName>
    <definedName name="A.SE.N.8.700.N.A1.N.4b" localSheetId="18">#REF!</definedName>
    <definedName name="A.SE.N.8.700.N.A1.N.4b" localSheetId="19">#REF!</definedName>
    <definedName name="A.SE.N.8.700.N.A1.N.4b" localSheetId="8">#REF!</definedName>
    <definedName name="A.SE.N.8.700.N.A1.N.4b">#REF!</definedName>
    <definedName name="A.SE.N.8.701.N.A1.N.4b" localSheetId="20">#REF!</definedName>
    <definedName name="A.SE.N.8.701.N.A1.N.4b" localSheetId="12">#REF!</definedName>
    <definedName name="A.SE.N.8.701.N.A1.N.4b" localSheetId="13">#REF!</definedName>
    <definedName name="A.SE.N.8.701.N.A1.N.4b" localSheetId="14">#REF!</definedName>
    <definedName name="A.SE.N.8.701.N.A1.N.4b" localSheetId="15">#REF!</definedName>
    <definedName name="A.SE.N.8.701.N.A1.N.4b" localSheetId="16">#REF!</definedName>
    <definedName name="A.SE.N.8.701.N.A1.N.4b" localSheetId="17">#REF!</definedName>
    <definedName name="A.SE.N.8.701.N.A1.N.4b" localSheetId="18">#REF!</definedName>
    <definedName name="A.SE.N.8.701.N.A1.N.4b" localSheetId="19">#REF!</definedName>
    <definedName name="A.SE.N.8.701.N.A1.N.4b" localSheetId="8">#REF!</definedName>
    <definedName name="A.SE.N.8.701.N.A1.N.4b">#REF!</definedName>
    <definedName name="A.SE.N.8.702.N.A1.N.4b" localSheetId="20">#REF!</definedName>
    <definedName name="A.SE.N.8.702.N.A1.N.4b" localSheetId="12">#REF!</definedName>
    <definedName name="A.SE.N.8.702.N.A1.N.4b" localSheetId="13">#REF!</definedName>
    <definedName name="A.SE.N.8.702.N.A1.N.4b" localSheetId="14">#REF!</definedName>
    <definedName name="A.SE.N.8.702.N.A1.N.4b" localSheetId="15">#REF!</definedName>
    <definedName name="A.SE.N.8.702.N.A1.N.4b" localSheetId="16">#REF!</definedName>
    <definedName name="A.SE.N.8.702.N.A1.N.4b" localSheetId="17">#REF!</definedName>
    <definedName name="A.SE.N.8.702.N.A1.N.4b" localSheetId="18">#REF!</definedName>
    <definedName name="A.SE.N.8.702.N.A1.N.4b" localSheetId="19">#REF!</definedName>
    <definedName name="A.SE.N.8.702.N.A1.N.4b" localSheetId="8">#REF!</definedName>
    <definedName name="A.SE.N.8.702.N.A1.N.4b">#REF!</definedName>
    <definedName name="A.SE.N.8.703.N.A1.N.4b" localSheetId="20">#REF!</definedName>
    <definedName name="A.SE.N.8.703.N.A1.N.4b" localSheetId="12">#REF!</definedName>
    <definedName name="A.SE.N.8.703.N.A1.N.4b" localSheetId="13">#REF!</definedName>
    <definedName name="A.SE.N.8.703.N.A1.N.4b" localSheetId="14">#REF!</definedName>
    <definedName name="A.SE.N.8.703.N.A1.N.4b" localSheetId="15">#REF!</definedName>
    <definedName name="A.SE.N.8.703.N.A1.N.4b" localSheetId="16">#REF!</definedName>
    <definedName name="A.SE.N.8.703.N.A1.N.4b" localSheetId="17">#REF!</definedName>
    <definedName name="A.SE.N.8.703.N.A1.N.4b" localSheetId="18">#REF!</definedName>
    <definedName name="A.SE.N.8.703.N.A1.N.4b" localSheetId="19">#REF!</definedName>
    <definedName name="A.SE.N.8.703.N.A1.N.4b" localSheetId="8">#REF!</definedName>
    <definedName name="A.SE.N.8.703.N.A1.N.4b">#REF!</definedName>
    <definedName name="A.SE.N.8.704.N.A1.N.4b" localSheetId="20">#REF!</definedName>
    <definedName name="A.SE.N.8.704.N.A1.N.4b" localSheetId="12">#REF!</definedName>
    <definedName name="A.SE.N.8.704.N.A1.N.4b" localSheetId="13">#REF!</definedName>
    <definedName name="A.SE.N.8.704.N.A1.N.4b" localSheetId="14">#REF!</definedName>
    <definedName name="A.SE.N.8.704.N.A1.N.4b" localSheetId="15">#REF!</definedName>
    <definedName name="A.SE.N.8.704.N.A1.N.4b" localSheetId="16">#REF!</definedName>
    <definedName name="A.SE.N.8.704.N.A1.N.4b" localSheetId="17">#REF!</definedName>
    <definedName name="A.SE.N.8.704.N.A1.N.4b" localSheetId="18">#REF!</definedName>
    <definedName name="A.SE.N.8.704.N.A1.N.4b" localSheetId="19">#REF!</definedName>
    <definedName name="A.SE.N.8.704.N.A1.N.4b" localSheetId="8">#REF!</definedName>
    <definedName name="A.SE.N.8.704.N.A1.N.4b">#REF!</definedName>
    <definedName name="A.SE.N.8.705.N.A1.N.4b" localSheetId="20">#REF!</definedName>
    <definedName name="A.SE.N.8.705.N.A1.N.4b" localSheetId="12">#REF!</definedName>
    <definedName name="A.SE.N.8.705.N.A1.N.4b" localSheetId="13">#REF!</definedName>
    <definedName name="A.SE.N.8.705.N.A1.N.4b" localSheetId="14">#REF!</definedName>
    <definedName name="A.SE.N.8.705.N.A1.N.4b" localSheetId="15">#REF!</definedName>
    <definedName name="A.SE.N.8.705.N.A1.N.4b" localSheetId="16">#REF!</definedName>
    <definedName name="A.SE.N.8.705.N.A1.N.4b" localSheetId="17">#REF!</definedName>
    <definedName name="A.SE.N.8.705.N.A1.N.4b" localSheetId="18">#REF!</definedName>
    <definedName name="A.SE.N.8.705.N.A1.N.4b" localSheetId="19">#REF!</definedName>
    <definedName name="A.SE.N.8.705.N.A1.N.4b" localSheetId="8">#REF!</definedName>
    <definedName name="A.SE.N.8.705.N.A1.N.4b">#REF!</definedName>
    <definedName name="A.SE.N.8.707.N.A1.N.4b" localSheetId="20">#REF!</definedName>
    <definedName name="A.SE.N.8.707.N.A1.N.4b" localSheetId="12">#REF!</definedName>
    <definedName name="A.SE.N.8.707.N.A1.N.4b" localSheetId="13">#REF!</definedName>
    <definedName name="A.SE.N.8.707.N.A1.N.4b" localSheetId="14">#REF!</definedName>
    <definedName name="A.SE.N.8.707.N.A1.N.4b" localSheetId="15">#REF!</definedName>
    <definedName name="A.SE.N.8.707.N.A1.N.4b" localSheetId="16">#REF!</definedName>
    <definedName name="A.SE.N.8.707.N.A1.N.4b" localSheetId="17">#REF!</definedName>
    <definedName name="A.SE.N.8.707.N.A1.N.4b" localSheetId="18">#REF!</definedName>
    <definedName name="A.SE.N.8.707.N.A1.N.4b" localSheetId="19">#REF!</definedName>
    <definedName name="A.SE.N.8.707.N.A1.N.4b" localSheetId="8">#REF!</definedName>
    <definedName name="A.SE.N.8.707.N.A1.N.4b">#REF!</definedName>
    <definedName name="A.SE.N.8.710.N.A1.N.4b" localSheetId="20">#REF!</definedName>
    <definedName name="A.SE.N.8.710.N.A1.N.4b" localSheetId="12">#REF!</definedName>
    <definedName name="A.SE.N.8.710.N.A1.N.4b" localSheetId="13">#REF!</definedName>
    <definedName name="A.SE.N.8.710.N.A1.N.4b" localSheetId="14">#REF!</definedName>
    <definedName name="A.SE.N.8.710.N.A1.N.4b" localSheetId="15">#REF!</definedName>
    <definedName name="A.SE.N.8.710.N.A1.N.4b" localSheetId="16">#REF!</definedName>
    <definedName name="A.SE.N.8.710.N.A1.N.4b" localSheetId="17">#REF!</definedName>
    <definedName name="A.SE.N.8.710.N.A1.N.4b" localSheetId="18">#REF!</definedName>
    <definedName name="A.SE.N.8.710.N.A1.N.4b" localSheetId="19">#REF!</definedName>
    <definedName name="A.SE.N.8.710.N.A1.N.4b" localSheetId="8">#REF!</definedName>
    <definedName name="A.SE.N.8.710.N.A1.N.4b">#REF!</definedName>
    <definedName name="A.SE.N.8.713.N.A1.N.4b" localSheetId="20">#REF!</definedName>
    <definedName name="A.SE.N.8.713.N.A1.N.4b" localSheetId="12">#REF!</definedName>
    <definedName name="A.SE.N.8.713.N.A1.N.4b" localSheetId="13">#REF!</definedName>
    <definedName name="A.SE.N.8.713.N.A1.N.4b" localSheetId="14">#REF!</definedName>
    <definedName name="A.SE.N.8.713.N.A1.N.4b" localSheetId="15">#REF!</definedName>
    <definedName name="A.SE.N.8.713.N.A1.N.4b" localSheetId="16">#REF!</definedName>
    <definedName name="A.SE.N.8.713.N.A1.N.4b" localSheetId="17">#REF!</definedName>
    <definedName name="A.SE.N.8.713.N.A1.N.4b" localSheetId="18">#REF!</definedName>
    <definedName name="A.SE.N.8.713.N.A1.N.4b" localSheetId="19">#REF!</definedName>
    <definedName name="A.SE.N.8.713.N.A1.N.4b" localSheetId="8">#REF!</definedName>
    <definedName name="A.SE.N.8.713.N.A1.N.4b">#REF!</definedName>
    <definedName name="A.SE.N.8.716.N.A1.N.4b" localSheetId="20">#REF!</definedName>
    <definedName name="A.SE.N.8.716.N.A1.N.4b" localSheetId="12">#REF!</definedName>
    <definedName name="A.SE.N.8.716.N.A1.N.4b" localSheetId="13">#REF!</definedName>
    <definedName name="A.SE.N.8.716.N.A1.N.4b" localSheetId="14">#REF!</definedName>
    <definedName name="A.SE.N.8.716.N.A1.N.4b" localSheetId="15">#REF!</definedName>
    <definedName name="A.SE.N.8.716.N.A1.N.4b" localSheetId="16">#REF!</definedName>
    <definedName name="A.SE.N.8.716.N.A1.N.4b" localSheetId="17">#REF!</definedName>
    <definedName name="A.SE.N.8.716.N.A1.N.4b" localSheetId="18">#REF!</definedName>
    <definedName name="A.SE.N.8.716.N.A1.N.4b" localSheetId="19">#REF!</definedName>
    <definedName name="A.SE.N.8.716.N.A1.N.4b" localSheetId="8">#REF!</definedName>
    <definedName name="A.SE.N.8.716.N.A1.N.4b">#REF!</definedName>
    <definedName name="A.SE.N.8.728.N.A1.N.4b" localSheetId="20">#REF!</definedName>
    <definedName name="A.SE.N.8.728.N.A1.N.4b" localSheetId="12">#REF!</definedName>
    <definedName name="A.SE.N.8.728.N.A1.N.4b" localSheetId="13">#REF!</definedName>
    <definedName name="A.SE.N.8.728.N.A1.N.4b" localSheetId="14">#REF!</definedName>
    <definedName name="A.SE.N.8.728.N.A1.N.4b" localSheetId="15">#REF!</definedName>
    <definedName name="A.SE.N.8.728.N.A1.N.4b" localSheetId="16">#REF!</definedName>
    <definedName name="A.SE.N.8.728.N.A1.N.4b" localSheetId="17">#REF!</definedName>
    <definedName name="A.SE.N.8.728.N.A1.N.4b" localSheetId="18">#REF!</definedName>
    <definedName name="A.SE.N.8.728.N.A1.N.4b" localSheetId="19">#REF!</definedName>
    <definedName name="A.SE.N.8.728.N.A1.N.4b" localSheetId="8">#REF!</definedName>
    <definedName name="A.SE.N.8.728.N.A1.N.4b">#REF!</definedName>
    <definedName name="A.SE.N.8.729.N.A1.N.4b" localSheetId="20">#REF!</definedName>
    <definedName name="A.SE.N.8.729.N.A1.N.4b" localSheetId="12">#REF!</definedName>
    <definedName name="A.SE.N.8.729.N.A1.N.4b" localSheetId="13">#REF!</definedName>
    <definedName name="A.SE.N.8.729.N.A1.N.4b" localSheetId="14">#REF!</definedName>
    <definedName name="A.SE.N.8.729.N.A1.N.4b" localSheetId="15">#REF!</definedName>
    <definedName name="A.SE.N.8.729.N.A1.N.4b" localSheetId="16">#REF!</definedName>
    <definedName name="A.SE.N.8.729.N.A1.N.4b" localSheetId="17">#REF!</definedName>
    <definedName name="A.SE.N.8.729.N.A1.N.4b" localSheetId="18">#REF!</definedName>
    <definedName name="A.SE.N.8.729.N.A1.N.4b" localSheetId="19">#REF!</definedName>
    <definedName name="A.SE.N.8.729.N.A1.N.4b" localSheetId="8">#REF!</definedName>
    <definedName name="A.SE.N.8.729.N.A1.N.4b">#REF!</definedName>
    <definedName name="A.SE.N.8.737.N.A1.N.4b" localSheetId="20">#REF!</definedName>
    <definedName name="A.SE.N.8.737.N.A1.N.4b" localSheetId="12">#REF!</definedName>
    <definedName name="A.SE.N.8.737.N.A1.N.4b" localSheetId="13">#REF!</definedName>
    <definedName name="A.SE.N.8.737.N.A1.N.4b" localSheetId="14">#REF!</definedName>
    <definedName name="A.SE.N.8.737.N.A1.N.4b" localSheetId="15">#REF!</definedName>
    <definedName name="A.SE.N.8.737.N.A1.N.4b" localSheetId="16">#REF!</definedName>
    <definedName name="A.SE.N.8.737.N.A1.N.4b" localSheetId="17">#REF!</definedName>
    <definedName name="A.SE.N.8.737.N.A1.N.4b" localSheetId="18">#REF!</definedName>
    <definedName name="A.SE.N.8.737.N.A1.N.4b" localSheetId="19">#REF!</definedName>
    <definedName name="A.SE.N.8.737.N.A1.N.4b" localSheetId="8">#REF!</definedName>
    <definedName name="A.SE.N.8.737.N.A1.N.4b">#REF!</definedName>
    <definedName name="A.SE.N.8.740.N.A1.N.4b" localSheetId="20">#REF!</definedName>
    <definedName name="A.SE.N.8.740.N.A1.N.4b" localSheetId="12">#REF!</definedName>
    <definedName name="A.SE.N.8.740.N.A1.N.4b" localSheetId="13">#REF!</definedName>
    <definedName name="A.SE.N.8.740.N.A1.N.4b" localSheetId="14">#REF!</definedName>
    <definedName name="A.SE.N.8.740.N.A1.N.4b" localSheetId="15">#REF!</definedName>
    <definedName name="A.SE.N.8.740.N.A1.N.4b" localSheetId="16">#REF!</definedName>
    <definedName name="A.SE.N.8.740.N.A1.N.4b" localSheetId="17">#REF!</definedName>
    <definedName name="A.SE.N.8.740.N.A1.N.4b" localSheetId="18">#REF!</definedName>
    <definedName name="A.SE.N.8.740.N.A1.N.4b" localSheetId="19">#REF!</definedName>
    <definedName name="A.SE.N.8.740.N.A1.N.4b" localSheetId="8">#REF!</definedName>
    <definedName name="A.SE.N.8.740.N.A1.N.4b">#REF!</definedName>
    <definedName name="A.SE.N.8.743.N.A1.N.4b" localSheetId="20">#REF!</definedName>
    <definedName name="A.SE.N.8.743.N.A1.N.4b" localSheetId="12">#REF!</definedName>
    <definedName name="A.SE.N.8.743.N.A1.N.4b" localSheetId="13">#REF!</definedName>
    <definedName name="A.SE.N.8.743.N.A1.N.4b" localSheetId="14">#REF!</definedName>
    <definedName name="A.SE.N.8.743.N.A1.N.4b" localSheetId="15">#REF!</definedName>
    <definedName name="A.SE.N.8.743.N.A1.N.4b" localSheetId="16">#REF!</definedName>
    <definedName name="A.SE.N.8.743.N.A1.N.4b" localSheetId="17">#REF!</definedName>
    <definedName name="A.SE.N.8.743.N.A1.N.4b" localSheetId="18">#REF!</definedName>
    <definedName name="A.SE.N.8.743.N.A1.N.4b" localSheetId="19">#REF!</definedName>
    <definedName name="A.SE.N.8.743.N.A1.N.4b" localSheetId="8">#REF!</definedName>
    <definedName name="A.SE.N.8.743.N.A1.N.4b">#REF!</definedName>
    <definedName name="A.SE.N.8.746.N.A1.N.4b" localSheetId="20">#REF!</definedName>
    <definedName name="A.SE.N.8.746.N.A1.N.4b" localSheetId="12">#REF!</definedName>
    <definedName name="A.SE.N.8.746.N.A1.N.4b" localSheetId="13">#REF!</definedName>
    <definedName name="A.SE.N.8.746.N.A1.N.4b" localSheetId="14">#REF!</definedName>
    <definedName name="A.SE.N.8.746.N.A1.N.4b" localSheetId="15">#REF!</definedName>
    <definedName name="A.SE.N.8.746.N.A1.N.4b" localSheetId="16">#REF!</definedName>
    <definedName name="A.SE.N.8.746.N.A1.N.4b" localSheetId="17">#REF!</definedName>
    <definedName name="A.SE.N.8.746.N.A1.N.4b" localSheetId="18">#REF!</definedName>
    <definedName name="A.SE.N.8.746.N.A1.N.4b" localSheetId="19">#REF!</definedName>
    <definedName name="A.SE.N.8.746.N.A1.N.4b" localSheetId="8">#REF!</definedName>
    <definedName name="A.SE.N.8.746.N.A1.N.4b">#REF!</definedName>
    <definedName name="A.SE.N.8.751.N.A1.N.4b" localSheetId="20">#REF!</definedName>
    <definedName name="A.SE.N.8.751.N.A1.N.4b" localSheetId="12">#REF!</definedName>
    <definedName name="A.SE.N.8.751.N.A1.N.4b" localSheetId="13">#REF!</definedName>
    <definedName name="A.SE.N.8.751.N.A1.N.4b" localSheetId="14">#REF!</definedName>
    <definedName name="A.SE.N.8.751.N.A1.N.4b" localSheetId="15">#REF!</definedName>
    <definedName name="A.SE.N.8.751.N.A1.N.4b" localSheetId="16">#REF!</definedName>
    <definedName name="A.SE.N.8.751.N.A1.N.4b" localSheetId="17">#REF!</definedName>
    <definedName name="A.SE.N.8.751.N.A1.N.4b" localSheetId="18">#REF!</definedName>
    <definedName name="A.SE.N.8.751.N.A1.N.4b" localSheetId="19">#REF!</definedName>
    <definedName name="A.SE.N.8.751.N.A1.N.4b" localSheetId="8">#REF!</definedName>
    <definedName name="A.SE.N.8.751.N.A1.N.4b">#REF!</definedName>
    <definedName name="A.SE.N.8.752.N.A1.N.4b" localSheetId="20">#REF!</definedName>
    <definedName name="A.SE.N.8.752.N.A1.N.4b" localSheetId="12">#REF!</definedName>
    <definedName name="A.SE.N.8.752.N.A1.N.4b" localSheetId="13">#REF!</definedName>
    <definedName name="A.SE.N.8.752.N.A1.N.4b" localSheetId="14">#REF!</definedName>
    <definedName name="A.SE.N.8.752.N.A1.N.4b" localSheetId="15">#REF!</definedName>
    <definedName name="A.SE.N.8.752.N.A1.N.4b" localSheetId="16">#REF!</definedName>
    <definedName name="A.SE.N.8.752.N.A1.N.4b" localSheetId="17">#REF!</definedName>
    <definedName name="A.SE.N.8.752.N.A1.N.4b" localSheetId="18">#REF!</definedName>
    <definedName name="A.SE.N.8.752.N.A1.N.4b" localSheetId="19">#REF!</definedName>
    <definedName name="A.SE.N.8.752.N.A1.N.4b" localSheetId="8">#REF!</definedName>
    <definedName name="A.SE.N.8.752.N.A1.N.4b">#REF!</definedName>
    <definedName name="A.SE.N.8.753.N.A1.N.4b" localSheetId="20">#REF!</definedName>
    <definedName name="A.SE.N.8.753.N.A1.N.4b" localSheetId="12">#REF!</definedName>
    <definedName name="A.SE.N.8.753.N.A1.N.4b" localSheetId="13">#REF!</definedName>
    <definedName name="A.SE.N.8.753.N.A1.N.4b" localSheetId="14">#REF!</definedName>
    <definedName name="A.SE.N.8.753.N.A1.N.4b" localSheetId="15">#REF!</definedName>
    <definedName name="A.SE.N.8.753.N.A1.N.4b" localSheetId="16">#REF!</definedName>
    <definedName name="A.SE.N.8.753.N.A1.N.4b" localSheetId="17">#REF!</definedName>
    <definedName name="A.SE.N.8.753.N.A1.N.4b" localSheetId="18">#REF!</definedName>
    <definedName name="A.SE.N.8.753.N.A1.N.4b" localSheetId="19">#REF!</definedName>
    <definedName name="A.SE.N.8.753.N.A1.N.4b" localSheetId="8">#REF!</definedName>
    <definedName name="A.SE.N.8.753.N.A1.N.4b">#REF!</definedName>
    <definedName name="A.SE.N.8.754.N.A1.N.4b" localSheetId="20">#REF!</definedName>
    <definedName name="A.SE.N.8.754.N.A1.N.4b" localSheetId="12">#REF!</definedName>
    <definedName name="A.SE.N.8.754.N.A1.N.4b" localSheetId="13">#REF!</definedName>
    <definedName name="A.SE.N.8.754.N.A1.N.4b" localSheetId="14">#REF!</definedName>
    <definedName name="A.SE.N.8.754.N.A1.N.4b" localSheetId="15">#REF!</definedName>
    <definedName name="A.SE.N.8.754.N.A1.N.4b" localSheetId="16">#REF!</definedName>
    <definedName name="A.SE.N.8.754.N.A1.N.4b" localSheetId="17">#REF!</definedName>
    <definedName name="A.SE.N.8.754.N.A1.N.4b" localSheetId="18">#REF!</definedName>
    <definedName name="A.SE.N.8.754.N.A1.N.4b" localSheetId="19">#REF!</definedName>
    <definedName name="A.SE.N.8.754.N.A1.N.4b" localSheetId="8">#REF!</definedName>
    <definedName name="A.SE.N.8.754.N.A1.N.4b">#REF!</definedName>
    <definedName name="A.SE.N.8.755.N.A1.N.4b" localSheetId="20">#REF!</definedName>
    <definedName name="A.SE.N.8.755.N.A1.N.4b" localSheetId="12">#REF!</definedName>
    <definedName name="A.SE.N.8.755.N.A1.N.4b" localSheetId="13">#REF!</definedName>
    <definedName name="A.SE.N.8.755.N.A1.N.4b" localSheetId="14">#REF!</definedName>
    <definedName name="A.SE.N.8.755.N.A1.N.4b" localSheetId="15">#REF!</definedName>
    <definedName name="A.SE.N.8.755.N.A1.N.4b" localSheetId="16">#REF!</definedName>
    <definedName name="A.SE.N.8.755.N.A1.N.4b" localSheetId="17">#REF!</definedName>
    <definedName name="A.SE.N.8.755.N.A1.N.4b" localSheetId="18">#REF!</definedName>
    <definedName name="A.SE.N.8.755.N.A1.N.4b" localSheetId="19">#REF!</definedName>
    <definedName name="A.SE.N.8.755.N.A1.N.4b" localSheetId="8">#REF!</definedName>
    <definedName name="A.SE.N.8.755.N.A1.N.4b">#REF!</definedName>
    <definedName name="A.SE.N.8.757.N.A1.N.4b" localSheetId="20">#REF!</definedName>
    <definedName name="A.SE.N.8.757.N.A1.N.4b" localSheetId="12">#REF!</definedName>
    <definedName name="A.SE.N.8.757.N.A1.N.4b" localSheetId="13">#REF!</definedName>
    <definedName name="A.SE.N.8.757.N.A1.N.4b" localSheetId="14">#REF!</definedName>
    <definedName name="A.SE.N.8.757.N.A1.N.4b" localSheetId="15">#REF!</definedName>
    <definedName name="A.SE.N.8.757.N.A1.N.4b" localSheetId="16">#REF!</definedName>
    <definedName name="A.SE.N.8.757.N.A1.N.4b" localSheetId="17">#REF!</definedName>
    <definedName name="A.SE.N.8.757.N.A1.N.4b" localSheetId="18">#REF!</definedName>
    <definedName name="A.SE.N.8.757.N.A1.N.4b" localSheetId="19">#REF!</definedName>
    <definedName name="A.SE.N.8.757.N.A1.N.4b" localSheetId="8">#REF!</definedName>
    <definedName name="A.SE.N.8.757.N.A1.N.4b">#REF!</definedName>
    <definedName name="A.SE.N.8.760.N.A1.N.4b" localSheetId="20">#REF!</definedName>
    <definedName name="A.SE.N.8.760.N.A1.N.4b" localSheetId="12">#REF!</definedName>
    <definedName name="A.SE.N.8.760.N.A1.N.4b" localSheetId="13">#REF!</definedName>
    <definedName name="A.SE.N.8.760.N.A1.N.4b" localSheetId="14">#REF!</definedName>
    <definedName name="A.SE.N.8.760.N.A1.N.4b" localSheetId="15">#REF!</definedName>
    <definedName name="A.SE.N.8.760.N.A1.N.4b" localSheetId="16">#REF!</definedName>
    <definedName name="A.SE.N.8.760.N.A1.N.4b" localSheetId="17">#REF!</definedName>
    <definedName name="A.SE.N.8.760.N.A1.N.4b" localSheetId="18">#REF!</definedName>
    <definedName name="A.SE.N.8.760.N.A1.N.4b" localSheetId="19">#REF!</definedName>
    <definedName name="A.SE.N.8.760.N.A1.N.4b" localSheetId="8">#REF!</definedName>
    <definedName name="A.SE.N.8.760.N.A1.N.4b">#REF!</definedName>
    <definedName name="A.SE.N.8.769.N.A1.N.4b" localSheetId="20">#REF!</definedName>
    <definedName name="A.SE.N.8.769.N.A1.N.4b" localSheetId="12">#REF!</definedName>
    <definedName name="A.SE.N.8.769.N.A1.N.4b" localSheetId="13">#REF!</definedName>
    <definedName name="A.SE.N.8.769.N.A1.N.4b" localSheetId="14">#REF!</definedName>
    <definedName name="A.SE.N.8.769.N.A1.N.4b" localSheetId="15">#REF!</definedName>
    <definedName name="A.SE.N.8.769.N.A1.N.4b" localSheetId="16">#REF!</definedName>
    <definedName name="A.SE.N.8.769.N.A1.N.4b" localSheetId="17">#REF!</definedName>
    <definedName name="A.SE.N.8.769.N.A1.N.4b" localSheetId="18">#REF!</definedName>
    <definedName name="A.SE.N.8.769.N.A1.N.4b" localSheetId="19">#REF!</definedName>
    <definedName name="A.SE.N.8.769.N.A1.N.4b" localSheetId="8">#REF!</definedName>
    <definedName name="A.SE.N.8.769.N.A1.N.4b">#REF!</definedName>
    <definedName name="A.SE.N.8.775.N.A1.N.4b" localSheetId="20">#REF!</definedName>
    <definedName name="A.SE.N.8.775.N.A1.N.4b" localSheetId="12">#REF!</definedName>
    <definedName name="A.SE.N.8.775.N.A1.N.4b" localSheetId="13">#REF!</definedName>
    <definedName name="A.SE.N.8.775.N.A1.N.4b" localSheetId="14">#REF!</definedName>
    <definedName name="A.SE.N.8.775.N.A1.N.4b" localSheetId="15">#REF!</definedName>
    <definedName name="A.SE.N.8.775.N.A1.N.4b" localSheetId="16">#REF!</definedName>
    <definedName name="A.SE.N.8.775.N.A1.N.4b" localSheetId="17">#REF!</definedName>
    <definedName name="A.SE.N.8.775.N.A1.N.4b" localSheetId="18">#REF!</definedName>
    <definedName name="A.SE.N.8.775.N.A1.N.4b" localSheetId="19">#REF!</definedName>
    <definedName name="A.SE.N.8.775.N.A1.N.4b" localSheetId="8">#REF!</definedName>
    <definedName name="A.SE.N.8.775.N.A1.N.4b">#REF!</definedName>
    <definedName name="A.SE.N.8.778.N.A1.N.4b" localSheetId="20">#REF!</definedName>
    <definedName name="A.SE.N.8.778.N.A1.N.4b" localSheetId="12">#REF!</definedName>
    <definedName name="A.SE.N.8.778.N.A1.N.4b" localSheetId="13">#REF!</definedName>
    <definedName name="A.SE.N.8.778.N.A1.N.4b" localSheetId="14">#REF!</definedName>
    <definedName name="A.SE.N.8.778.N.A1.N.4b" localSheetId="15">#REF!</definedName>
    <definedName name="A.SE.N.8.778.N.A1.N.4b" localSheetId="16">#REF!</definedName>
    <definedName name="A.SE.N.8.778.N.A1.N.4b" localSheetId="17">#REF!</definedName>
    <definedName name="A.SE.N.8.778.N.A1.N.4b" localSheetId="18">#REF!</definedName>
    <definedName name="A.SE.N.8.778.N.A1.N.4b" localSheetId="19">#REF!</definedName>
    <definedName name="A.SE.N.8.778.N.A1.N.4b" localSheetId="8">#REF!</definedName>
    <definedName name="A.SE.N.8.778.N.A1.N.4b">#REF!</definedName>
    <definedName name="A.SE.N.8.779.N.A1.N.4b" localSheetId="20">#REF!</definedName>
    <definedName name="A.SE.N.8.779.N.A1.N.4b" localSheetId="12">#REF!</definedName>
    <definedName name="A.SE.N.8.779.N.A1.N.4b" localSheetId="13">#REF!</definedName>
    <definedName name="A.SE.N.8.779.N.A1.N.4b" localSheetId="14">#REF!</definedName>
    <definedName name="A.SE.N.8.779.N.A1.N.4b" localSheetId="15">#REF!</definedName>
    <definedName name="A.SE.N.8.779.N.A1.N.4b" localSheetId="16">#REF!</definedName>
    <definedName name="A.SE.N.8.779.N.A1.N.4b" localSheetId="17">#REF!</definedName>
    <definedName name="A.SE.N.8.779.N.A1.N.4b" localSheetId="18">#REF!</definedName>
    <definedName name="A.SE.N.8.779.N.A1.N.4b" localSheetId="19">#REF!</definedName>
    <definedName name="A.SE.N.8.779.N.A1.N.4b" localSheetId="8">#REF!</definedName>
    <definedName name="A.SE.N.8.779.N.A1.N.4b">#REF!</definedName>
    <definedName name="A.SE.N.8.787.N.A1.N.4b" localSheetId="20">#REF!</definedName>
    <definedName name="A.SE.N.8.787.N.A1.N.4b" localSheetId="12">#REF!</definedName>
    <definedName name="A.SE.N.8.787.N.A1.N.4b" localSheetId="13">#REF!</definedName>
    <definedName name="A.SE.N.8.787.N.A1.N.4b" localSheetId="14">#REF!</definedName>
    <definedName name="A.SE.N.8.787.N.A1.N.4b" localSheetId="15">#REF!</definedName>
    <definedName name="A.SE.N.8.787.N.A1.N.4b" localSheetId="16">#REF!</definedName>
    <definedName name="A.SE.N.8.787.N.A1.N.4b" localSheetId="17">#REF!</definedName>
    <definedName name="A.SE.N.8.787.N.A1.N.4b" localSheetId="18">#REF!</definedName>
    <definedName name="A.SE.N.8.787.N.A1.N.4b" localSheetId="19">#REF!</definedName>
    <definedName name="A.SE.N.8.787.N.A1.N.4b" localSheetId="8">#REF!</definedName>
    <definedName name="A.SE.N.8.787.N.A1.N.4b">#REF!</definedName>
    <definedName name="A.SE.N.8.790.N.A1.N.4b" localSheetId="20">#REF!</definedName>
    <definedName name="A.SE.N.8.790.N.A1.N.4b" localSheetId="12">#REF!</definedName>
    <definedName name="A.SE.N.8.790.N.A1.N.4b" localSheetId="13">#REF!</definedName>
    <definedName name="A.SE.N.8.790.N.A1.N.4b" localSheetId="14">#REF!</definedName>
    <definedName name="A.SE.N.8.790.N.A1.N.4b" localSheetId="15">#REF!</definedName>
    <definedName name="A.SE.N.8.790.N.A1.N.4b" localSheetId="16">#REF!</definedName>
    <definedName name="A.SE.N.8.790.N.A1.N.4b" localSheetId="17">#REF!</definedName>
    <definedName name="A.SE.N.8.790.N.A1.N.4b" localSheetId="18">#REF!</definedName>
    <definedName name="A.SE.N.8.790.N.A1.N.4b" localSheetId="19">#REF!</definedName>
    <definedName name="A.SE.N.8.790.N.A1.N.4b" localSheetId="8">#REF!</definedName>
    <definedName name="A.SE.N.8.790.N.A1.N.4b">#REF!</definedName>
    <definedName name="A.SE.N.8.793.N.A1.N.4b" localSheetId="20">#REF!</definedName>
    <definedName name="A.SE.N.8.793.N.A1.N.4b" localSheetId="12">#REF!</definedName>
    <definedName name="A.SE.N.8.793.N.A1.N.4b" localSheetId="13">#REF!</definedName>
    <definedName name="A.SE.N.8.793.N.A1.N.4b" localSheetId="14">#REF!</definedName>
    <definedName name="A.SE.N.8.793.N.A1.N.4b" localSheetId="15">#REF!</definedName>
    <definedName name="A.SE.N.8.793.N.A1.N.4b" localSheetId="16">#REF!</definedName>
    <definedName name="A.SE.N.8.793.N.A1.N.4b" localSheetId="17">#REF!</definedName>
    <definedName name="A.SE.N.8.793.N.A1.N.4b" localSheetId="18">#REF!</definedName>
    <definedName name="A.SE.N.8.793.N.A1.N.4b" localSheetId="19">#REF!</definedName>
    <definedName name="A.SE.N.8.793.N.A1.N.4b" localSheetId="8">#REF!</definedName>
    <definedName name="A.SE.N.8.793.N.A1.N.4b">#REF!</definedName>
    <definedName name="A.SE.N.8.796.N.A1.N.4b" localSheetId="20">#REF!</definedName>
    <definedName name="A.SE.N.8.796.N.A1.N.4b" localSheetId="12">#REF!</definedName>
    <definedName name="A.SE.N.8.796.N.A1.N.4b" localSheetId="13">#REF!</definedName>
    <definedName name="A.SE.N.8.796.N.A1.N.4b" localSheetId="14">#REF!</definedName>
    <definedName name="A.SE.N.8.796.N.A1.N.4b" localSheetId="15">#REF!</definedName>
    <definedName name="A.SE.N.8.796.N.A1.N.4b" localSheetId="16">#REF!</definedName>
    <definedName name="A.SE.N.8.796.N.A1.N.4b" localSheetId="17">#REF!</definedName>
    <definedName name="A.SE.N.8.796.N.A1.N.4b" localSheetId="18">#REF!</definedName>
    <definedName name="A.SE.N.8.796.N.A1.N.4b" localSheetId="19">#REF!</definedName>
    <definedName name="A.SE.N.8.796.N.A1.N.4b" localSheetId="8">#REF!</definedName>
    <definedName name="A.SE.N.8.796.N.A1.N.4b">#REF!</definedName>
    <definedName name="A.SE.N.8.802.N.A1.N.4b" localSheetId="20">#REF!</definedName>
    <definedName name="A.SE.N.8.802.N.A1.N.4b" localSheetId="12">#REF!</definedName>
    <definedName name="A.SE.N.8.802.N.A1.N.4b" localSheetId="13">#REF!</definedName>
    <definedName name="A.SE.N.8.802.N.A1.N.4b" localSheetId="14">#REF!</definedName>
    <definedName name="A.SE.N.8.802.N.A1.N.4b" localSheetId="15">#REF!</definedName>
    <definedName name="A.SE.N.8.802.N.A1.N.4b" localSheetId="16">#REF!</definedName>
    <definedName name="A.SE.N.8.802.N.A1.N.4b" localSheetId="17">#REF!</definedName>
    <definedName name="A.SE.N.8.802.N.A1.N.4b" localSheetId="18">#REF!</definedName>
    <definedName name="A.SE.N.8.802.N.A1.N.4b" localSheetId="19">#REF!</definedName>
    <definedName name="A.SE.N.8.802.N.A1.N.4b" localSheetId="8">#REF!</definedName>
    <definedName name="A.SE.N.8.802.N.A1.N.4b">#REF!</definedName>
    <definedName name="A.SE.N.8.803.N.A1.N.4b" localSheetId="20">#REF!</definedName>
    <definedName name="A.SE.N.8.803.N.A1.N.4b" localSheetId="12">#REF!</definedName>
    <definedName name="A.SE.N.8.803.N.A1.N.4b" localSheetId="13">#REF!</definedName>
    <definedName name="A.SE.N.8.803.N.A1.N.4b" localSheetId="14">#REF!</definedName>
    <definedName name="A.SE.N.8.803.N.A1.N.4b" localSheetId="15">#REF!</definedName>
    <definedName name="A.SE.N.8.803.N.A1.N.4b" localSheetId="16">#REF!</definedName>
    <definedName name="A.SE.N.8.803.N.A1.N.4b" localSheetId="17">#REF!</definedName>
    <definedName name="A.SE.N.8.803.N.A1.N.4b" localSheetId="18">#REF!</definedName>
    <definedName name="A.SE.N.8.803.N.A1.N.4b" localSheetId="19">#REF!</definedName>
    <definedName name="A.SE.N.8.803.N.A1.N.4b" localSheetId="8">#REF!</definedName>
    <definedName name="A.SE.N.8.803.N.A1.N.4b">#REF!</definedName>
    <definedName name="A.SE.N.8.806.N.A1.N.4b" localSheetId="20">#REF!</definedName>
    <definedName name="A.SE.N.8.806.N.A1.N.4b" localSheetId="12">#REF!</definedName>
    <definedName name="A.SE.N.8.806.N.A1.N.4b" localSheetId="13">#REF!</definedName>
    <definedName name="A.SE.N.8.806.N.A1.N.4b" localSheetId="14">#REF!</definedName>
    <definedName name="A.SE.N.8.806.N.A1.N.4b" localSheetId="15">#REF!</definedName>
    <definedName name="A.SE.N.8.806.N.A1.N.4b" localSheetId="16">#REF!</definedName>
    <definedName name="A.SE.N.8.806.N.A1.N.4b" localSheetId="17">#REF!</definedName>
    <definedName name="A.SE.N.8.806.N.A1.N.4b" localSheetId="18">#REF!</definedName>
    <definedName name="A.SE.N.8.806.N.A1.N.4b" localSheetId="19">#REF!</definedName>
    <definedName name="A.SE.N.8.806.N.A1.N.4b" localSheetId="8">#REF!</definedName>
    <definedName name="A.SE.N.8.806.N.A1.N.4b">#REF!</definedName>
    <definedName name="A.SE.N.8.806S.N.A1.N.4b" localSheetId="20">#REF!</definedName>
    <definedName name="A.SE.N.8.806S.N.A1.N.4b" localSheetId="12">#REF!</definedName>
    <definedName name="A.SE.N.8.806S.N.A1.N.4b" localSheetId="13">#REF!</definedName>
    <definedName name="A.SE.N.8.806S.N.A1.N.4b" localSheetId="14">#REF!</definedName>
    <definedName name="A.SE.N.8.806S.N.A1.N.4b" localSheetId="15">#REF!</definedName>
    <definedName name="A.SE.N.8.806S.N.A1.N.4b" localSheetId="16">#REF!</definedName>
    <definedName name="A.SE.N.8.806S.N.A1.N.4b" localSheetId="17">#REF!</definedName>
    <definedName name="A.SE.N.8.806S.N.A1.N.4b" localSheetId="18">#REF!</definedName>
    <definedName name="A.SE.N.8.806S.N.A1.N.4b" localSheetId="19">#REF!</definedName>
    <definedName name="A.SE.N.8.806S.N.A1.N.4b" localSheetId="8">#REF!</definedName>
    <definedName name="A.SE.N.8.806S.N.A1.N.4b">#REF!</definedName>
    <definedName name="A.SE.N.8.806T.N.A1.N.4b" localSheetId="20">#REF!</definedName>
    <definedName name="A.SE.N.8.806T.N.A1.N.4b" localSheetId="12">#REF!</definedName>
    <definedName name="A.SE.N.8.806T.N.A1.N.4b" localSheetId="13">#REF!</definedName>
    <definedName name="A.SE.N.8.806T.N.A1.N.4b" localSheetId="14">#REF!</definedName>
    <definedName name="A.SE.N.8.806T.N.A1.N.4b" localSheetId="15">#REF!</definedName>
    <definedName name="A.SE.N.8.806T.N.A1.N.4b" localSheetId="16">#REF!</definedName>
    <definedName name="A.SE.N.8.806T.N.A1.N.4b" localSheetId="17">#REF!</definedName>
    <definedName name="A.SE.N.8.806T.N.A1.N.4b" localSheetId="18">#REF!</definedName>
    <definedName name="A.SE.N.8.806T.N.A1.N.4b" localSheetId="19">#REF!</definedName>
    <definedName name="A.SE.N.8.806T.N.A1.N.4b" localSheetId="8">#REF!</definedName>
    <definedName name="A.SE.N.8.806T.N.A1.N.4b">#REF!</definedName>
    <definedName name="A.SE.N.8.806U.N.A1.N.4b" localSheetId="20">#REF!</definedName>
    <definedName name="A.SE.N.8.806U.N.A1.N.4b" localSheetId="12">#REF!</definedName>
    <definedName name="A.SE.N.8.806U.N.A1.N.4b" localSheetId="13">#REF!</definedName>
    <definedName name="A.SE.N.8.806U.N.A1.N.4b" localSheetId="14">#REF!</definedName>
    <definedName name="A.SE.N.8.806U.N.A1.N.4b" localSheetId="15">#REF!</definedName>
    <definedName name="A.SE.N.8.806U.N.A1.N.4b" localSheetId="16">#REF!</definedName>
    <definedName name="A.SE.N.8.806U.N.A1.N.4b" localSheetId="17">#REF!</definedName>
    <definedName name="A.SE.N.8.806U.N.A1.N.4b" localSheetId="18">#REF!</definedName>
    <definedName name="A.SE.N.8.806U.N.A1.N.4b" localSheetId="19">#REF!</definedName>
    <definedName name="A.SE.N.8.806U.N.A1.N.4b" localSheetId="8">#REF!</definedName>
    <definedName name="A.SE.N.8.806U.N.A1.N.4b">#REF!</definedName>
    <definedName name="A.SE.N.8.808.N.A1.N.4b" localSheetId="20">#REF!</definedName>
    <definedName name="A.SE.N.8.808.N.A1.N.4b" localSheetId="12">#REF!</definedName>
    <definedName name="A.SE.N.8.808.N.A1.N.4b" localSheetId="13">#REF!</definedName>
    <definedName name="A.SE.N.8.808.N.A1.N.4b" localSheetId="14">#REF!</definedName>
    <definedName name="A.SE.N.8.808.N.A1.N.4b" localSheetId="15">#REF!</definedName>
    <definedName name="A.SE.N.8.808.N.A1.N.4b" localSheetId="16">#REF!</definedName>
    <definedName name="A.SE.N.8.808.N.A1.N.4b" localSheetId="17">#REF!</definedName>
    <definedName name="A.SE.N.8.808.N.A1.N.4b" localSheetId="18">#REF!</definedName>
    <definedName name="A.SE.N.8.808.N.A1.N.4b" localSheetId="19">#REF!</definedName>
    <definedName name="A.SE.N.8.808.N.A1.N.4b" localSheetId="8">#REF!</definedName>
    <definedName name="A.SE.N.8.808.N.A1.N.4b">#REF!</definedName>
    <definedName name="A.SE.N.8.808A.N.A1.N.4b" localSheetId="20">#REF!</definedName>
    <definedName name="A.SE.N.8.808A.N.A1.N.4b" localSheetId="12">#REF!</definedName>
    <definedName name="A.SE.N.8.808A.N.A1.N.4b" localSheetId="13">#REF!</definedName>
    <definedName name="A.SE.N.8.808A.N.A1.N.4b" localSheetId="14">#REF!</definedName>
    <definedName name="A.SE.N.8.808A.N.A1.N.4b" localSheetId="15">#REF!</definedName>
    <definedName name="A.SE.N.8.808A.N.A1.N.4b" localSheetId="16">#REF!</definedName>
    <definedName name="A.SE.N.8.808A.N.A1.N.4b" localSheetId="17">#REF!</definedName>
    <definedName name="A.SE.N.8.808A.N.A1.N.4b" localSheetId="18">#REF!</definedName>
    <definedName name="A.SE.N.8.808A.N.A1.N.4b" localSheetId="19">#REF!</definedName>
    <definedName name="A.SE.N.8.808A.N.A1.N.4b" localSheetId="8">#REF!</definedName>
    <definedName name="A.SE.N.8.808A.N.A1.N.4b">#REF!</definedName>
    <definedName name="A.SE.N.8.808B.N.A1.N.4b" localSheetId="20">#REF!</definedName>
    <definedName name="A.SE.N.8.808B.N.A1.N.4b" localSheetId="12">#REF!</definedName>
    <definedName name="A.SE.N.8.808B.N.A1.N.4b" localSheetId="13">#REF!</definedName>
    <definedName name="A.SE.N.8.808B.N.A1.N.4b" localSheetId="14">#REF!</definedName>
    <definedName name="A.SE.N.8.808B.N.A1.N.4b" localSheetId="15">#REF!</definedName>
    <definedName name="A.SE.N.8.808B.N.A1.N.4b" localSheetId="16">#REF!</definedName>
    <definedName name="A.SE.N.8.808B.N.A1.N.4b" localSheetId="17">#REF!</definedName>
    <definedName name="A.SE.N.8.808B.N.A1.N.4b" localSheetId="18">#REF!</definedName>
    <definedName name="A.SE.N.8.808B.N.A1.N.4b" localSheetId="19">#REF!</definedName>
    <definedName name="A.SE.N.8.808B.N.A1.N.4b" localSheetId="8">#REF!</definedName>
    <definedName name="A.SE.N.8.808B.N.A1.N.4b">#REF!</definedName>
    <definedName name="A.SE.N.8.810.N.A1.N.4b" localSheetId="20">#REF!</definedName>
    <definedName name="A.SE.N.8.810.N.A1.N.4b" localSheetId="12">#REF!</definedName>
    <definedName name="A.SE.N.8.810.N.A1.N.4b" localSheetId="13">#REF!</definedName>
    <definedName name="A.SE.N.8.810.N.A1.N.4b" localSheetId="14">#REF!</definedName>
    <definedName name="A.SE.N.8.810.N.A1.N.4b" localSheetId="15">#REF!</definedName>
    <definedName name="A.SE.N.8.810.N.A1.N.4b" localSheetId="16">#REF!</definedName>
    <definedName name="A.SE.N.8.810.N.A1.N.4b" localSheetId="17">#REF!</definedName>
    <definedName name="A.SE.N.8.810.N.A1.N.4b" localSheetId="18">#REF!</definedName>
    <definedName name="A.SE.N.8.810.N.A1.N.4b" localSheetId="19">#REF!</definedName>
    <definedName name="A.SE.N.8.810.N.A1.N.4b" localSheetId="8">#REF!</definedName>
    <definedName name="A.SE.N.8.810.N.A1.N.4b">#REF!</definedName>
    <definedName name="A.SE.N.8.811.N.A1.N.4b" localSheetId="20">#REF!</definedName>
    <definedName name="A.SE.N.8.811.N.A1.N.4b" localSheetId="12">#REF!</definedName>
    <definedName name="A.SE.N.8.811.N.A1.N.4b" localSheetId="13">#REF!</definedName>
    <definedName name="A.SE.N.8.811.N.A1.N.4b" localSheetId="14">#REF!</definedName>
    <definedName name="A.SE.N.8.811.N.A1.N.4b" localSheetId="15">#REF!</definedName>
    <definedName name="A.SE.N.8.811.N.A1.N.4b" localSheetId="16">#REF!</definedName>
    <definedName name="A.SE.N.8.811.N.A1.N.4b" localSheetId="17">#REF!</definedName>
    <definedName name="A.SE.N.8.811.N.A1.N.4b" localSheetId="18">#REF!</definedName>
    <definedName name="A.SE.N.8.811.N.A1.N.4b" localSheetId="19">#REF!</definedName>
    <definedName name="A.SE.N.8.811.N.A1.N.4b" localSheetId="8">#REF!</definedName>
    <definedName name="A.SE.N.8.811.N.A1.N.4b">#REF!</definedName>
    <definedName name="A.SE.N.8.812.N.A1.N.4b" localSheetId="20">#REF!</definedName>
    <definedName name="A.SE.N.8.812.N.A1.N.4b" localSheetId="12">#REF!</definedName>
    <definedName name="A.SE.N.8.812.N.A1.N.4b" localSheetId="13">#REF!</definedName>
    <definedName name="A.SE.N.8.812.N.A1.N.4b" localSheetId="14">#REF!</definedName>
    <definedName name="A.SE.N.8.812.N.A1.N.4b" localSheetId="15">#REF!</definedName>
    <definedName name="A.SE.N.8.812.N.A1.N.4b" localSheetId="16">#REF!</definedName>
    <definedName name="A.SE.N.8.812.N.A1.N.4b" localSheetId="17">#REF!</definedName>
    <definedName name="A.SE.N.8.812.N.A1.N.4b" localSheetId="18">#REF!</definedName>
    <definedName name="A.SE.N.8.812.N.A1.N.4b" localSheetId="19">#REF!</definedName>
    <definedName name="A.SE.N.8.812.N.A1.N.4b" localSheetId="8">#REF!</definedName>
    <definedName name="A.SE.N.8.812.N.A1.N.4b">#REF!</definedName>
    <definedName name="A.SE.N.8.813.N.A1.N.4b" localSheetId="20">#REF!</definedName>
    <definedName name="A.SE.N.8.813.N.A1.N.4b" localSheetId="12">#REF!</definedName>
    <definedName name="A.SE.N.8.813.N.A1.N.4b" localSheetId="13">#REF!</definedName>
    <definedName name="A.SE.N.8.813.N.A1.N.4b" localSheetId="14">#REF!</definedName>
    <definedName name="A.SE.N.8.813.N.A1.N.4b" localSheetId="15">#REF!</definedName>
    <definedName name="A.SE.N.8.813.N.A1.N.4b" localSheetId="16">#REF!</definedName>
    <definedName name="A.SE.N.8.813.N.A1.N.4b" localSheetId="17">#REF!</definedName>
    <definedName name="A.SE.N.8.813.N.A1.N.4b" localSheetId="18">#REF!</definedName>
    <definedName name="A.SE.N.8.813.N.A1.N.4b" localSheetId="19">#REF!</definedName>
    <definedName name="A.SE.N.8.813.N.A1.N.4b" localSheetId="8">#REF!</definedName>
    <definedName name="A.SE.N.8.813.N.A1.N.4b">#REF!</definedName>
    <definedName name="A.SE.N.8.814A.N.A1.N.4b" localSheetId="20">#REF!</definedName>
    <definedName name="A.SE.N.8.814A.N.A1.N.4b" localSheetId="12">#REF!</definedName>
    <definedName name="A.SE.N.8.814A.N.A1.N.4b" localSheetId="13">#REF!</definedName>
    <definedName name="A.SE.N.8.814A.N.A1.N.4b" localSheetId="14">#REF!</definedName>
    <definedName name="A.SE.N.8.814A.N.A1.N.4b" localSheetId="15">#REF!</definedName>
    <definedName name="A.SE.N.8.814A.N.A1.N.4b" localSheetId="16">#REF!</definedName>
    <definedName name="A.SE.N.8.814A.N.A1.N.4b" localSheetId="17">#REF!</definedName>
    <definedName name="A.SE.N.8.814A.N.A1.N.4b" localSheetId="18">#REF!</definedName>
    <definedName name="A.SE.N.8.814A.N.A1.N.4b" localSheetId="19">#REF!</definedName>
    <definedName name="A.SE.N.8.814A.N.A1.N.4b" localSheetId="8">#REF!</definedName>
    <definedName name="A.SE.N.8.814A.N.A1.N.4b">#REF!</definedName>
    <definedName name="A.SE.N.8.900.N.A1.N.4b" localSheetId="20">#REF!</definedName>
    <definedName name="A.SE.N.8.900.N.A1.N.4b" localSheetId="12">#REF!</definedName>
    <definedName name="A.SE.N.8.900.N.A1.N.4b" localSheetId="13">#REF!</definedName>
    <definedName name="A.SE.N.8.900.N.A1.N.4b" localSheetId="14">#REF!</definedName>
    <definedName name="A.SE.N.8.900.N.A1.N.4b" localSheetId="15">#REF!</definedName>
    <definedName name="A.SE.N.8.900.N.A1.N.4b" localSheetId="16">#REF!</definedName>
    <definedName name="A.SE.N.8.900.N.A1.N.4b" localSheetId="17">#REF!</definedName>
    <definedName name="A.SE.N.8.900.N.A1.N.4b" localSheetId="18">#REF!</definedName>
    <definedName name="A.SE.N.8.900.N.A1.N.4b" localSheetId="19">#REF!</definedName>
    <definedName name="A.SE.N.8.900.N.A1.N.4b" localSheetId="8">#REF!</definedName>
    <definedName name="A.SE.N.8.900.N.A1.N.4b">#REF!</definedName>
    <definedName name="A.SE.N.8.901.N.A1.N.4b" localSheetId="20">#REF!</definedName>
    <definedName name="A.SE.N.8.901.N.A1.N.4b" localSheetId="12">#REF!</definedName>
    <definedName name="A.SE.N.8.901.N.A1.N.4b" localSheetId="13">#REF!</definedName>
    <definedName name="A.SE.N.8.901.N.A1.N.4b" localSheetId="14">#REF!</definedName>
    <definedName name="A.SE.N.8.901.N.A1.N.4b" localSheetId="15">#REF!</definedName>
    <definedName name="A.SE.N.8.901.N.A1.N.4b" localSheetId="16">#REF!</definedName>
    <definedName name="A.SE.N.8.901.N.A1.N.4b" localSheetId="17">#REF!</definedName>
    <definedName name="A.SE.N.8.901.N.A1.N.4b" localSheetId="18">#REF!</definedName>
    <definedName name="A.SE.N.8.901.N.A1.N.4b" localSheetId="19">#REF!</definedName>
    <definedName name="A.SE.N.8.901.N.A1.N.4b" localSheetId="8">#REF!</definedName>
    <definedName name="A.SE.N.8.901.N.A1.N.4b">#REF!</definedName>
    <definedName name="A.SE.N.8.902.N.A1.N.4b" localSheetId="20">#REF!</definedName>
    <definedName name="A.SE.N.8.902.N.A1.N.4b" localSheetId="12">#REF!</definedName>
    <definedName name="A.SE.N.8.902.N.A1.N.4b" localSheetId="13">#REF!</definedName>
    <definedName name="A.SE.N.8.902.N.A1.N.4b" localSheetId="14">#REF!</definedName>
    <definedName name="A.SE.N.8.902.N.A1.N.4b" localSheetId="15">#REF!</definedName>
    <definedName name="A.SE.N.8.902.N.A1.N.4b" localSheetId="16">#REF!</definedName>
    <definedName name="A.SE.N.8.902.N.A1.N.4b" localSheetId="17">#REF!</definedName>
    <definedName name="A.SE.N.8.902.N.A1.N.4b" localSheetId="18">#REF!</definedName>
    <definedName name="A.SE.N.8.902.N.A1.N.4b" localSheetId="19">#REF!</definedName>
    <definedName name="A.SE.N.8.902.N.A1.N.4b" localSheetId="8">#REF!</definedName>
    <definedName name="A.SE.N.8.902.N.A1.N.4b">#REF!</definedName>
    <definedName name="A.SE.N.8.903.N.A1.N.4b" localSheetId="20">#REF!</definedName>
    <definedName name="A.SE.N.8.903.N.A1.N.4b" localSheetId="12">#REF!</definedName>
    <definedName name="A.SE.N.8.903.N.A1.N.4b" localSheetId="13">#REF!</definedName>
    <definedName name="A.SE.N.8.903.N.A1.N.4b" localSheetId="14">#REF!</definedName>
    <definedName name="A.SE.N.8.903.N.A1.N.4b" localSheetId="15">#REF!</definedName>
    <definedName name="A.SE.N.8.903.N.A1.N.4b" localSheetId="16">#REF!</definedName>
    <definedName name="A.SE.N.8.903.N.A1.N.4b" localSheetId="17">#REF!</definedName>
    <definedName name="A.SE.N.8.903.N.A1.N.4b" localSheetId="18">#REF!</definedName>
    <definedName name="A.SE.N.8.903.N.A1.N.4b" localSheetId="19">#REF!</definedName>
    <definedName name="A.SE.N.8.903.N.A1.N.4b" localSheetId="8">#REF!</definedName>
    <definedName name="A.SE.N.8.903.N.A1.N.4b">#REF!</definedName>
    <definedName name="A.SE.N.8.904.N.A1.N.4b" localSheetId="20">#REF!</definedName>
    <definedName name="A.SE.N.8.904.N.A1.N.4b" localSheetId="12">#REF!</definedName>
    <definedName name="A.SE.N.8.904.N.A1.N.4b" localSheetId="13">#REF!</definedName>
    <definedName name="A.SE.N.8.904.N.A1.N.4b" localSheetId="14">#REF!</definedName>
    <definedName name="A.SE.N.8.904.N.A1.N.4b" localSheetId="15">#REF!</definedName>
    <definedName name="A.SE.N.8.904.N.A1.N.4b" localSheetId="16">#REF!</definedName>
    <definedName name="A.SE.N.8.904.N.A1.N.4b" localSheetId="17">#REF!</definedName>
    <definedName name="A.SE.N.8.904.N.A1.N.4b" localSheetId="18">#REF!</definedName>
    <definedName name="A.SE.N.8.904.N.A1.N.4b" localSheetId="19">#REF!</definedName>
    <definedName name="A.SE.N.8.904.N.A1.N.4b" localSheetId="8">#REF!</definedName>
    <definedName name="A.SE.N.8.904.N.A1.N.4b">#REF!</definedName>
    <definedName name="A.SE.N.8.905.N.A1.N.4b" localSheetId="20">#REF!</definedName>
    <definedName name="A.SE.N.8.905.N.A1.N.4b" localSheetId="12">#REF!</definedName>
    <definedName name="A.SE.N.8.905.N.A1.N.4b" localSheetId="13">#REF!</definedName>
    <definedName name="A.SE.N.8.905.N.A1.N.4b" localSheetId="14">#REF!</definedName>
    <definedName name="A.SE.N.8.905.N.A1.N.4b" localSheetId="15">#REF!</definedName>
    <definedName name="A.SE.N.8.905.N.A1.N.4b" localSheetId="16">#REF!</definedName>
    <definedName name="A.SE.N.8.905.N.A1.N.4b" localSheetId="17">#REF!</definedName>
    <definedName name="A.SE.N.8.905.N.A1.N.4b" localSheetId="18">#REF!</definedName>
    <definedName name="A.SE.N.8.905.N.A1.N.4b" localSheetId="19">#REF!</definedName>
    <definedName name="A.SE.N.8.905.N.A1.N.4b" localSheetId="8">#REF!</definedName>
    <definedName name="A.SE.N.8.905.N.A1.N.4b">#REF!</definedName>
    <definedName name="A.SE.N.8.906.N.A1.N.4b" localSheetId="20">#REF!</definedName>
    <definedName name="A.SE.N.8.906.N.A1.N.4b" localSheetId="12">#REF!</definedName>
    <definedName name="A.SE.N.8.906.N.A1.N.4b" localSheetId="13">#REF!</definedName>
    <definedName name="A.SE.N.8.906.N.A1.N.4b" localSheetId="14">#REF!</definedName>
    <definedName name="A.SE.N.8.906.N.A1.N.4b" localSheetId="15">#REF!</definedName>
    <definedName name="A.SE.N.8.906.N.A1.N.4b" localSheetId="16">#REF!</definedName>
    <definedName name="A.SE.N.8.906.N.A1.N.4b" localSheetId="17">#REF!</definedName>
    <definedName name="A.SE.N.8.906.N.A1.N.4b" localSheetId="18">#REF!</definedName>
    <definedName name="A.SE.N.8.906.N.A1.N.4b" localSheetId="19">#REF!</definedName>
    <definedName name="A.SE.N.8.906.N.A1.N.4b" localSheetId="8">#REF!</definedName>
    <definedName name="A.SE.N.8.906.N.A1.N.4b">#REF!</definedName>
    <definedName name="A.SE.N.8.907.N.A1.N.4b" localSheetId="20">#REF!</definedName>
    <definedName name="A.SE.N.8.907.N.A1.N.4b" localSheetId="12">#REF!</definedName>
    <definedName name="A.SE.N.8.907.N.A1.N.4b" localSheetId="13">#REF!</definedName>
    <definedName name="A.SE.N.8.907.N.A1.N.4b" localSheetId="14">#REF!</definedName>
    <definedName name="A.SE.N.8.907.N.A1.N.4b" localSheetId="15">#REF!</definedName>
    <definedName name="A.SE.N.8.907.N.A1.N.4b" localSheetId="16">#REF!</definedName>
    <definedName name="A.SE.N.8.907.N.A1.N.4b" localSheetId="17">#REF!</definedName>
    <definedName name="A.SE.N.8.907.N.A1.N.4b" localSheetId="18">#REF!</definedName>
    <definedName name="A.SE.N.8.907.N.A1.N.4b" localSheetId="19">#REF!</definedName>
    <definedName name="A.SE.N.8.907.N.A1.N.4b" localSheetId="8">#REF!</definedName>
    <definedName name="A.SE.N.8.907.N.A1.N.4b">#REF!</definedName>
    <definedName name="A.SE.N.8.908.N.A1.N.4b" localSheetId="20">#REF!</definedName>
    <definedName name="A.SE.N.8.908.N.A1.N.4b" localSheetId="12">#REF!</definedName>
    <definedName name="A.SE.N.8.908.N.A1.N.4b" localSheetId="13">#REF!</definedName>
    <definedName name="A.SE.N.8.908.N.A1.N.4b" localSheetId="14">#REF!</definedName>
    <definedName name="A.SE.N.8.908.N.A1.N.4b" localSheetId="15">#REF!</definedName>
    <definedName name="A.SE.N.8.908.N.A1.N.4b" localSheetId="16">#REF!</definedName>
    <definedName name="A.SE.N.8.908.N.A1.N.4b" localSheetId="17">#REF!</definedName>
    <definedName name="A.SE.N.8.908.N.A1.N.4b" localSheetId="18">#REF!</definedName>
    <definedName name="A.SE.N.8.908.N.A1.N.4b" localSheetId="19">#REF!</definedName>
    <definedName name="A.SE.N.8.908.N.A1.N.4b" localSheetId="8">#REF!</definedName>
    <definedName name="A.SE.N.8.908.N.A1.N.4b">#REF!</definedName>
    <definedName name="A.SE.N.8.909.N.A1.N.4b" localSheetId="20">#REF!</definedName>
    <definedName name="A.SE.N.8.909.N.A1.N.4b" localSheetId="12">#REF!</definedName>
    <definedName name="A.SE.N.8.909.N.A1.N.4b" localSheetId="13">#REF!</definedName>
    <definedName name="A.SE.N.8.909.N.A1.N.4b" localSheetId="14">#REF!</definedName>
    <definedName name="A.SE.N.8.909.N.A1.N.4b" localSheetId="15">#REF!</definedName>
    <definedName name="A.SE.N.8.909.N.A1.N.4b" localSheetId="16">#REF!</definedName>
    <definedName name="A.SE.N.8.909.N.A1.N.4b" localSheetId="17">#REF!</definedName>
    <definedName name="A.SE.N.8.909.N.A1.N.4b" localSheetId="18">#REF!</definedName>
    <definedName name="A.SE.N.8.909.N.A1.N.4b" localSheetId="19">#REF!</definedName>
    <definedName name="A.SE.N.8.909.N.A1.N.4b" localSheetId="8">#REF!</definedName>
    <definedName name="A.SE.N.8.909.N.A1.N.4b">#REF!</definedName>
    <definedName name="A.SE.N.8.910.N.A1.N.4b" localSheetId="20">#REF!</definedName>
    <definedName name="A.SE.N.8.910.N.A1.N.4b" localSheetId="12">#REF!</definedName>
    <definedName name="A.SE.N.8.910.N.A1.N.4b" localSheetId="13">#REF!</definedName>
    <definedName name="A.SE.N.8.910.N.A1.N.4b" localSheetId="14">#REF!</definedName>
    <definedName name="A.SE.N.8.910.N.A1.N.4b" localSheetId="15">#REF!</definedName>
    <definedName name="A.SE.N.8.910.N.A1.N.4b" localSheetId="16">#REF!</definedName>
    <definedName name="A.SE.N.8.910.N.A1.N.4b" localSheetId="17">#REF!</definedName>
    <definedName name="A.SE.N.8.910.N.A1.N.4b" localSheetId="18">#REF!</definedName>
    <definedName name="A.SE.N.8.910.N.A1.N.4b" localSheetId="19">#REF!</definedName>
    <definedName name="A.SE.N.8.910.N.A1.N.4b" localSheetId="8">#REF!</definedName>
    <definedName name="A.SE.N.8.910.N.A1.N.4b">#REF!</definedName>
    <definedName name="A.SE.N.8.911.N.A1.N.4b" localSheetId="20">#REF!</definedName>
    <definedName name="A.SE.N.8.911.N.A1.N.4b" localSheetId="12">#REF!</definedName>
    <definedName name="A.SE.N.8.911.N.A1.N.4b" localSheetId="13">#REF!</definedName>
    <definedName name="A.SE.N.8.911.N.A1.N.4b" localSheetId="14">#REF!</definedName>
    <definedName name="A.SE.N.8.911.N.A1.N.4b" localSheetId="15">#REF!</definedName>
    <definedName name="A.SE.N.8.911.N.A1.N.4b" localSheetId="16">#REF!</definedName>
    <definedName name="A.SE.N.8.911.N.A1.N.4b" localSheetId="17">#REF!</definedName>
    <definedName name="A.SE.N.8.911.N.A1.N.4b" localSheetId="18">#REF!</definedName>
    <definedName name="A.SE.N.8.911.N.A1.N.4b" localSheetId="19">#REF!</definedName>
    <definedName name="A.SE.N.8.911.N.A1.N.4b" localSheetId="8">#REF!</definedName>
    <definedName name="A.SE.N.8.911.N.A1.N.4b">#REF!</definedName>
    <definedName name="A.SE.N.8.912.N.A1.N.4b" localSheetId="20">#REF!</definedName>
    <definedName name="A.SE.N.8.912.N.A1.N.4b" localSheetId="12">#REF!</definedName>
    <definedName name="A.SE.N.8.912.N.A1.N.4b" localSheetId="13">#REF!</definedName>
    <definedName name="A.SE.N.8.912.N.A1.N.4b" localSheetId="14">#REF!</definedName>
    <definedName name="A.SE.N.8.912.N.A1.N.4b" localSheetId="15">#REF!</definedName>
    <definedName name="A.SE.N.8.912.N.A1.N.4b" localSheetId="16">#REF!</definedName>
    <definedName name="A.SE.N.8.912.N.A1.N.4b" localSheetId="17">#REF!</definedName>
    <definedName name="A.SE.N.8.912.N.A1.N.4b" localSheetId="18">#REF!</definedName>
    <definedName name="A.SE.N.8.912.N.A1.N.4b" localSheetId="19">#REF!</definedName>
    <definedName name="A.SE.N.8.912.N.A1.N.4b" localSheetId="8">#REF!</definedName>
    <definedName name="A.SE.N.8.912.N.A1.N.4b">#REF!</definedName>
    <definedName name="A.SE.N.8.913.N.A1.N.4b" localSheetId="20">#REF!</definedName>
    <definedName name="A.SE.N.8.913.N.A1.N.4b" localSheetId="12">#REF!</definedName>
    <definedName name="A.SE.N.8.913.N.A1.N.4b" localSheetId="13">#REF!</definedName>
    <definedName name="A.SE.N.8.913.N.A1.N.4b" localSheetId="14">#REF!</definedName>
    <definedName name="A.SE.N.8.913.N.A1.N.4b" localSheetId="15">#REF!</definedName>
    <definedName name="A.SE.N.8.913.N.A1.N.4b" localSheetId="16">#REF!</definedName>
    <definedName name="A.SE.N.8.913.N.A1.N.4b" localSheetId="17">#REF!</definedName>
    <definedName name="A.SE.N.8.913.N.A1.N.4b" localSheetId="18">#REF!</definedName>
    <definedName name="A.SE.N.8.913.N.A1.N.4b" localSheetId="19">#REF!</definedName>
    <definedName name="A.SE.N.8.913.N.A1.N.4b" localSheetId="8">#REF!</definedName>
    <definedName name="A.SE.N.8.913.N.A1.N.4b">#REF!</definedName>
    <definedName name="A.SE.N.8.914.N.A1.N.4b" localSheetId="20">#REF!</definedName>
    <definedName name="A.SE.N.8.914.N.A1.N.4b" localSheetId="12">#REF!</definedName>
    <definedName name="A.SE.N.8.914.N.A1.N.4b" localSheetId="13">#REF!</definedName>
    <definedName name="A.SE.N.8.914.N.A1.N.4b" localSheetId="14">#REF!</definedName>
    <definedName name="A.SE.N.8.914.N.A1.N.4b" localSheetId="15">#REF!</definedName>
    <definedName name="A.SE.N.8.914.N.A1.N.4b" localSheetId="16">#REF!</definedName>
    <definedName name="A.SE.N.8.914.N.A1.N.4b" localSheetId="17">#REF!</definedName>
    <definedName name="A.SE.N.8.914.N.A1.N.4b" localSheetId="18">#REF!</definedName>
    <definedName name="A.SE.N.8.914.N.A1.N.4b" localSheetId="19">#REF!</definedName>
    <definedName name="A.SE.N.8.914.N.A1.N.4b" localSheetId="8">#REF!</definedName>
    <definedName name="A.SE.N.8.914.N.A1.N.4b">#REF!</definedName>
    <definedName name="A.SE.N.8.995.N.A1.N.4b" localSheetId="20">#REF!</definedName>
    <definedName name="A.SE.N.8.995.N.A1.N.4b" localSheetId="12">#REF!</definedName>
    <definedName name="A.SE.N.8.995.N.A1.N.4b" localSheetId="13">#REF!</definedName>
    <definedName name="A.SE.N.8.995.N.A1.N.4b" localSheetId="14">#REF!</definedName>
    <definedName name="A.SE.N.8.995.N.A1.N.4b" localSheetId="15">#REF!</definedName>
    <definedName name="A.SE.N.8.995.N.A1.N.4b" localSheetId="16">#REF!</definedName>
    <definedName name="A.SE.N.8.995.N.A1.N.4b" localSheetId="17">#REF!</definedName>
    <definedName name="A.SE.N.8.995.N.A1.N.4b" localSheetId="18">#REF!</definedName>
    <definedName name="A.SE.N.8.995.N.A1.N.4b" localSheetId="19">#REF!</definedName>
    <definedName name="A.SE.N.8.995.N.A1.N.4b" localSheetId="8">#REF!</definedName>
    <definedName name="A.SE.N.8.995.N.A1.N.4b">#REF!</definedName>
    <definedName name="aa" localSheetId="20">#REF!</definedName>
    <definedName name="aa" localSheetId="12">#REF!</definedName>
    <definedName name="aa" localSheetId="13">#REF!</definedName>
    <definedName name="aa" localSheetId="14">#REF!</definedName>
    <definedName name="aa" localSheetId="15">#REF!</definedName>
    <definedName name="aa" localSheetId="16">#REF!</definedName>
    <definedName name="aa" localSheetId="17">#REF!</definedName>
    <definedName name="aa" localSheetId="18">#REF!</definedName>
    <definedName name="aa" localSheetId="19">#REF!</definedName>
    <definedName name="aa" localSheetId="8">#REF!</definedName>
    <definedName name="aa">#REF!</definedName>
    <definedName name="aaa" localSheetId="11">#REF!</definedName>
    <definedName name="aaa" localSheetId="20">#REF!</definedName>
    <definedName name="aaa" localSheetId="12">#REF!</definedName>
    <definedName name="aaa" localSheetId="13">#REF!</definedName>
    <definedName name="aaa" localSheetId="14">#REF!</definedName>
    <definedName name="aaa" localSheetId="15">#REF!</definedName>
    <definedName name="aaa" localSheetId="16">#REF!</definedName>
    <definedName name="aaa" localSheetId="17">#REF!</definedName>
    <definedName name="aaa" localSheetId="18">#REF!</definedName>
    <definedName name="aaa" localSheetId="19">#REF!</definedName>
    <definedName name="aaa" localSheetId="8">#REF!</definedName>
    <definedName name="aaa">#REF!</definedName>
    <definedName name="AEStatus">'[19]Lists-Modules-ChartData'!$K$5</definedName>
    <definedName name="AllCountries">'[20]countries &amp; codes'!$C$5:$H$212</definedName>
    <definedName name="anscount" hidden="1">1</definedName>
    <definedName name="App">[21]Lists!$A$27:$A$29</definedName>
    <definedName name="AQList">[22]PeerComp!$Q$25:$Q$31</definedName>
    <definedName name="ASSUMAN" localSheetId="20">[1]Assumptions!#REF!</definedName>
    <definedName name="ASSUMAN" localSheetId="12">[1]Assumptions!#REF!</definedName>
    <definedName name="ASSUMAN" localSheetId="13">[1]Assumptions!#REF!</definedName>
    <definedName name="ASSUMAN" localSheetId="14">[1]Assumptions!#REF!</definedName>
    <definedName name="ASSUMAN" localSheetId="15">[1]Assumptions!#REF!</definedName>
    <definedName name="ASSUMAN" localSheetId="16">[1]Assumptions!#REF!</definedName>
    <definedName name="ASSUMAN" localSheetId="17">[1]Assumptions!#REF!</definedName>
    <definedName name="ASSUMAN" localSheetId="18">[1]Assumptions!#REF!</definedName>
    <definedName name="ASSUMAN" localSheetId="19">[1]Assumptions!#REF!</definedName>
    <definedName name="ASSUMAN" localSheetId="8">[1]Assumptions!#REF!</definedName>
    <definedName name="ASSUMAN">[1]Assumptions!#REF!</definedName>
    <definedName name="AvForCur">[23]AvForCur!$A$2:$O$27</definedName>
    <definedName name="b" localSheetId="11">#REF!</definedName>
    <definedName name="b" localSheetId="20">#REF!</definedName>
    <definedName name="b" localSheetId="12">#REF!</definedName>
    <definedName name="b" localSheetId="13">#REF!</definedName>
    <definedName name="b" localSheetId="14">#REF!</definedName>
    <definedName name="b" localSheetId="15">#REF!</definedName>
    <definedName name="b" localSheetId="16">#REF!</definedName>
    <definedName name="b" localSheetId="17">#REF!</definedName>
    <definedName name="b" localSheetId="18">#REF!</definedName>
    <definedName name="b" localSheetId="19">#REF!</definedName>
    <definedName name="b" localSheetId="8">#REF!</definedName>
    <definedName name="b">#REF!</definedName>
    <definedName name="Basel" localSheetId="11">[24]Parameters!$C$32:$C$33</definedName>
    <definedName name="Basel" localSheetId="12">[24]Parameters!$C$32:$C$33</definedName>
    <definedName name="Basel" localSheetId="13">[24]Parameters!$C$32:$C$33</definedName>
    <definedName name="Basel" localSheetId="14">[24]Parameters!$C$32:$C$33</definedName>
    <definedName name="Basel" localSheetId="15">[24]Parameters!$C$32:$C$33</definedName>
    <definedName name="Basel" localSheetId="16">[24]Parameters!$C$32:$C$33</definedName>
    <definedName name="Basel" localSheetId="17">[24]Parameters!$C$32:$C$33</definedName>
    <definedName name="Basel">[25]Parameters!$C$32:$C$33</definedName>
    <definedName name="Basic2Shock4">'[19]Lists-Modules-ChartData'!$AP$41</definedName>
    <definedName name="Basic2Shock5">'[19]Lists-Modules-ChartData'!$AP$51</definedName>
    <definedName name="Basic2Shock6">'[19]Lists-Modules-ChartData'!$AP$61</definedName>
    <definedName name="BASKET" localSheetId="20">'[26]Daily-Monitoring'!#REF!</definedName>
    <definedName name="BASKET" localSheetId="12">'[26]Daily-Monitoring'!#REF!</definedName>
    <definedName name="BASKET" localSheetId="13">'[26]Daily-Monitoring'!#REF!</definedName>
    <definedName name="BASKET" localSheetId="14">'[26]Daily-Monitoring'!#REF!</definedName>
    <definedName name="BASKET" localSheetId="15">'[26]Daily-Monitoring'!#REF!</definedName>
    <definedName name="BASKET" localSheetId="16">'[26]Daily-Monitoring'!#REF!</definedName>
    <definedName name="BASKET" localSheetId="17">'[26]Daily-Monitoring'!#REF!</definedName>
    <definedName name="BASKET" localSheetId="18">'[26]Daily-Monitoring'!#REF!</definedName>
    <definedName name="BASKET" localSheetId="19">'[26]Daily-Monitoring'!#REF!</definedName>
    <definedName name="BASKET" localSheetId="8">'[26]Daily-Monitoring'!#REF!</definedName>
    <definedName name="BASKET">'[26]Daily-Monitoring'!#REF!</definedName>
    <definedName name="bb" hidden="1">{"Riqfin97",#N/A,FALSE,"Tran";"Riqfinpro",#N/A,FALSE,"Tran"}</definedName>
    <definedName name="bb_2" hidden="1">{"Riqfin97",#N/A,FALSE,"Tran";"Riqfinpro",#N/A,FALSE,"Tran"}</definedName>
    <definedName name="BCA">[27]Q6!$E$9:$R$9</definedName>
    <definedName name="BEI" localSheetId="20">#REF!</definedName>
    <definedName name="BEI" localSheetId="12">#REF!</definedName>
    <definedName name="BEI" localSheetId="13">#REF!</definedName>
    <definedName name="BEI" localSheetId="14">#REF!</definedName>
    <definedName name="BEI" localSheetId="15">#REF!</definedName>
    <definedName name="BEI" localSheetId="16">#REF!</definedName>
    <definedName name="BEI" localSheetId="17">#REF!</definedName>
    <definedName name="BEI" localSheetId="18">#REF!</definedName>
    <definedName name="BEI" localSheetId="19">#REF!</definedName>
    <definedName name="BEI" localSheetId="8">#REF!</definedName>
    <definedName name="BEI">#REF!</definedName>
    <definedName name="BenchmarkClassifyDebtAE">[19]Benchmarks!$E$3</definedName>
    <definedName name="BenchmarkClassifyDebtCountry">[19]Benchmarks!$G$3</definedName>
    <definedName name="BenchmarkClassifyDebtEM">[19]Benchmarks!$D$3</definedName>
    <definedName name="BenchmarkClassifyGFNAE">[19]Benchmarks!$E$4</definedName>
    <definedName name="BenchmarkClassifyGFNCountry">[19]Benchmarks!$G$4</definedName>
    <definedName name="BenchmarkClassifyGFNEM">[19]Benchmarks!$D$4</definedName>
    <definedName name="BenchmarkHMDebtCountry">[19]Benchmarks!$G$22</definedName>
    <definedName name="BenchmarkHMGFNCountry">[19]Benchmarks!$G$23</definedName>
    <definedName name="BK">[28]outsheet!$E$127:$AC$127</definedName>
    <definedName name="BKFBI">[28]outsheet!$E$130:$AC$130</definedName>
    <definedName name="BKFMU">[28]outsheet!$E$129:$AC$129</definedName>
    <definedName name="BLPH1" localSheetId="20" hidden="1">#REF!</definedName>
    <definedName name="BLPH1" localSheetId="12" hidden="1">#REF!</definedName>
    <definedName name="BLPH1" localSheetId="13" hidden="1">#REF!</definedName>
    <definedName name="BLPH1" localSheetId="14" hidden="1">#REF!</definedName>
    <definedName name="BLPH1" localSheetId="15" hidden="1">#REF!</definedName>
    <definedName name="BLPH1" localSheetId="16" hidden="1">#REF!</definedName>
    <definedName name="BLPH1" localSheetId="17" hidden="1">#REF!</definedName>
    <definedName name="BLPH1" localSheetId="18" hidden="1">#REF!</definedName>
    <definedName name="BLPH1" localSheetId="19" hidden="1">#REF!</definedName>
    <definedName name="BLPH1" localSheetId="8" hidden="1">#REF!</definedName>
    <definedName name="BLPH1" hidden="1">#REF!</definedName>
    <definedName name="BLPH10" localSheetId="20" hidden="1">#REF!</definedName>
    <definedName name="BLPH10" localSheetId="12" hidden="1">#REF!</definedName>
    <definedName name="BLPH10" localSheetId="13" hidden="1">#REF!</definedName>
    <definedName name="BLPH10" localSheetId="14" hidden="1">#REF!</definedName>
    <definedName name="BLPH10" localSheetId="15" hidden="1">#REF!</definedName>
    <definedName name="BLPH10" localSheetId="16" hidden="1">#REF!</definedName>
    <definedName name="BLPH10" localSheetId="17" hidden="1">#REF!</definedName>
    <definedName name="BLPH10" localSheetId="18" hidden="1">#REF!</definedName>
    <definedName name="BLPH10" localSheetId="19" hidden="1">#REF!</definedName>
    <definedName name="BLPH10" localSheetId="8" hidden="1">#REF!</definedName>
    <definedName name="BLPH10" hidden="1">#REF!</definedName>
    <definedName name="BLPH11" localSheetId="20" hidden="1">#REF!</definedName>
    <definedName name="BLPH11" localSheetId="12" hidden="1">#REF!</definedName>
    <definedName name="BLPH11" localSheetId="13" hidden="1">#REF!</definedName>
    <definedName name="BLPH11" localSheetId="14" hidden="1">#REF!</definedName>
    <definedName name="BLPH11" localSheetId="15" hidden="1">#REF!</definedName>
    <definedName name="BLPH11" localSheetId="16" hidden="1">#REF!</definedName>
    <definedName name="BLPH11" localSheetId="17" hidden="1">#REF!</definedName>
    <definedName name="BLPH11" localSheetId="18" hidden="1">#REF!</definedName>
    <definedName name="BLPH11" localSheetId="19" hidden="1">#REF!</definedName>
    <definedName name="BLPH11" localSheetId="8" hidden="1">#REF!</definedName>
    <definedName name="BLPH11" hidden="1">#REF!</definedName>
    <definedName name="BLPH12" localSheetId="20" hidden="1">#REF!</definedName>
    <definedName name="BLPH12" localSheetId="12" hidden="1">#REF!</definedName>
    <definedName name="BLPH12" localSheetId="13" hidden="1">#REF!</definedName>
    <definedName name="BLPH12" localSheetId="14" hidden="1">#REF!</definedName>
    <definedName name="BLPH12" localSheetId="15" hidden="1">#REF!</definedName>
    <definedName name="BLPH12" localSheetId="16" hidden="1">#REF!</definedName>
    <definedName name="BLPH12" localSheetId="17" hidden="1">#REF!</definedName>
    <definedName name="BLPH12" localSheetId="18" hidden="1">#REF!</definedName>
    <definedName name="BLPH12" localSheetId="19" hidden="1">#REF!</definedName>
    <definedName name="BLPH12" localSheetId="8" hidden="1">#REF!</definedName>
    <definedName name="BLPH12" hidden="1">#REF!</definedName>
    <definedName name="BLPH13" localSheetId="20" hidden="1">#REF!</definedName>
    <definedName name="BLPH13" localSheetId="12" hidden="1">#REF!</definedName>
    <definedName name="BLPH13" localSheetId="13" hidden="1">#REF!</definedName>
    <definedName name="BLPH13" localSheetId="14" hidden="1">#REF!</definedName>
    <definedName name="BLPH13" localSheetId="15" hidden="1">#REF!</definedName>
    <definedName name="BLPH13" localSheetId="16" hidden="1">#REF!</definedName>
    <definedName name="BLPH13" localSheetId="17" hidden="1">#REF!</definedName>
    <definedName name="BLPH13" localSheetId="18" hidden="1">#REF!</definedName>
    <definedName name="BLPH13" localSheetId="19" hidden="1">#REF!</definedName>
    <definedName name="BLPH13" localSheetId="8" hidden="1">#REF!</definedName>
    <definedName name="BLPH13" hidden="1">#REF!</definedName>
    <definedName name="BLPH14" localSheetId="20" hidden="1">#REF!</definedName>
    <definedName name="BLPH14" localSheetId="12" hidden="1">#REF!</definedName>
    <definedName name="BLPH14" localSheetId="13" hidden="1">#REF!</definedName>
    <definedName name="BLPH14" localSheetId="14" hidden="1">#REF!</definedName>
    <definedName name="BLPH14" localSheetId="15" hidden="1">#REF!</definedName>
    <definedName name="BLPH14" localSheetId="16" hidden="1">#REF!</definedName>
    <definedName name="BLPH14" localSheetId="17" hidden="1">#REF!</definedName>
    <definedName name="BLPH14" localSheetId="18" hidden="1">#REF!</definedName>
    <definedName name="BLPH14" localSheetId="19" hidden="1">#REF!</definedName>
    <definedName name="BLPH14" localSheetId="8" hidden="1">#REF!</definedName>
    <definedName name="BLPH14" hidden="1">#REF!</definedName>
    <definedName name="BLPH15" localSheetId="20" hidden="1">#REF!</definedName>
    <definedName name="BLPH15" localSheetId="12" hidden="1">#REF!</definedName>
    <definedName name="BLPH15" localSheetId="13" hidden="1">#REF!</definedName>
    <definedName name="BLPH15" localSheetId="14" hidden="1">#REF!</definedName>
    <definedName name="BLPH15" localSheetId="15" hidden="1">#REF!</definedName>
    <definedName name="BLPH15" localSheetId="16" hidden="1">#REF!</definedName>
    <definedName name="BLPH15" localSheetId="17" hidden="1">#REF!</definedName>
    <definedName name="BLPH15" localSheetId="18" hidden="1">#REF!</definedName>
    <definedName name="BLPH15" localSheetId="19" hidden="1">#REF!</definedName>
    <definedName name="BLPH15" localSheetId="8" hidden="1">#REF!</definedName>
    <definedName name="BLPH15" hidden="1">#REF!</definedName>
    <definedName name="BLPH16" localSheetId="20" hidden="1">'[29]correlations with EMBI'!#REF!</definedName>
    <definedName name="BLPH16" localSheetId="12" hidden="1">'[29]correlations with EMBI'!#REF!</definedName>
    <definedName name="BLPH16" localSheetId="13" hidden="1">'[29]correlations with EMBI'!#REF!</definedName>
    <definedName name="BLPH16" localSheetId="14" hidden="1">'[29]correlations with EMBI'!#REF!</definedName>
    <definedName name="BLPH16" localSheetId="15" hidden="1">'[29]correlations with EMBI'!#REF!</definedName>
    <definedName name="BLPH16" localSheetId="16" hidden="1">'[29]correlations with EMBI'!#REF!</definedName>
    <definedName name="BLPH16" localSheetId="17" hidden="1">'[29]correlations with EMBI'!#REF!</definedName>
    <definedName name="BLPH16" localSheetId="18" hidden="1">'[29]correlations with EMBI'!#REF!</definedName>
    <definedName name="BLPH16" localSheetId="19" hidden="1">'[29]correlations with EMBI'!#REF!</definedName>
    <definedName name="BLPH16" localSheetId="8" hidden="1">'[29]correlations with EMBI'!#REF!</definedName>
    <definedName name="BLPH16" hidden="1">'[29]correlations with EMBI'!#REF!</definedName>
    <definedName name="BLPH17" localSheetId="20" hidden="1">'[29]correlations with EMBI'!#REF!</definedName>
    <definedName name="BLPH17" localSheetId="12" hidden="1">'[29]correlations with EMBI'!#REF!</definedName>
    <definedName name="BLPH17" localSheetId="13" hidden="1">'[29]correlations with EMBI'!#REF!</definedName>
    <definedName name="BLPH17" localSheetId="14" hidden="1">'[29]correlations with EMBI'!#REF!</definedName>
    <definedName name="BLPH17" localSheetId="15" hidden="1">'[29]correlations with EMBI'!#REF!</definedName>
    <definedName name="BLPH17" localSheetId="16" hidden="1">'[29]correlations with EMBI'!#REF!</definedName>
    <definedName name="BLPH17" localSheetId="17" hidden="1">'[29]correlations with EMBI'!#REF!</definedName>
    <definedName name="BLPH17" localSheetId="18" hidden="1">'[29]correlations with EMBI'!#REF!</definedName>
    <definedName name="BLPH17" localSheetId="19" hidden="1">'[29]correlations with EMBI'!#REF!</definedName>
    <definedName name="BLPH17" localSheetId="8" hidden="1">'[29]correlations with EMBI'!#REF!</definedName>
    <definedName name="BLPH17" hidden="1">'[29]correlations with EMBI'!#REF!</definedName>
    <definedName name="BLPH18" localSheetId="20" hidden="1">'[29]correlations with EMBI'!#REF!</definedName>
    <definedName name="BLPH18" localSheetId="12" hidden="1">'[29]correlations with EMBI'!#REF!</definedName>
    <definedName name="BLPH18" localSheetId="13" hidden="1">'[29]correlations with EMBI'!#REF!</definedName>
    <definedName name="BLPH18" localSheetId="14" hidden="1">'[29]correlations with EMBI'!#REF!</definedName>
    <definedName name="BLPH18" localSheetId="15" hidden="1">'[29]correlations with EMBI'!#REF!</definedName>
    <definedName name="BLPH18" localSheetId="16" hidden="1">'[29]correlations with EMBI'!#REF!</definedName>
    <definedName name="BLPH18" localSheetId="17" hidden="1">'[29]correlations with EMBI'!#REF!</definedName>
    <definedName name="BLPH18" localSheetId="18" hidden="1">'[29]correlations with EMBI'!#REF!</definedName>
    <definedName name="BLPH18" localSheetId="19" hidden="1">'[29]correlations with EMBI'!#REF!</definedName>
    <definedName name="BLPH18" localSheetId="8" hidden="1">'[29]correlations with EMBI'!#REF!</definedName>
    <definedName name="BLPH18" hidden="1">'[29]correlations with EMBI'!#REF!</definedName>
    <definedName name="BLPH19" localSheetId="20" hidden="1">'[29]correlations with EMBI'!#REF!</definedName>
    <definedName name="BLPH19" localSheetId="12" hidden="1">'[29]correlations with EMBI'!#REF!</definedName>
    <definedName name="BLPH19" localSheetId="13" hidden="1">'[29]correlations with EMBI'!#REF!</definedName>
    <definedName name="BLPH19" localSheetId="14" hidden="1">'[29]correlations with EMBI'!#REF!</definedName>
    <definedName name="BLPH19" localSheetId="15" hidden="1">'[29]correlations with EMBI'!#REF!</definedName>
    <definedName name="BLPH19" localSheetId="16" hidden="1">'[29]correlations with EMBI'!#REF!</definedName>
    <definedName name="BLPH19" localSheetId="17" hidden="1">'[29]correlations with EMBI'!#REF!</definedName>
    <definedName name="BLPH19" localSheetId="18" hidden="1">'[29]correlations with EMBI'!#REF!</definedName>
    <definedName name="BLPH19" localSheetId="19" hidden="1">'[29]correlations with EMBI'!#REF!</definedName>
    <definedName name="BLPH19" localSheetId="8" hidden="1">'[29]correlations with EMBI'!#REF!</definedName>
    <definedName name="BLPH19" hidden="1">'[29]correlations with EMBI'!#REF!</definedName>
    <definedName name="BLPH2" localSheetId="20" hidden="1">#REF!</definedName>
    <definedName name="BLPH2" localSheetId="12" hidden="1">#REF!</definedName>
    <definedName name="BLPH2" localSheetId="13" hidden="1">#REF!</definedName>
    <definedName name="BLPH2" localSheetId="14" hidden="1">#REF!</definedName>
    <definedName name="BLPH2" localSheetId="15" hidden="1">#REF!</definedName>
    <definedName name="BLPH2" localSheetId="16" hidden="1">#REF!</definedName>
    <definedName name="BLPH2" localSheetId="17" hidden="1">#REF!</definedName>
    <definedName name="BLPH2" localSheetId="18" hidden="1">#REF!</definedName>
    <definedName name="BLPH2" localSheetId="19" hidden="1">#REF!</definedName>
    <definedName name="BLPH2" localSheetId="8" hidden="1">#REF!</definedName>
    <definedName name="BLPH2" hidden="1">#REF!</definedName>
    <definedName name="BLPH20" localSheetId="20" hidden="1">'[29]correlations with EMBI'!#REF!</definedName>
    <definedName name="BLPH20" localSheetId="12" hidden="1">'[29]correlations with EMBI'!#REF!</definedName>
    <definedName name="BLPH20" localSheetId="13" hidden="1">'[29]correlations with EMBI'!#REF!</definedName>
    <definedName name="BLPH20" localSheetId="14" hidden="1">'[29]correlations with EMBI'!#REF!</definedName>
    <definedName name="BLPH20" localSheetId="15" hidden="1">'[29]correlations with EMBI'!#REF!</definedName>
    <definedName name="BLPH20" localSheetId="16" hidden="1">'[29]correlations with EMBI'!#REF!</definedName>
    <definedName name="BLPH20" localSheetId="17" hidden="1">'[29]correlations with EMBI'!#REF!</definedName>
    <definedName name="BLPH20" localSheetId="18" hidden="1">'[29]correlations with EMBI'!#REF!</definedName>
    <definedName name="BLPH20" localSheetId="19" hidden="1">'[29]correlations with EMBI'!#REF!</definedName>
    <definedName name="BLPH20" localSheetId="8" hidden="1">'[29]correlations with EMBI'!#REF!</definedName>
    <definedName name="BLPH20" hidden="1">'[29]correlations with EMBI'!#REF!</definedName>
    <definedName name="BLPH21" localSheetId="20" hidden="1">#REF!</definedName>
    <definedName name="BLPH21" localSheetId="12" hidden="1">#REF!</definedName>
    <definedName name="BLPH21" localSheetId="13" hidden="1">#REF!</definedName>
    <definedName name="BLPH21" localSheetId="14" hidden="1">#REF!</definedName>
    <definedName name="BLPH21" localSheetId="15" hidden="1">#REF!</definedName>
    <definedName name="BLPH21" localSheetId="16" hidden="1">#REF!</definedName>
    <definedName name="BLPH21" localSheetId="17" hidden="1">#REF!</definedName>
    <definedName name="BLPH21" localSheetId="18" hidden="1">#REF!</definedName>
    <definedName name="BLPH21" localSheetId="19" hidden="1">#REF!</definedName>
    <definedName name="BLPH21" localSheetId="8" hidden="1">#REF!</definedName>
    <definedName name="BLPH21" hidden="1">#REF!</definedName>
    <definedName name="BLPH3" localSheetId="20" hidden="1">#REF!</definedName>
    <definedName name="BLPH3" localSheetId="12" hidden="1">#REF!</definedName>
    <definedName name="BLPH3" localSheetId="13" hidden="1">#REF!</definedName>
    <definedName name="BLPH3" localSheetId="14" hidden="1">#REF!</definedName>
    <definedName name="BLPH3" localSheetId="15" hidden="1">#REF!</definedName>
    <definedName name="BLPH3" localSheetId="16" hidden="1">#REF!</definedName>
    <definedName name="BLPH3" localSheetId="17" hidden="1">#REF!</definedName>
    <definedName name="BLPH3" localSheetId="18" hidden="1">#REF!</definedName>
    <definedName name="BLPH3" localSheetId="19" hidden="1">#REF!</definedName>
    <definedName name="BLPH3" localSheetId="8" hidden="1">#REF!</definedName>
    <definedName name="BLPH3" hidden="1">#REF!</definedName>
    <definedName name="BLPH4" localSheetId="20" hidden="1">#REF!</definedName>
    <definedName name="BLPH4" localSheetId="12" hidden="1">#REF!</definedName>
    <definedName name="BLPH4" localSheetId="13" hidden="1">#REF!</definedName>
    <definedName name="BLPH4" localSheetId="14" hidden="1">#REF!</definedName>
    <definedName name="BLPH4" localSheetId="15" hidden="1">#REF!</definedName>
    <definedName name="BLPH4" localSheetId="16" hidden="1">#REF!</definedName>
    <definedName name="BLPH4" localSheetId="17" hidden="1">#REF!</definedName>
    <definedName name="BLPH4" localSheetId="18" hidden="1">#REF!</definedName>
    <definedName name="BLPH4" localSheetId="19" hidden="1">#REF!</definedName>
    <definedName name="BLPH4" localSheetId="8" hidden="1">#REF!</definedName>
    <definedName name="BLPH4" hidden="1">#REF!</definedName>
    <definedName name="BLPH5" localSheetId="20" hidden="1">#REF!</definedName>
    <definedName name="BLPH5" localSheetId="12" hidden="1">#REF!</definedName>
    <definedName name="BLPH5" localSheetId="13" hidden="1">#REF!</definedName>
    <definedName name="BLPH5" localSheetId="14" hidden="1">#REF!</definedName>
    <definedName name="BLPH5" localSheetId="15" hidden="1">#REF!</definedName>
    <definedName name="BLPH5" localSheetId="16" hidden="1">#REF!</definedName>
    <definedName name="BLPH5" localSheetId="17" hidden="1">#REF!</definedName>
    <definedName name="BLPH5" localSheetId="18" hidden="1">#REF!</definedName>
    <definedName name="BLPH5" localSheetId="19" hidden="1">#REF!</definedName>
    <definedName name="BLPH5" localSheetId="8" hidden="1">#REF!</definedName>
    <definedName name="BLPH5" hidden="1">#REF!</definedName>
    <definedName name="BLPH6" localSheetId="20" hidden="1">#REF!</definedName>
    <definedName name="BLPH6" localSheetId="12" hidden="1">#REF!</definedName>
    <definedName name="BLPH6" localSheetId="13" hidden="1">#REF!</definedName>
    <definedName name="BLPH6" localSheetId="14" hidden="1">#REF!</definedName>
    <definedName name="BLPH6" localSheetId="15" hidden="1">#REF!</definedName>
    <definedName name="BLPH6" localSheetId="16" hidden="1">#REF!</definedName>
    <definedName name="BLPH6" localSheetId="17" hidden="1">#REF!</definedName>
    <definedName name="BLPH6" localSheetId="18" hidden="1">#REF!</definedName>
    <definedName name="BLPH6" localSheetId="19" hidden="1">#REF!</definedName>
    <definedName name="BLPH6" localSheetId="8" hidden="1">#REF!</definedName>
    <definedName name="BLPH6" hidden="1">#REF!</definedName>
    <definedName name="BLPH7" localSheetId="20" hidden="1">#REF!</definedName>
    <definedName name="BLPH7" localSheetId="12" hidden="1">#REF!</definedName>
    <definedName name="BLPH7" localSheetId="13" hidden="1">#REF!</definedName>
    <definedName name="BLPH7" localSheetId="14" hidden="1">#REF!</definedName>
    <definedName name="BLPH7" localSheetId="15" hidden="1">#REF!</definedName>
    <definedName name="BLPH7" localSheetId="16" hidden="1">#REF!</definedName>
    <definedName name="BLPH7" localSheetId="17" hidden="1">#REF!</definedName>
    <definedName name="BLPH7" localSheetId="18" hidden="1">#REF!</definedName>
    <definedName name="BLPH7" localSheetId="19" hidden="1">#REF!</definedName>
    <definedName name="BLPH7" localSheetId="8" hidden="1">#REF!</definedName>
    <definedName name="BLPH7" hidden="1">#REF!</definedName>
    <definedName name="BLPH8" localSheetId="20" hidden="1">#REF!</definedName>
    <definedName name="BLPH8" localSheetId="12" hidden="1">#REF!</definedName>
    <definedName name="BLPH8" localSheetId="13" hidden="1">#REF!</definedName>
    <definedName name="BLPH8" localSheetId="14" hidden="1">#REF!</definedName>
    <definedName name="BLPH8" localSheetId="15" hidden="1">#REF!</definedName>
    <definedName name="BLPH8" localSheetId="16" hidden="1">#REF!</definedName>
    <definedName name="BLPH8" localSheetId="17" hidden="1">#REF!</definedName>
    <definedName name="BLPH8" localSheetId="18" hidden="1">#REF!</definedName>
    <definedName name="BLPH8" localSheetId="19" hidden="1">#REF!</definedName>
    <definedName name="BLPH8" localSheetId="8" hidden="1">#REF!</definedName>
    <definedName name="BLPH8" hidden="1">#REF!</definedName>
    <definedName name="BLPH9" localSheetId="20" hidden="1">#REF!</definedName>
    <definedName name="BLPH9" localSheetId="12" hidden="1">#REF!</definedName>
    <definedName name="BLPH9" localSheetId="13" hidden="1">#REF!</definedName>
    <definedName name="BLPH9" localSheetId="14" hidden="1">#REF!</definedName>
    <definedName name="BLPH9" localSheetId="15" hidden="1">#REF!</definedName>
    <definedName name="BLPH9" localSheetId="16" hidden="1">#REF!</definedName>
    <definedName name="BLPH9" localSheetId="17" hidden="1">#REF!</definedName>
    <definedName name="BLPH9" localSheetId="18" hidden="1">#REF!</definedName>
    <definedName name="BLPH9" localSheetId="19" hidden="1">#REF!</definedName>
    <definedName name="BLPH9" localSheetId="8" hidden="1">#REF!</definedName>
    <definedName name="BLPH9" hidden="1">#REF!</definedName>
    <definedName name="BM" localSheetId="20">#REF!</definedName>
    <definedName name="BM" localSheetId="12">#REF!</definedName>
    <definedName name="BM" localSheetId="13">#REF!</definedName>
    <definedName name="BM" localSheetId="14">#REF!</definedName>
    <definedName name="BM" localSheetId="15">#REF!</definedName>
    <definedName name="BM" localSheetId="16">#REF!</definedName>
    <definedName name="BM" localSheetId="17">#REF!</definedName>
    <definedName name="BM" localSheetId="18">#REF!</definedName>
    <definedName name="BM" localSheetId="19">#REF!</definedName>
    <definedName name="BM" localSheetId="8">#REF!</definedName>
    <definedName name="BM">#REF!</definedName>
    <definedName name="BMG" localSheetId="20">#REF!</definedName>
    <definedName name="BMG" localSheetId="12">#REF!</definedName>
    <definedName name="BMG" localSheetId="13">#REF!</definedName>
    <definedName name="BMG" localSheetId="14">#REF!</definedName>
    <definedName name="BMG" localSheetId="15">#REF!</definedName>
    <definedName name="BMG" localSheetId="16">#REF!</definedName>
    <definedName name="BMG" localSheetId="17">#REF!</definedName>
    <definedName name="BMG" localSheetId="18">#REF!</definedName>
    <definedName name="BMG" localSheetId="19">#REF!</definedName>
    <definedName name="BMG" localSheetId="8">#REF!</definedName>
    <definedName name="BMG">#REF!</definedName>
    <definedName name="BMI">[28]outsheet!$E$117:$AC$117</definedName>
    <definedName name="BMII_P">[28]outsheet!$E$122:$AC$122</definedName>
    <definedName name="BMIIBA">[28]outsheet!$E$121:$AC$121</definedName>
    <definedName name="BMIIBI">[28]outsheet!$E$120:$AC$120</definedName>
    <definedName name="BMIIMU">[28]outsheet!$E$119:$AC$119</definedName>
    <definedName name="BMS">[28]outsheet!$E$115:$AC$115</definedName>
    <definedName name="BNEO">[28]outsheet!$E$180:$AC$180</definedName>
    <definedName name="Board_Date">'[19]Output - Submit'!$C$14</definedName>
    <definedName name="BoomBustCredit">'[19]Lists-Modules-ChartData'!$EY$10</definedName>
    <definedName name="BoomBustGap">'[19]Lists-Modules-ChartData'!$EY$11</definedName>
    <definedName name="BoomBustTrigger">'[19]Lists-Modules-ChartData'!$EU$2</definedName>
    <definedName name="BOP" localSheetId="20">#REF!</definedName>
    <definedName name="BOP" localSheetId="12">#REF!</definedName>
    <definedName name="BOP" localSheetId="13">#REF!</definedName>
    <definedName name="BOP" localSheetId="14">#REF!</definedName>
    <definedName name="BOP" localSheetId="15">#REF!</definedName>
    <definedName name="BOP" localSheetId="16">#REF!</definedName>
    <definedName name="BOP" localSheetId="17">#REF!</definedName>
    <definedName name="BOP" localSheetId="18">#REF!</definedName>
    <definedName name="BOP" localSheetId="19">#REF!</definedName>
    <definedName name="BOP" localSheetId="8">#REF!</definedName>
    <definedName name="BOP">#REF!</definedName>
    <definedName name="BORDERAN" localSheetId="20">[1]Assumptions!#REF!</definedName>
    <definedName name="BORDERAN" localSheetId="12">[1]Assumptions!#REF!</definedName>
    <definedName name="BORDERAN" localSheetId="13">[1]Assumptions!#REF!</definedName>
    <definedName name="BORDERAN" localSheetId="14">[1]Assumptions!#REF!</definedName>
    <definedName name="BORDERAN" localSheetId="15">[1]Assumptions!#REF!</definedName>
    <definedName name="BORDERAN" localSheetId="16">[1]Assumptions!#REF!</definedName>
    <definedName name="BORDERAN" localSheetId="17">[1]Assumptions!#REF!</definedName>
    <definedName name="BORDERAN" localSheetId="18">[1]Assumptions!#REF!</definedName>
    <definedName name="BORDERAN" localSheetId="19">[1]Assumptions!#REF!</definedName>
    <definedName name="BORDERAN" localSheetId="8">[1]Assumptions!#REF!</definedName>
    <definedName name="BORDERAN">[1]Assumptions!#REF!</definedName>
    <definedName name="BORDERQ" localSheetId="20">#REF!</definedName>
    <definedName name="BORDERQ" localSheetId="12">#REF!</definedName>
    <definedName name="BORDERQ" localSheetId="13">#REF!</definedName>
    <definedName name="BORDERQ" localSheetId="14">#REF!</definedName>
    <definedName name="BORDERQ" localSheetId="15">#REF!</definedName>
    <definedName name="BORDERQ" localSheetId="16">#REF!</definedName>
    <definedName name="BORDERQ" localSheetId="17">#REF!</definedName>
    <definedName name="BORDERQ" localSheetId="18">#REF!</definedName>
    <definedName name="BORDERQ" localSheetId="19">#REF!</definedName>
    <definedName name="BORDERQ" localSheetId="8">#REF!</definedName>
    <definedName name="BORDERQ">#REF!</definedName>
    <definedName name="Brazil">OFFSET([30]AllDays!$H$4,0,0,COUNTA([30]AllDays!$H$1:$H$65536)-3,1)</definedName>
    <definedName name="BTRG">[28]outsheet!$E$125:$AC$125</definedName>
    <definedName name="BTRP">[28]outsheet!$E$124:$AC$124</definedName>
    <definedName name="BX" localSheetId="20">#REF!</definedName>
    <definedName name="BX" localSheetId="12">#REF!</definedName>
    <definedName name="BX" localSheetId="13">#REF!</definedName>
    <definedName name="BX" localSheetId="14">#REF!</definedName>
    <definedName name="BX" localSheetId="15">#REF!</definedName>
    <definedName name="BX" localSheetId="16">#REF!</definedName>
    <definedName name="BX" localSheetId="17">#REF!</definedName>
    <definedName name="BX" localSheetId="18">#REF!</definedName>
    <definedName name="BX" localSheetId="19">#REF!</definedName>
    <definedName name="BX" localSheetId="8">#REF!</definedName>
    <definedName name="BX">#REF!</definedName>
    <definedName name="BXG" localSheetId="20">#REF!</definedName>
    <definedName name="BXG" localSheetId="12">#REF!</definedName>
    <definedName name="BXG" localSheetId="13">#REF!</definedName>
    <definedName name="BXG" localSheetId="14">#REF!</definedName>
    <definedName name="BXG" localSheetId="15">#REF!</definedName>
    <definedName name="BXG" localSheetId="16">#REF!</definedName>
    <definedName name="BXG" localSheetId="17">#REF!</definedName>
    <definedName name="BXG" localSheetId="18">#REF!</definedName>
    <definedName name="BXG" localSheetId="19">#REF!</definedName>
    <definedName name="BXG" localSheetId="8">#REF!</definedName>
    <definedName name="BXG">#REF!</definedName>
    <definedName name="BXI">[28]outsheet!$E$116:$AC$116</definedName>
    <definedName name="BXS">[28]outsheet!$E$113:$AC$113</definedName>
    <definedName name="CAList">[22]PeerComp!$Q$34:$Q$39</definedName>
    <definedName name="CapBank">[22]Intermediate!$I$12</definedName>
    <definedName name="Capital_List">[22]Intermediate!$I$71:$I$72</definedName>
    <definedName name="Carlos" localSheetId="20">#REF!</definedName>
    <definedName name="Carlos" localSheetId="12">#REF!</definedName>
    <definedName name="Carlos" localSheetId="13">#REF!</definedName>
    <definedName name="Carlos" localSheetId="14">#REF!</definedName>
    <definedName name="Carlos" localSheetId="15">#REF!</definedName>
    <definedName name="Carlos" localSheetId="16">#REF!</definedName>
    <definedName name="Carlos" localSheetId="17">#REF!</definedName>
    <definedName name="Carlos" localSheetId="18">#REF!</definedName>
    <definedName name="Carlos" localSheetId="19">#REF!</definedName>
    <definedName name="Carlos" localSheetId="8">#REF!</definedName>
    <definedName name="Carlos">#REF!</definedName>
    <definedName name="cc" hidden="1">{"partial screen",#N/A,FALSE,"State_Gov't"}</definedName>
    <definedName name="cc_2" hidden="1">{"partial screen",#N/A,FALSE,"State_Gov't"}</definedName>
    <definedName name="ccc">[28]outsheet!$C$2</definedName>
    <definedName name="CCODE" localSheetId="20">#REF!</definedName>
    <definedName name="CCODE" localSheetId="12">#REF!</definedName>
    <definedName name="CCODE" localSheetId="13">#REF!</definedName>
    <definedName name="CCODE" localSheetId="14">#REF!</definedName>
    <definedName name="CCODE" localSheetId="15">#REF!</definedName>
    <definedName name="CCODE" localSheetId="16">#REF!</definedName>
    <definedName name="CCODE" localSheetId="17">#REF!</definedName>
    <definedName name="CCODE" localSheetId="18">#REF!</definedName>
    <definedName name="CCODE" localSheetId="19">#REF!</definedName>
    <definedName name="CCODE" localSheetId="8">#REF!</definedName>
    <definedName name="CCODE">#REF!</definedName>
    <definedName name="chart4" hidden="1">{#N/A,#N/A,FALSE,"CB";#N/A,#N/A,FALSE,"CMB";#N/A,#N/A,FALSE,"NBFI"}</definedName>
    <definedName name="chart4_2" hidden="1">{#N/A,#N/A,FALSE,"CB";#N/A,#N/A,FALSE,"CMB";#N/A,#N/A,FALSE,"NBFI"}</definedName>
    <definedName name="ChartA" hidden="1">{#N/A,#N/A,FALSE,"CB";#N/A,#N/A,FALSE,"CMB";#N/A,#N/A,FALSE,"NBFI"}</definedName>
    <definedName name="ChartA_2" hidden="1">{#N/A,#N/A,FALSE,"CB";#N/A,#N/A,FALSE,"CMB";#N/A,#N/A,FALSE,"NBFI"}</definedName>
    <definedName name="ChartSelection">[22]Intermediate!$I$15:$I$19</definedName>
    <definedName name="Chartvel" hidden="1">{#N/A,#N/A,FALSE,"CB";#N/A,#N/A,FALSE,"CMB";#N/A,#N/A,FALSE,"BSYS";#N/A,#N/A,FALSE,"NBFI";#N/A,#N/A,FALSE,"FSYS"}</definedName>
    <definedName name="Chartvel_2" hidden="1">{#N/A,#N/A,FALSE,"CB";#N/A,#N/A,FALSE,"CMB";#N/A,#N/A,FALSE,"BSYS";#N/A,#N/A,FALSE,"NBFI";#N/A,#N/A,FALSE,"FSYS"}</definedName>
    <definedName name="China1" hidden="1">{#N/A,#N/A,FALSE,"BOP"}</definedName>
    <definedName name="China1_2" hidden="1">{#N/A,#N/A,FALSE,"BOP"}</definedName>
    <definedName name="CLTrigger">'[19]Lists-Modules-ChartData'!$CD$2</definedName>
    <definedName name="CLTrigger_Auto">'[19]Lists-Modules-ChartData'!$CB$2</definedName>
    <definedName name="cntryname">'[31]country name lookup'!$A$1:$B$50</definedName>
    <definedName name="Code">'[19]Input 1- Basics'!$D$4</definedName>
    <definedName name="COLS" localSheetId="20">[1]Assumptions!#REF!</definedName>
    <definedName name="COLS" localSheetId="12">[1]Assumptions!#REF!</definedName>
    <definedName name="COLS" localSheetId="13">[1]Assumptions!#REF!</definedName>
    <definedName name="COLS" localSheetId="14">[1]Assumptions!#REF!</definedName>
    <definedName name="COLS" localSheetId="15">[1]Assumptions!#REF!</definedName>
    <definedName name="COLS" localSheetId="16">[1]Assumptions!#REF!</definedName>
    <definedName name="COLS" localSheetId="17">[1]Assumptions!#REF!</definedName>
    <definedName name="COLS" localSheetId="18">[1]Assumptions!#REF!</definedName>
    <definedName name="COLS" localSheetId="19">[1]Assumptions!#REF!</definedName>
    <definedName name="COLS" localSheetId="8">[1]Assumptions!#REF!</definedName>
    <definedName name="COLS">[1]Assumptions!#REF!</definedName>
    <definedName name="CompanyList">[22]PeerComp!$T$29:$T$78</definedName>
    <definedName name="CompList">[22]Intermediate!$M$9:$M$59</definedName>
    <definedName name="Config_Corr" localSheetId="11">#REF!</definedName>
    <definedName name="Config_Corr" localSheetId="20">#REF!</definedName>
    <definedName name="Config_Corr" localSheetId="12">#REF!</definedName>
    <definedName name="Config_Corr" localSheetId="13">#REF!</definedName>
    <definedName name="Config_Corr" localSheetId="14">#REF!</definedName>
    <definedName name="Config_Corr" localSheetId="15">#REF!</definedName>
    <definedName name="Config_Corr" localSheetId="16">#REF!</definedName>
    <definedName name="Config_Corr" localSheetId="17">#REF!</definedName>
    <definedName name="Config_Corr" localSheetId="18">#REF!</definedName>
    <definedName name="Config_Corr" localSheetId="19">#REF!</definedName>
    <definedName name="Config_Corr" localSheetId="8">#REF!</definedName>
    <definedName name="Config_Corr">#REF!</definedName>
    <definedName name="Config_Corrdelta" localSheetId="11">#REF!</definedName>
    <definedName name="Config_Corrdelta" localSheetId="20">#REF!</definedName>
    <definedName name="Config_Corrdelta" localSheetId="12">#REF!</definedName>
    <definedName name="Config_Corrdelta" localSheetId="13">#REF!</definedName>
    <definedName name="Config_Corrdelta" localSheetId="14">#REF!</definedName>
    <definedName name="Config_Corrdelta" localSheetId="15">#REF!</definedName>
    <definedName name="Config_Corrdelta" localSheetId="16">#REF!</definedName>
    <definedName name="Config_Corrdelta" localSheetId="17">#REF!</definedName>
    <definedName name="Config_Corrdelta" localSheetId="18">#REF!</definedName>
    <definedName name="Config_Corrdelta" localSheetId="19">#REF!</definedName>
    <definedName name="Config_Corrdelta" localSheetId="8">#REF!</definedName>
    <definedName name="Config_Corrdelta">#REF!</definedName>
    <definedName name="Config_LGD_Y1" localSheetId="11">#REF!</definedName>
    <definedName name="Config_LGD_Y1" localSheetId="20">#REF!</definedName>
    <definedName name="Config_LGD_Y1" localSheetId="12">#REF!</definedName>
    <definedName name="Config_LGD_Y1" localSheetId="13">#REF!</definedName>
    <definedName name="Config_LGD_Y1" localSheetId="14">#REF!</definedName>
    <definedName name="Config_LGD_Y1" localSheetId="15">#REF!</definedName>
    <definedName name="Config_LGD_Y1" localSheetId="16">#REF!</definedName>
    <definedName name="Config_LGD_Y1" localSheetId="17">#REF!</definedName>
    <definedName name="Config_LGD_Y1" localSheetId="18">#REF!</definedName>
    <definedName name="Config_LGD_Y1" localSheetId="19">#REF!</definedName>
    <definedName name="Config_LGD_Y1" localSheetId="8">#REF!</definedName>
    <definedName name="Config_LGD_Y1">#REF!</definedName>
    <definedName name="Config_LGD_Y2" localSheetId="11">#REF!</definedName>
    <definedName name="Config_LGD_Y2" localSheetId="20">#REF!</definedName>
    <definedName name="Config_LGD_Y2" localSheetId="12">#REF!</definedName>
    <definedName name="Config_LGD_Y2" localSheetId="13">#REF!</definedName>
    <definedName name="Config_LGD_Y2" localSheetId="14">#REF!</definedName>
    <definedName name="Config_LGD_Y2" localSheetId="15">#REF!</definedName>
    <definedName name="Config_LGD_Y2" localSheetId="16">#REF!</definedName>
    <definedName name="Config_LGD_Y2" localSheetId="17">#REF!</definedName>
    <definedName name="Config_LGD_Y2" localSheetId="18">#REF!</definedName>
    <definedName name="Config_LGD_Y2" localSheetId="19">#REF!</definedName>
    <definedName name="Config_LGD_Y2" localSheetId="8">#REF!</definedName>
    <definedName name="Config_LGD_Y2">#REF!</definedName>
    <definedName name="Config_LGD_Y3" localSheetId="11">#REF!</definedName>
    <definedName name="Config_LGD_Y3" localSheetId="20">#REF!</definedName>
    <definedName name="Config_LGD_Y3" localSheetId="12">#REF!</definedName>
    <definedName name="Config_LGD_Y3" localSheetId="13">#REF!</definedName>
    <definedName name="Config_LGD_Y3" localSheetId="14">#REF!</definedName>
    <definedName name="Config_LGD_Y3" localSheetId="15">#REF!</definedName>
    <definedName name="Config_LGD_Y3" localSheetId="16">#REF!</definedName>
    <definedName name="Config_LGD_Y3" localSheetId="17">#REF!</definedName>
    <definedName name="Config_LGD_Y3" localSheetId="18">#REF!</definedName>
    <definedName name="Config_LGD_Y3" localSheetId="19">#REF!</definedName>
    <definedName name="Config_LGD_Y3" localSheetId="8">#REF!</definedName>
    <definedName name="Config_LGD_Y3">#REF!</definedName>
    <definedName name="Config_LGD_Y4" localSheetId="11">#REF!</definedName>
    <definedName name="Config_LGD_Y4" localSheetId="20">#REF!</definedName>
    <definedName name="Config_LGD_Y4" localSheetId="12">#REF!</definedName>
    <definedName name="Config_LGD_Y4" localSheetId="13">#REF!</definedName>
    <definedName name="Config_LGD_Y4" localSheetId="14">#REF!</definedName>
    <definedName name="Config_LGD_Y4" localSheetId="15">#REF!</definedName>
    <definedName name="Config_LGD_Y4" localSheetId="16">#REF!</definedName>
    <definedName name="Config_LGD_Y4" localSheetId="17">#REF!</definedName>
    <definedName name="Config_LGD_Y4" localSheetId="18">#REF!</definedName>
    <definedName name="Config_LGD_Y4" localSheetId="19">#REF!</definedName>
    <definedName name="Config_LGD_Y4" localSheetId="8">#REF!</definedName>
    <definedName name="Config_LGD_Y4">#REF!</definedName>
    <definedName name="Config_LGD_Y5" localSheetId="11">#REF!</definedName>
    <definedName name="Config_LGD_Y5" localSheetId="20">#REF!</definedName>
    <definedName name="Config_LGD_Y5" localSheetId="12">#REF!</definedName>
    <definedName name="Config_LGD_Y5" localSheetId="13">#REF!</definedName>
    <definedName name="Config_LGD_Y5" localSheetId="14">#REF!</definedName>
    <definedName name="Config_LGD_Y5" localSheetId="15">#REF!</definedName>
    <definedName name="Config_LGD_Y5" localSheetId="16">#REF!</definedName>
    <definedName name="Config_LGD_Y5" localSheetId="17">#REF!</definedName>
    <definedName name="Config_LGD_Y5" localSheetId="18">#REF!</definedName>
    <definedName name="Config_LGD_Y5" localSheetId="19">#REF!</definedName>
    <definedName name="Config_LGD_Y5" localSheetId="8">#REF!</definedName>
    <definedName name="Config_LGD_Y5">#REF!</definedName>
    <definedName name="Config_PD_Y1" localSheetId="11">#REF!</definedName>
    <definedName name="Config_PD_Y1" localSheetId="20">#REF!</definedName>
    <definedName name="Config_PD_Y1" localSheetId="12">#REF!</definedName>
    <definedName name="Config_PD_Y1" localSheetId="13">#REF!</definedName>
    <definedName name="Config_PD_Y1" localSheetId="14">#REF!</definedName>
    <definedName name="Config_PD_Y1" localSheetId="15">#REF!</definedName>
    <definedName name="Config_PD_Y1" localSheetId="16">#REF!</definedName>
    <definedName name="Config_PD_Y1" localSheetId="17">#REF!</definedName>
    <definedName name="Config_PD_Y1" localSheetId="18">#REF!</definedName>
    <definedName name="Config_PD_Y1" localSheetId="19">#REF!</definedName>
    <definedName name="Config_PD_Y1" localSheetId="8">#REF!</definedName>
    <definedName name="Config_PD_Y1">#REF!</definedName>
    <definedName name="Config_PD_Y2" localSheetId="11">#REF!</definedName>
    <definedName name="Config_PD_Y2" localSheetId="20">#REF!</definedName>
    <definedName name="Config_PD_Y2" localSheetId="12">#REF!</definedName>
    <definedName name="Config_PD_Y2" localSheetId="13">#REF!</definedName>
    <definedName name="Config_PD_Y2" localSheetId="14">#REF!</definedName>
    <definedName name="Config_PD_Y2" localSheetId="15">#REF!</definedName>
    <definedName name="Config_PD_Y2" localSheetId="16">#REF!</definedName>
    <definedName name="Config_PD_Y2" localSheetId="17">#REF!</definedName>
    <definedName name="Config_PD_Y2" localSheetId="18">#REF!</definedName>
    <definedName name="Config_PD_Y2" localSheetId="19">#REF!</definedName>
    <definedName name="Config_PD_Y2" localSheetId="8">#REF!</definedName>
    <definedName name="Config_PD_Y2">#REF!</definedName>
    <definedName name="Config_PD_Y3" localSheetId="11">#REF!</definedName>
    <definedName name="Config_PD_Y3" localSheetId="20">#REF!</definedName>
    <definedName name="Config_PD_Y3" localSheetId="12">#REF!</definedName>
    <definedName name="Config_PD_Y3" localSheetId="13">#REF!</definedName>
    <definedName name="Config_PD_Y3" localSheetId="14">#REF!</definedName>
    <definedName name="Config_PD_Y3" localSheetId="15">#REF!</definedName>
    <definedName name="Config_PD_Y3" localSheetId="16">#REF!</definedName>
    <definedName name="Config_PD_Y3" localSheetId="17">#REF!</definedName>
    <definedName name="Config_PD_Y3" localSheetId="18">#REF!</definedName>
    <definedName name="Config_PD_Y3" localSheetId="19">#REF!</definedName>
    <definedName name="Config_PD_Y3" localSheetId="8">#REF!</definedName>
    <definedName name="Config_PD_Y3">#REF!</definedName>
    <definedName name="Config_PD_Y4" localSheetId="11">#REF!</definedName>
    <definedName name="Config_PD_Y4" localSheetId="20">#REF!</definedName>
    <definedName name="Config_PD_Y4" localSheetId="12">#REF!</definedName>
    <definedName name="Config_PD_Y4" localSheetId="13">#REF!</definedName>
    <definedName name="Config_PD_Y4" localSheetId="14">#REF!</definedName>
    <definedName name="Config_PD_Y4" localSheetId="15">#REF!</definedName>
    <definedName name="Config_PD_Y4" localSheetId="16">#REF!</definedName>
    <definedName name="Config_PD_Y4" localSheetId="17">#REF!</definedName>
    <definedName name="Config_PD_Y4" localSheetId="18">#REF!</definedName>
    <definedName name="Config_PD_Y4" localSheetId="19">#REF!</definedName>
    <definedName name="Config_PD_Y4" localSheetId="8">#REF!</definedName>
    <definedName name="Config_PD_Y4">#REF!</definedName>
    <definedName name="Config_PD_Y5" localSheetId="11">#REF!</definedName>
    <definedName name="Config_PD_Y5" localSheetId="20">#REF!</definedName>
    <definedName name="Config_PD_Y5" localSheetId="12">#REF!</definedName>
    <definedName name="Config_PD_Y5" localSheetId="13">#REF!</definedName>
    <definedName name="Config_PD_Y5" localSheetId="14">#REF!</definedName>
    <definedName name="Config_PD_Y5" localSheetId="15">#REF!</definedName>
    <definedName name="Config_PD_Y5" localSheetId="16">#REF!</definedName>
    <definedName name="Config_PD_Y5" localSheetId="17">#REF!</definedName>
    <definedName name="Config_PD_Y5" localSheetId="18">#REF!</definedName>
    <definedName name="Config_PD_Y5" localSheetId="19">#REF!</definedName>
    <definedName name="Config_PD_Y5" localSheetId="8">#REF!</definedName>
    <definedName name="Config_PD_Y5">#REF!</definedName>
    <definedName name="Config_PDdelta_Y1" localSheetId="11">#REF!</definedName>
    <definedName name="Config_PDdelta_Y1" localSheetId="20">#REF!</definedName>
    <definedName name="Config_PDdelta_Y1" localSheetId="12">#REF!</definedName>
    <definedName name="Config_PDdelta_Y1" localSheetId="13">#REF!</definedName>
    <definedName name="Config_PDdelta_Y1" localSheetId="14">#REF!</definedName>
    <definedName name="Config_PDdelta_Y1" localSheetId="15">#REF!</definedName>
    <definedName name="Config_PDdelta_Y1" localSheetId="16">#REF!</definedName>
    <definedName name="Config_PDdelta_Y1" localSheetId="17">#REF!</definedName>
    <definedName name="Config_PDdelta_Y1" localSheetId="18">#REF!</definedName>
    <definedName name="Config_PDdelta_Y1" localSheetId="19">#REF!</definedName>
    <definedName name="Config_PDdelta_Y1" localSheetId="8">#REF!</definedName>
    <definedName name="Config_PDdelta_Y1">#REF!</definedName>
    <definedName name="Config_PDdelta_Y2" localSheetId="11">#REF!</definedName>
    <definedName name="Config_PDdelta_Y2" localSheetId="20">#REF!</definedName>
    <definedName name="Config_PDdelta_Y2" localSheetId="12">#REF!</definedName>
    <definedName name="Config_PDdelta_Y2" localSheetId="13">#REF!</definedName>
    <definedName name="Config_PDdelta_Y2" localSheetId="14">#REF!</definedName>
    <definedName name="Config_PDdelta_Y2" localSheetId="15">#REF!</definedName>
    <definedName name="Config_PDdelta_Y2" localSheetId="16">#REF!</definedName>
    <definedName name="Config_PDdelta_Y2" localSheetId="17">#REF!</definedName>
    <definedName name="Config_PDdelta_Y2" localSheetId="18">#REF!</definedName>
    <definedName name="Config_PDdelta_Y2" localSheetId="19">#REF!</definedName>
    <definedName name="Config_PDdelta_Y2" localSheetId="8">#REF!</definedName>
    <definedName name="Config_PDdelta_Y2">#REF!</definedName>
    <definedName name="Config_PDdelta_Y3" localSheetId="11">#REF!</definedName>
    <definedName name="Config_PDdelta_Y3" localSheetId="20">#REF!</definedName>
    <definedName name="Config_PDdelta_Y3" localSheetId="12">#REF!</definedName>
    <definedName name="Config_PDdelta_Y3" localSheetId="13">#REF!</definedName>
    <definedName name="Config_PDdelta_Y3" localSheetId="14">#REF!</definedName>
    <definedName name="Config_PDdelta_Y3" localSheetId="15">#REF!</definedName>
    <definedName name="Config_PDdelta_Y3" localSheetId="16">#REF!</definedName>
    <definedName name="Config_PDdelta_Y3" localSheetId="17">#REF!</definedName>
    <definedName name="Config_PDdelta_Y3" localSheetId="18">#REF!</definedName>
    <definedName name="Config_PDdelta_Y3" localSheetId="19">#REF!</definedName>
    <definedName name="Config_PDdelta_Y3" localSheetId="8">#REF!</definedName>
    <definedName name="Config_PDdelta_Y3">#REF!</definedName>
    <definedName name="Config_PDdelta_Y4" localSheetId="11">#REF!</definedName>
    <definedName name="Config_PDdelta_Y4" localSheetId="20">#REF!</definedName>
    <definedName name="Config_PDdelta_Y4" localSheetId="12">#REF!</definedName>
    <definedName name="Config_PDdelta_Y4" localSheetId="13">#REF!</definedName>
    <definedName name="Config_PDdelta_Y4" localSheetId="14">#REF!</definedName>
    <definedName name="Config_PDdelta_Y4" localSheetId="15">#REF!</definedName>
    <definedName name="Config_PDdelta_Y4" localSheetId="16">#REF!</definedName>
    <definedName name="Config_PDdelta_Y4" localSheetId="17">#REF!</definedName>
    <definedName name="Config_PDdelta_Y4" localSheetId="18">#REF!</definedName>
    <definedName name="Config_PDdelta_Y4" localSheetId="19">#REF!</definedName>
    <definedName name="Config_PDdelta_Y4" localSheetId="8">#REF!</definedName>
    <definedName name="Config_PDdelta_Y4">#REF!</definedName>
    <definedName name="Config_PDdelta_Y5" localSheetId="11">#REF!</definedName>
    <definedName name="Config_PDdelta_Y5" localSheetId="20">#REF!</definedName>
    <definedName name="Config_PDdelta_Y5" localSheetId="12">#REF!</definedName>
    <definedName name="Config_PDdelta_Y5" localSheetId="13">#REF!</definedName>
    <definedName name="Config_PDdelta_Y5" localSheetId="14">#REF!</definedName>
    <definedName name="Config_PDdelta_Y5" localSheetId="15">#REF!</definedName>
    <definedName name="Config_PDdelta_Y5" localSheetId="16">#REF!</definedName>
    <definedName name="Config_PDdelta_Y5" localSheetId="17">#REF!</definedName>
    <definedName name="Config_PDdelta_Y5" localSheetId="18">#REF!</definedName>
    <definedName name="Config_PDdelta_Y5" localSheetId="19">#REF!</definedName>
    <definedName name="Config_PDdelta_Y5" localSheetId="8">#REF!</definedName>
    <definedName name="Config_PDdelta_Y5">#REF!</definedName>
    <definedName name="Config_Scenario_Y1" localSheetId="11">#REF!</definedName>
    <definedName name="Config_Scenario_Y1" localSheetId="20">#REF!</definedName>
    <definedName name="Config_Scenario_Y1" localSheetId="12">#REF!</definedName>
    <definedName name="Config_Scenario_Y1" localSheetId="13">#REF!</definedName>
    <definedName name="Config_Scenario_Y1" localSheetId="14">#REF!</definedName>
    <definedName name="Config_Scenario_Y1" localSheetId="15">#REF!</definedName>
    <definedName name="Config_Scenario_Y1" localSheetId="16">#REF!</definedName>
    <definedName name="Config_Scenario_Y1" localSheetId="17">#REF!</definedName>
    <definedName name="Config_Scenario_Y1" localSheetId="18">#REF!</definedName>
    <definedName name="Config_Scenario_Y1" localSheetId="19">#REF!</definedName>
    <definedName name="Config_Scenario_Y1" localSheetId="8">#REF!</definedName>
    <definedName name="Config_Scenario_Y1">#REF!</definedName>
    <definedName name="Config_Scenario_Y2" localSheetId="11">#REF!</definedName>
    <definedName name="Config_Scenario_Y2" localSheetId="20">#REF!</definedName>
    <definedName name="Config_Scenario_Y2" localSheetId="12">#REF!</definedName>
    <definedName name="Config_Scenario_Y2" localSheetId="13">#REF!</definedName>
    <definedName name="Config_Scenario_Y2" localSheetId="14">#REF!</definedName>
    <definedName name="Config_Scenario_Y2" localSheetId="15">#REF!</definedName>
    <definedName name="Config_Scenario_Y2" localSheetId="16">#REF!</definedName>
    <definedName name="Config_Scenario_Y2" localSheetId="17">#REF!</definedName>
    <definedName name="Config_Scenario_Y2" localSheetId="18">#REF!</definedName>
    <definedName name="Config_Scenario_Y2" localSheetId="19">#REF!</definedName>
    <definedName name="Config_Scenario_Y2" localSheetId="8">#REF!</definedName>
    <definedName name="Config_Scenario_Y2">#REF!</definedName>
    <definedName name="Config_Scenario_Y3" localSheetId="11">#REF!</definedName>
    <definedName name="Config_Scenario_Y3" localSheetId="20">#REF!</definedName>
    <definedName name="Config_Scenario_Y3" localSheetId="12">#REF!</definedName>
    <definedName name="Config_Scenario_Y3" localSheetId="13">#REF!</definedName>
    <definedName name="Config_Scenario_Y3" localSheetId="14">#REF!</definedName>
    <definedName name="Config_Scenario_Y3" localSheetId="15">#REF!</definedName>
    <definedName name="Config_Scenario_Y3" localSheetId="16">#REF!</definedName>
    <definedName name="Config_Scenario_Y3" localSheetId="17">#REF!</definedName>
    <definedName name="Config_Scenario_Y3" localSheetId="18">#REF!</definedName>
    <definedName name="Config_Scenario_Y3" localSheetId="19">#REF!</definedName>
    <definedName name="Config_Scenario_Y3" localSheetId="8">#REF!</definedName>
    <definedName name="Config_Scenario_Y3">#REF!</definedName>
    <definedName name="Config_Scenario_Y4" localSheetId="11">#REF!</definedName>
    <definedName name="Config_Scenario_Y4" localSheetId="20">#REF!</definedName>
    <definedName name="Config_Scenario_Y4" localSheetId="12">#REF!</definedName>
    <definedName name="Config_Scenario_Y4" localSheetId="13">#REF!</definedName>
    <definedName name="Config_Scenario_Y4" localSheetId="14">#REF!</definedName>
    <definedName name="Config_Scenario_Y4" localSheetId="15">#REF!</definedName>
    <definedName name="Config_Scenario_Y4" localSheetId="16">#REF!</definedName>
    <definedName name="Config_Scenario_Y4" localSheetId="17">#REF!</definedName>
    <definedName name="Config_Scenario_Y4" localSheetId="18">#REF!</definedName>
    <definedName name="Config_Scenario_Y4" localSheetId="19">#REF!</definedName>
    <definedName name="Config_Scenario_Y4" localSheetId="8">#REF!</definedName>
    <definedName name="Config_Scenario_Y4">#REF!</definedName>
    <definedName name="Config_Scenario_Y5" localSheetId="11">#REF!</definedName>
    <definedName name="Config_Scenario_Y5" localSheetId="20">#REF!</definedName>
    <definedName name="Config_Scenario_Y5" localSheetId="12">#REF!</definedName>
    <definedName name="Config_Scenario_Y5" localSheetId="13">#REF!</definedName>
    <definedName name="Config_Scenario_Y5" localSheetId="14">#REF!</definedName>
    <definedName name="Config_Scenario_Y5" localSheetId="15">#REF!</definedName>
    <definedName name="Config_Scenario_Y5" localSheetId="16">#REF!</definedName>
    <definedName name="Config_Scenario_Y5" localSheetId="17">#REF!</definedName>
    <definedName name="Config_Scenario_Y5" localSheetId="18">#REF!</definedName>
    <definedName name="Config_Scenario_Y5" localSheetId="19">#REF!</definedName>
    <definedName name="Config_Scenario_Y5" localSheetId="8">#REF!</definedName>
    <definedName name="Config_Scenario_Y5">#REF!</definedName>
    <definedName name="Config_Sector" localSheetId="11">#REF!</definedName>
    <definedName name="Config_Sector" localSheetId="20">#REF!</definedName>
    <definedName name="Config_Sector" localSheetId="12">#REF!</definedName>
    <definedName name="Config_Sector" localSheetId="13">#REF!</definedName>
    <definedName name="Config_Sector" localSheetId="14">#REF!</definedName>
    <definedName name="Config_Sector" localSheetId="15">#REF!</definedName>
    <definedName name="Config_Sector" localSheetId="16">#REF!</definedName>
    <definedName name="Config_Sector" localSheetId="17">#REF!</definedName>
    <definedName name="Config_Sector" localSheetId="18">#REF!</definedName>
    <definedName name="Config_Sector" localSheetId="19">#REF!</definedName>
    <definedName name="Config_Sector" localSheetId="8">#REF!</definedName>
    <definedName name="Config_Sector">#REF!</definedName>
    <definedName name="Count_IR_1" localSheetId="20">#REF!</definedName>
    <definedName name="Count_IR_1" localSheetId="12">#REF!</definedName>
    <definedName name="Count_IR_1" localSheetId="13">#REF!</definedName>
    <definedName name="Count_IR_1" localSheetId="14">#REF!</definedName>
    <definedName name="Count_IR_1" localSheetId="15">#REF!</definedName>
    <definedName name="Count_IR_1" localSheetId="16">#REF!</definedName>
    <definedName name="Count_IR_1" localSheetId="17">#REF!</definedName>
    <definedName name="Count_IR_1" localSheetId="18">#REF!</definedName>
    <definedName name="Count_IR_1" localSheetId="19">#REF!</definedName>
    <definedName name="Count_IR_1" localSheetId="8">#REF!</definedName>
    <definedName name="Count_IR_1">#REF!</definedName>
    <definedName name="Count_IR_10" localSheetId="20">#REF!</definedName>
    <definedName name="Count_IR_10" localSheetId="12">#REF!</definedName>
    <definedName name="Count_IR_10" localSheetId="13">#REF!</definedName>
    <definedName name="Count_IR_10" localSheetId="14">#REF!</definedName>
    <definedName name="Count_IR_10" localSheetId="15">#REF!</definedName>
    <definedName name="Count_IR_10" localSheetId="16">#REF!</definedName>
    <definedName name="Count_IR_10" localSheetId="17">#REF!</definedName>
    <definedName name="Count_IR_10" localSheetId="18">#REF!</definedName>
    <definedName name="Count_IR_10" localSheetId="19">#REF!</definedName>
    <definedName name="Count_IR_10" localSheetId="8">#REF!</definedName>
    <definedName name="Count_IR_10">#REF!</definedName>
    <definedName name="Count_IR_2" localSheetId="20">#REF!</definedName>
    <definedName name="Count_IR_2" localSheetId="12">#REF!</definedName>
    <definedName name="Count_IR_2" localSheetId="13">#REF!</definedName>
    <definedName name="Count_IR_2" localSheetId="14">#REF!</definedName>
    <definedName name="Count_IR_2" localSheetId="15">#REF!</definedName>
    <definedName name="Count_IR_2" localSheetId="16">#REF!</definedName>
    <definedName name="Count_IR_2" localSheetId="17">#REF!</definedName>
    <definedName name="Count_IR_2" localSheetId="18">#REF!</definedName>
    <definedName name="Count_IR_2" localSheetId="19">#REF!</definedName>
    <definedName name="Count_IR_2" localSheetId="8">#REF!</definedName>
    <definedName name="Count_IR_2">#REF!</definedName>
    <definedName name="Count_IR_3" localSheetId="20">#REF!</definedName>
    <definedName name="Count_IR_3" localSheetId="12">#REF!</definedName>
    <definedName name="Count_IR_3" localSheetId="13">#REF!</definedName>
    <definedName name="Count_IR_3" localSheetId="14">#REF!</definedName>
    <definedName name="Count_IR_3" localSheetId="15">#REF!</definedName>
    <definedName name="Count_IR_3" localSheetId="16">#REF!</definedName>
    <definedName name="Count_IR_3" localSheetId="17">#REF!</definedName>
    <definedName name="Count_IR_3" localSheetId="18">#REF!</definedName>
    <definedName name="Count_IR_3" localSheetId="19">#REF!</definedName>
    <definedName name="Count_IR_3" localSheetId="8">#REF!</definedName>
    <definedName name="Count_IR_3">#REF!</definedName>
    <definedName name="Count_IR_4" localSheetId="20">#REF!</definedName>
    <definedName name="Count_IR_4" localSheetId="12">#REF!</definedName>
    <definedName name="Count_IR_4" localSheetId="13">#REF!</definedName>
    <definedName name="Count_IR_4" localSheetId="14">#REF!</definedName>
    <definedName name="Count_IR_4" localSheetId="15">#REF!</definedName>
    <definedName name="Count_IR_4" localSheetId="16">#REF!</definedName>
    <definedName name="Count_IR_4" localSheetId="17">#REF!</definedName>
    <definedName name="Count_IR_4" localSheetId="18">#REF!</definedName>
    <definedName name="Count_IR_4" localSheetId="19">#REF!</definedName>
    <definedName name="Count_IR_4" localSheetId="8">#REF!</definedName>
    <definedName name="Count_IR_4">#REF!</definedName>
    <definedName name="Count_IR_5" localSheetId="20">#REF!</definedName>
    <definedName name="Count_IR_5" localSheetId="12">#REF!</definedName>
    <definedName name="Count_IR_5" localSheetId="13">#REF!</definedName>
    <definedName name="Count_IR_5" localSheetId="14">#REF!</definedName>
    <definedName name="Count_IR_5" localSheetId="15">#REF!</definedName>
    <definedName name="Count_IR_5" localSheetId="16">#REF!</definedName>
    <definedName name="Count_IR_5" localSheetId="17">#REF!</definedName>
    <definedName name="Count_IR_5" localSheetId="18">#REF!</definedName>
    <definedName name="Count_IR_5" localSheetId="19">#REF!</definedName>
    <definedName name="Count_IR_5" localSheetId="8">#REF!</definedName>
    <definedName name="Count_IR_5">#REF!</definedName>
    <definedName name="Count_IR_6" localSheetId="20">#REF!</definedName>
    <definedName name="Count_IR_6" localSheetId="12">#REF!</definedName>
    <definedName name="Count_IR_6" localSheetId="13">#REF!</definedName>
    <definedName name="Count_IR_6" localSheetId="14">#REF!</definedName>
    <definedName name="Count_IR_6" localSheetId="15">#REF!</definedName>
    <definedName name="Count_IR_6" localSheetId="16">#REF!</definedName>
    <definedName name="Count_IR_6" localSheetId="17">#REF!</definedName>
    <definedName name="Count_IR_6" localSheetId="18">#REF!</definedName>
    <definedName name="Count_IR_6" localSheetId="19">#REF!</definedName>
    <definedName name="Count_IR_6" localSheetId="8">#REF!</definedName>
    <definedName name="Count_IR_6">#REF!</definedName>
    <definedName name="Count_IR_7" localSheetId="20">#REF!</definedName>
    <definedName name="Count_IR_7" localSheetId="12">#REF!</definedName>
    <definedName name="Count_IR_7" localSheetId="13">#REF!</definedName>
    <definedName name="Count_IR_7" localSheetId="14">#REF!</definedName>
    <definedName name="Count_IR_7" localSheetId="15">#REF!</definedName>
    <definedName name="Count_IR_7" localSheetId="16">#REF!</definedName>
    <definedName name="Count_IR_7" localSheetId="17">#REF!</definedName>
    <definedName name="Count_IR_7" localSheetId="18">#REF!</definedName>
    <definedName name="Count_IR_7" localSheetId="19">#REF!</definedName>
    <definedName name="Count_IR_7" localSheetId="8">#REF!</definedName>
    <definedName name="Count_IR_7">#REF!</definedName>
    <definedName name="Count_IR_8" localSheetId="20">#REF!</definedName>
    <definedName name="Count_IR_8" localSheetId="12">#REF!</definedName>
    <definedName name="Count_IR_8" localSheetId="13">#REF!</definedName>
    <definedName name="Count_IR_8" localSheetId="14">#REF!</definedName>
    <definedName name="Count_IR_8" localSheetId="15">#REF!</definedName>
    <definedName name="Count_IR_8" localSheetId="16">#REF!</definedName>
    <definedName name="Count_IR_8" localSheetId="17">#REF!</definedName>
    <definedName name="Count_IR_8" localSheetId="18">#REF!</definedName>
    <definedName name="Count_IR_8" localSheetId="19">#REF!</definedName>
    <definedName name="Count_IR_8" localSheetId="8">#REF!</definedName>
    <definedName name="Count_IR_8">#REF!</definedName>
    <definedName name="Count_IR_9" localSheetId="20">#REF!</definedName>
    <definedName name="Count_IR_9" localSheetId="12">#REF!</definedName>
    <definedName name="Count_IR_9" localSheetId="13">#REF!</definedName>
    <definedName name="Count_IR_9" localSheetId="14">#REF!</definedName>
    <definedName name="Count_IR_9" localSheetId="15">#REF!</definedName>
    <definedName name="Count_IR_9" localSheetId="16">#REF!</definedName>
    <definedName name="Count_IR_9" localSheetId="17">#REF!</definedName>
    <definedName name="Count_IR_9" localSheetId="18">#REF!</definedName>
    <definedName name="Count_IR_9" localSheetId="19">#REF!</definedName>
    <definedName name="Count_IR_9" localSheetId="8">#REF!</definedName>
    <definedName name="Count_IR_9">#REF!</definedName>
    <definedName name="Count_ST_1" localSheetId="20">#REF!</definedName>
    <definedName name="Count_ST_1" localSheetId="12">#REF!</definedName>
    <definedName name="Count_ST_1" localSheetId="13">#REF!</definedName>
    <definedName name="Count_ST_1" localSheetId="14">#REF!</definedName>
    <definedName name="Count_ST_1" localSheetId="15">#REF!</definedName>
    <definedName name="Count_ST_1" localSheetId="16">#REF!</definedName>
    <definedName name="Count_ST_1" localSheetId="17">#REF!</definedName>
    <definedName name="Count_ST_1" localSheetId="18">#REF!</definedName>
    <definedName name="Count_ST_1" localSheetId="19">#REF!</definedName>
    <definedName name="Count_ST_1" localSheetId="8">#REF!</definedName>
    <definedName name="Count_ST_1">#REF!</definedName>
    <definedName name="Count_ST_10" localSheetId="20">#REF!</definedName>
    <definedName name="Count_ST_10" localSheetId="12">#REF!</definedName>
    <definedName name="Count_ST_10" localSheetId="13">#REF!</definedName>
    <definedName name="Count_ST_10" localSheetId="14">#REF!</definedName>
    <definedName name="Count_ST_10" localSheetId="15">#REF!</definedName>
    <definedName name="Count_ST_10" localSheetId="16">#REF!</definedName>
    <definedName name="Count_ST_10" localSheetId="17">#REF!</definedName>
    <definedName name="Count_ST_10" localSheetId="18">#REF!</definedName>
    <definedName name="Count_ST_10" localSheetId="19">#REF!</definedName>
    <definedName name="Count_ST_10" localSheetId="8">#REF!</definedName>
    <definedName name="Count_ST_10">#REF!</definedName>
    <definedName name="Count_ST_2" localSheetId="20">#REF!</definedName>
    <definedName name="Count_ST_2" localSheetId="12">#REF!</definedName>
    <definedName name="Count_ST_2" localSheetId="13">#REF!</definedName>
    <definedName name="Count_ST_2" localSheetId="14">#REF!</definedName>
    <definedName name="Count_ST_2" localSheetId="15">#REF!</definedName>
    <definedName name="Count_ST_2" localSheetId="16">#REF!</definedName>
    <definedName name="Count_ST_2" localSheetId="17">#REF!</definedName>
    <definedName name="Count_ST_2" localSheetId="18">#REF!</definedName>
    <definedName name="Count_ST_2" localSheetId="19">#REF!</definedName>
    <definedName name="Count_ST_2" localSheetId="8">#REF!</definedName>
    <definedName name="Count_ST_2">#REF!</definedName>
    <definedName name="Count_ST_3" localSheetId="20">#REF!</definedName>
    <definedName name="Count_ST_3" localSheetId="12">#REF!</definedName>
    <definedName name="Count_ST_3" localSheetId="13">#REF!</definedName>
    <definedName name="Count_ST_3" localSheetId="14">#REF!</definedName>
    <definedName name="Count_ST_3" localSheetId="15">#REF!</definedName>
    <definedName name="Count_ST_3" localSheetId="16">#REF!</definedName>
    <definedName name="Count_ST_3" localSheetId="17">#REF!</definedName>
    <definedName name="Count_ST_3" localSheetId="18">#REF!</definedName>
    <definedName name="Count_ST_3" localSheetId="19">#REF!</definedName>
    <definedName name="Count_ST_3" localSheetId="8">#REF!</definedName>
    <definedName name="Count_ST_3">#REF!</definedName>
    <definedName name="Count_ST_4" localSheetId="20">#REF!</definedName>
    <definedName name="Count_ST_4" localSheetId="12">#REF!</definedName>
    <definedName name="Count_ST_4" localSheetId="13">#REF!</definedName>
    <definedName name="Count_ST_4" localSheetId="14">#REF!</definedName>
    <definedName name="Count_ST_4" localSheetId="15">#REF!</definedName>
    <definedName name="Count_ST_4" localSheetId="16">#REF!</definedName>
    <definedName name="Count_ST_4" localSheetId="17">#REF!</definedName>
    <definedName name="Count_ST_4" localSheetId="18">#REF!</definedName>
    <definedName name="Count_ST_4" localSheetId="19">#REF!</definedName>
    <definedName name="Count_ST_4" localSheetId="8">#REF!</definedName>
    <definedName name="Count_ST_4">#REF!</definedName>
    <definedName name="Count_ST_5" localSheetId="20">#REF!</definedName>
    <definedName name="Count_ST_5" localSheetId="12">#REF!</definedName>
    <definedName name="Count_ST_5" localSheetId="13">#REF!</definedName>
    <definedName name="Count_ST_5" localSheetId="14">#REF!</definedName>
    <definedName name="Count_ST_5" localSheetId="15">#REF!</definedName>
    <definedName name="Count_ST_5" localSheetId="16">#REF!</definedName>
    <definedName name="Count_ST_5" localSheetId="17">#REF!</definedName>
    <definedName name="Count_ST_5" localSheetId="18">#REF!</definedName>
    <definedName name="Count_ST_5" localSheetId="19">#REF!</definedName>
    <definedName name="Count_ST_5" localSheetId="8">#REF!</definedName>
    <definedName name="Count_ST_5">#REF!</definedName>
    <definedName name="Count_ST_6" localSheetId="20">#REF!</definedName>
    <definedName name="Count_ST_6" localSheetId="12">#REF!</definedName>
    <definedName name="Count_ST_6" localSheetId="13">#REF!</definedName>
    <definedName name="Count_ST_6" localSheetId="14">#REF!</definedName>
    <definedName name="Count_ST_6" localSheetId="15">#REF!</definedName>
    <definedName name="Count_ST_6" localSheetId="16">#REF!</definedName>
    <definedName name="Count_ST_6" localSheetId="17">#REF!</definedName>
    <definedName name="Count_ST_6" localSheetId="18">#REF!</definedName>
    <definedName name="Count_ST_6" localSheetId="19">#REF!</definedName>
    <definedName name="Count_ST_6" localSheetId="8">#REF!</definedName>
    <definedName name="Count_ST_6">#REF!</definedName>
    <definedName name="Count_ST_7" localSheetId="20">#REF!</definedName>
    <definedName name="Count_ST_7" localSheetId="12">#REF!</definedName>
    <definedName name="Count_ST_7" localSheetId="13">#REF!</definedName>
    <definedName name="Count_ST_7" localSheetId="14">#REF!</definedName>
    <definedName name="Count_ST_7" localSheetId="15">#REF!</definedName>
    <definedName name="Count_ST_7" localSheetId="16">#REF!</definedName>
    <definedName name="Count_ST_7" localSheetId="17">#REF!</definedName>
    <definedName name="Count_ST_7" localSheetId="18">#REF!</definedName>
    <definedName name="Count_ST_7" localSheetId="19">#REF!</definedName>
    <definedName name="Count_ST_7" localSheetId="8">#REF!</definedName>
    <definedName name="Count_ST_7">#REF!</definedName>
    <definedName name="Count_ST_8" localSheetId="20">#REF!</definedName>
    <definedName name="Count_ST_8" localSheetId="12">#REF!</definedName>
    <definedName name="Count_ST_8" localSheetId="13">#REF!</definedName>
    <definedName name="Count_ST_8" localSheetId="14">#REF!</definedName>
    <definedName name="Count_ST_8" localSheetId="15">#REF!</definedName>
    <definedName name="Count_ST_8" localSheetId="16">#REF!</definedName>
    <definedName name="Count_ST_8" localSheetId="17">#REF!</definedName>
    <definedName name="Count_ST_8" localSheetId="18">#REF!</definedName>
    <definedName name="Count_ST_8" localSheetId="19">#REF!</definedName>
    <definedName name="Count_ST_8" localSheetId="8">#REF!</definedName>
    <definedName name="Count_ST_8">#REF!</definedName>
    <definedName name="Count_ST_9" localSheetId="20">#REF!</definedName>
    <definedName name="Count_ST_9" localSheetId="12">#REF!</definedName>
    <definedName name="Count_ST_9" localSheetId="13">#REF!</definedName>
    <definedName name="Count_ST_9" localSheetId="14">#REF!</definedName>
    <definedName name="Count_ST_9" localSheetId="15">#REF!</definedName>
    <definedName name="Count_ST_9" localSheetId="16">#REF!</definedName>
    <definedName name="Count_ST_9" localSheetId="17">#REF!</definedName>
    <definedName name="Count_ST_9" localSheetId="18">#REF!</definedName>
    <definedName name="Count_ST_9" localSheetId="19">#REF!</definedName>
    <definedName name="Count_ST_9" localSheetId="8">#REF!</definedName>
    <definedName name="Count_ST_9">#REF!</definedName>
    <definedName name="countries" localSheetId="20">#REF!</definedName>
    <definedName name="countries" localSheetId="12">#REF!</definedName>
    <definedName name="countries" localSheetId="13">#REF!</definedName>
    <definedName name="countries" localSheetId="14">#REF!</definedName>
    <definedName name="countries" localSheetId="15">#REF!</definedName>
    <definedName name="countries" localSheetId="16">#REF!</definedName>
    <definedName name="countries" localSheetId="17">#REF!</definedName>
    <definedName name="countries" localSheetId="18">#REF!</definedName>
    <definedName name="countries" localSheetId="19">#REF!</definedName>
    <definedName name="countries" localSheetId="8">#REF!</definedName>
    <definedName name="countries">#REF!</definedName>
    <definedName name="COUNTRY">[32]LOOKUPS!$B$1:$C$32</definedName>
    <definedName name="Country_list">[33]CPIA!$A$7:$A$81</definedName>
    <definedName name="CountryList">[22]Intermediate!$B$7:$B$21</definedName>
    <definedName name="CPV" localSheetId="20">#REF!</definedName>
    <definedName name="CPV" localSheetId="12">#REF!</definedName>
    <definedName name="CPV" localSheetId="13">#REF!</definedName>
    <definedName name="CPV" localSheetId="14">#REF!</definedName>
    <definedName name="CPV" localSheetId="15">#REF!</definedName>
    <definedName name="CPV" localSheetId="16">#REF!</definedName>
    <definedName name="CPV" localSheetId="17">#REF!</definedName>
    <definedName name="CPV" localSheetId="18">#REF!</definedName>
    <definedName name="CPV" localSheetId="19">#REF!</definedName>
    <definedName name="CPV" localSheetId="8">#REF!</definedName>
    <definedName name="CPV">#REF!</definedName>
    <definedName name="CURRENCY">[32]LOOKUPS!$B$48:$D$78</definedName>
    <definedName name="Currency_List">'[33]GE Calculation'!$B$41:$B$52</definedName>
    <definedName name="Currency_Name">[22]Profile!$BM$14:$BM$93</definedName>
    <definedName name="Custom1Name">'[19]Input 5 - Scenario Design'!$T$25</definedName>
    <definedName name="Custom1Trigger">'[19]Lists-Modules-ChartData'!$BA$31</definedName>
    <definedName name="Custom2Name">'[19]Input 5 - Scenario Design'!$T$27</definedName>
    <definedName name="Custom2Trigger">'[19]Lists-Modules-ChartData'!$BA$34</definedName>
    <definedName name="d" localSheetId="11">#REF!</definedName>
    <definedName name="d" localSheetId="20">#REF!</definedName>
    <definedName name="d" localSheetId="12">#REF!</definedName>
    <definedName name="d" localSheetId="13">#REF!</definedName>
    <definedName name="d" localSheetId="14">#REF!</definedName>
    <definedName name="d" localSheetId="15">#REF!</definedName>
    <definedName name="d" localSheetId="16">#REF!</definedName>
    <definedName name="d" localSheetId="17">#REF!</definedName>
    <definedName name="d" localSheetId="18">#REF!</definedName>
    <definedName name="d" localSheetId="19">#REF!</definedName>
    <definedName name="d" localSheetId="8">#REF!</definedName>
    <definedName name="d">#REF!</definedName>
    <definedName name="D_G">[28]outsheet!$E$190:$AC$190</definedName>
    <definedName name="D_P">[28]outsheet!$E$194:$AC$194</definedName>
    <definedName name="D_S">[28]outsheet!$E$201:$AC$201</definedName>
    <definedName name="DA">[28]outsheet!$E$196:$AC$196</definedName>
    <definedName name="DABA">[28]outsheet!$E$199:$AC$199</definedName>
    <definedName name="DABI">[28]outsheet!$E$198:$AC$198</definedName>
    <definedName name="DAMU">[28]outsheet!$E$197:$AC$197</definedName>
    <definedName name="Data" localSheetId="20">#REF!</definedName>
    <definedName name="Data" localSheetId="12">#REF!</definedName>
    <definedName name="Data" localSheetId="13">#REF!</definedName>
    <definedName name="Data" localSheetId="14">#REF!</definedName>
    <definedName name="Data" localSheetId="15">#REF!</definedName>
    <definedName name="Data" localSheetId="16">#REF!</definedName>
    <definedName name="Data" localSheetId="17">#REF!</definedName>
    <definedName name="Data" localSheetId="18">#REF!</definedName>
    <definedName name="Data" localSheetId="19">#REF!</definedName>
    <definedName name="Data" localSheetId="8">#REF!</definedName>
    <definedName name="Data">#REF!</definedName>
    <definedName name="Data_ExpALL_Sectoral" localSheetId="11">'[34](1) INPUT (General)'!#REF!</definedName>
    <definedName name="Data_ExpALL_Sectoral" localSheetId="20">'[34](1) INPUT (General)'!#REF!</definedName>
    <definedName name="Data_ExpALL_Sectoral" localSheetId="12">'[34](1) INPUT (General)'!#REF!</definedName>
    <definedName name="Data_ExpALL_Sectoral" localSheetId="13">'[34](1) INPUT (General)'!#REF!</definedName>
    <definedName name="Data_ExpALL_Sectoral" localSheetId="14">'[34](1) INPUT (General)'!#REF!</definedName>
    <definedName name="Data_ExpALL_Sectoral" localSheetId="15">'[34](1) INPUT (General)'!#REF!</definedName>
    <definedName name="Data_ExpALL_Sectoral" localSheetId="16">'[34](1) INPUT (General)'!#REF!</definedName>
    <definedName name="Data_ExpALL_Sectoral" localSheetId="17">'[34](1) INPUT (General)'!#REF!</definedName>
    <definedName name="Data_ExpALL_Sectoral" localSheetId="18">'[34](1) INPUT (General)'!#REF!</definedName>
    <definedName name="Data_ExpALL_Sectoral" localSheetId="19">'[34](1) INPUT (General)'!#REF!</definedName>
    <definedName name="Data_ExpALL_Sectoral" localSheetId="8">'[34](1) INPUT (General)'!#REF!</definedName>
    <definedName name="Data_ExpALL_Sectoral">'[34](1) INPUT (General)'!#REF!</definedName>
    <definedName name="Data_ExpALL_Total" localSheetId="11">'[34](1) INPUT (General)'!#REF!</definedName>
    <definedName name="Data_ExpALL_Total" localSheetId="20">'[34](1) INPUT (General)'!#REF!</definedName>
    <definedName name="Data_ExpALL_Total" localSheetId="12">'[34](1) INPUT (General)'!#REF!</definedName>
    <definedName name="Data_ExpALL_Total" localSheetId="13">'[34](1) INPUT (General)'!#REF!</definedName>
    <definedName name="Data_ExpALL_Total" localSheetId="14">'[34](1) INPUT (General)'!#REF!</definedName>
    <definedName name="Data_ExpALL_Total" localSheetId="15">'[34](1) INPUT (General)'!#REF!</definedName>
    <definedName name="Data_ExpALL_Total" localSheetId="16">'[34](1) INPUT (General)'!#REF!</definedName>
    <definedName name="Data_ExpALL_Total" localSheetId="17">'[34](1) INPUT (General)'!#REF!</definedName>
    <definedName name="Data_ExpALL_Total" localSheetId="18">'[34](1) INPUT (General)'!#REF!</definedName>
    <definedName name="Data_ExpALL_Total" localSheetId="19">'[34](1) INPUT (General)'!#REF!</definedName>
    <definedName name="Data_ExpALL_Total" localSheetId="8">'[34](1) INPUT (General)'!#REF!</definedName>
    <definedName name="Data_ExpALL_Total">'[34](1) INPUT (General)'!#REF!</definedName>
    <definedName name="DataPath">'[19]Input 1- Basics'!$D$39</definedName>
    <definedName name="DataPlatform">'[19]Input 1- Basics'!$D$38</definedName>
    <definedName name="DATE">[32]LOOKUPS!$B$34</definedName>
    <definedName name="Date_Range">OFFSET([22]Profile!$BD$12,0,0,[22]Profile!$BH$6,1)</definedName>
    <definedName name="DATES" localSheetId="20">#REF!</definedName>
    <definedName name="DATES" localSheetId="12">#REF!</definedName>
    <definedName name="DATES" localSheetId="13">#REF!</definedName>
    <definedName name="DATES" localSheetId="14">#REF!</definedName>
    <definedName name="DATES" localSheetId="15">#REF!</definedName>
    <definedName name="DATES" localSheetId="16">#REF!</definedName>
    <definedName name="DATES" localSheetId="17">#REF!</definedName>
    <definedName name="DATES" localSheetId="18">#REF!</definedName>
    <definedName name="DATES" localSheetId="19">#REF!</definedName>
    <definedName name="DATES" localSheetId="8">#REF!</definedName>
    <definedName name="DATES">#REF!</definedName>
    <definedName name="DATES__________">[28]outsheet!$B$6:$H$6</definedName>
    <definedName name="datescbbs" localSheetId="20">[35]CBBS!#REF!</definedName>
    <definedName name="datescbbs" localSheetId="12">[35]CBBS!#REF!</definedName>
    <definedName name="datescbbs" localSheetId="13">[35]CBBS!#REF!</definedName>
    <definedName name="datescbbs" localSheetId="14">[35]CBBS!#REF!</definedName>
    <definedName name="datescbbs" localSheetId="15">[35]CBBS!#REF!</definedName>
    <definedName name="datescbbs" localSheetId="16">[35]CBBS!#REF!</definedName>
    <definedName name="datescbbs" localSheetId="17">[35]CBBS!#REF!</definedName>
    <definedName name="datescbbs" localSheetId="18">[35]CBBS!#REF!</definedName>
    <definedName name="datescbbs" localSheetId="19">[35]CBBS!#REF!</definedName>
    <definedName name="datescbbs" localSheetId="8">[35]CBBS!#REF!</definedName>
    <definedName name="datescbbs">[35]CBBS!#REF!</definedName>
    <definedName name="DATESIA" localSheetId="20">[36]BIGB!#REF!</definedName>
    <definedName name="DATESIA" localSheetId="12">[36]BIGB!#REF!</definedName>
    <definedName name="DATESIA" localSheetId="13">[36]BIGB!#REF!</definedName>
    <definedName name="DATESIA" localSheetId="14">[36]BIGB!#REF!</definedName>
    <definedName name="DATESIA" localSheetId="15">[36]BIGB!#REF!</definedName>
    <definedName name="DATESIA" localSheetId="16">[36]BIGB!#REF!</definedName>
    <definedName name="DATESIA" localSheetId="17">[36]BIGB!#REF!</definedName>
    <definedName name="DATESIA" localSheetId="18">[36]BIGB!#REF!</definedName>
    <definedName name="DATESIA" localSheetId="19">[36]BIGB!#REF!</definedName>
    <definedName name="DATESIA" localSheetId="8">[36]BIGB!#REF!</definedName>
    <definedName name="DATESIA">[36]BIGB!#REF!</definedName>
    <definedName name="DATESIM" localSheetId="20">[36]BIGB!#REF!</definedName>
    <definedName name="DATESIM" localSheetId="12">[36]BIGB!#REF!</definedName>
    <definedName name="DATESIM" localSheetId="13">[36]BIGB!#REF!</definedName>
    <definedName name="DATESIM" localSheetId="14">[36]BIGB!#REF!</definedName>
    <definedName name="DATESIM" localSheetId="15">[36]BIGB!#REF!</definedName>
    <definedName name="DATESIM" localSheetId="16">[36]BIGB!#REF!</definedName>
    <definedName name="DATESIM" localSheetId="17">[36]BIGB!#REF!</definedName>
    <definedName name="DATESIM" localSheetId="18">[36]BIGB!#REF!</definedName>
    <definedName name="DATESIM" localSheetId="19">[36]BIGB!#REF!</definedName>
    <definedName name="DATESIM" localSheetId="8">[36]BIGB!#REF!</definedName>
    <definedName name="DATESIM">[36]BIGB!#REF!</definedName>
    <definedName name="DATESIQ" localSheetId="20">[36]BIGB!#REF!</definedName>
    <definedName name="DATESIQ" localSheetId="12">[36]BIGB!#REF!</definedName>
    <definedName name="DATESIQ" localSheetId="13">[36]BIGB!#REF!</definedName>
    <definedName name="DATESIQ" localSheetId="14">[36]BIGB!#REF!</definedName>
    <definedName name="DATESIQ" localSheetId="15">[36]BIGB!#REF!</definedName>
    <definedName name="DATESIQ" localSheetId="16">[36]BIGB!#REF!</definedName>
    <definedName name="DATESIQ" localSheetId="17">[36]BIGB!#REF!</definedName>
    <definedName name="DATESIQ" localSheetId="18">[36]BIGB!#REF!</definedName>
    <definedName name="DATESIQ" localSheetId="19">[36]BIGB!#REF!</definedName>
    <definedName name="DATESIQ" localSheetId="8">[36]BIGB!#REF!</definedName>
    <definedName name="DATESIQ">[36]BIGB!#REF!</definedName>
    <definedName name="datesnir" localSheetId="20">#REF!</definedName>
    <definedName name="datesnir" localSheetId="12">#REF!</definedName>
    <definedName name="datesnir" localSheetId="13">#REF!</definedName>
    <definedName name="datesnir" localSheetId="14">#REF!</definedName>
    <definedName name="datesnir" localSheetId="15">#REF!</definedName>
    <definedName name="datesnir" localSheetId="16">#REF!</definedName>
    <definedName name="datesnir" localSheetId="17">#REF!</definedName>
    <definedName name="datesnir" localSheetId="18">#REF!</definedName>
    <definedName name="datesnir" localSheetId="19">#REF!</definedName>
    <definedName name="datesnir" localSheetId="8">#REF!</definedName>
    <definedName name="datesnir">#REF!</definedName>
    <definedName name="datesrepo" localSheetId="20">[35]Repo!#REF!</definedName>
    <definedName name="datesrepo" localSheetId="12">[35]Repo!#REF!</definedName>
    <definedName name="datesrepo" localSheetId="13">[35]Repo!#REF!</definedName>
    <definedName name="datesrepo" localSheetId="14">[35]Repo!#REF!</definedName>
    <definedName name="datesrepo" localSheetId="15">[35]Repo!#REF!</definedName>
    <definedName name="datesrepo" localSheetId="16">[35]Repo!#REF!</definedName>
    <definedName name="datesrepo" localSheetId="17">[35]Repo!#REF!</definedName>
    <definedName name="datesrepo" localSheetId="18">[35]Repo!#REF!</definedName>
    <definedName name="datesrepo" localSheetId="19">[35]Repo!#REF!</definedName>
    <definedName name="datesrepo" localSheetId="8">[35]Repo!#REF!</definedName>
    <definedName name="datesrepo">[35]Repo!#REF!</definedName>
    <definedName name="dateweo" localSheetId="20">#REF!</definedName>
    <definedName name="dateweo" localSheetId="12">#REF!</definedName>
    <definedName name="dateweo" localSheetId="13">#REF!</definedName>
    <definedName name="dateweo" localSheetId="14">#REF!</definedName>
    <definedName name="dateweo" localSheetId="15">#REF!</definedName>
    <definedName name="dateweo" localSheetId="16">#REF!</definedName>
    <definedName name="dateweo" localSheetId="17">#REF!</definedName>
    <definedName name="dateweo" localSheetId="18">#REF!</definedName>
    <definedName name="dateweo" localSheetId="19">#REF!</definedName>
    <definedName name="dateweo" localSheetId="8">#REF!</definedName>
    <definedName name="dateweo">#REF!</definedName>
    <definedName name="DBA">[28]outsheet!$E$193:$AC$193</definedName>
    <definedName name="DBI">[28]outsheet!$E$192:$AC$192</definedName>
    <definedName name="dd" hidden="1">{"Riqfin97",#N/A,FALSE,"Tran";"Riqfinpro",#N/A,FALSE,"Tran"}</definedName>
    <definedName name="dd_2" hidden="1">{"Riqfin97",#N/A,FALSE,"Tran";"Riqfinpro",#N/A,FALSE,"Tran"}</definedName>
    <definedName name="ddd" hidden="1">{"Riqfin97",#N/A,FALSE,"Tran";"Riqfinpro",#N/A,FALSE,"Tran"}</definedName>
    <definedName name="ddd_2" hidden="1">{"Riqfin97",#N/A,FALSE,"Tran";"Riqfinpro",#N/A,FALSE,"Tran"}</definedName>
    <definedName name="DDDD" hidden="1">{"TRADE_COMP",#N/A,FALSE,"TAB23APP";"BOP",#N/A,FALSE,"TAB6";"DOT",#N/A,FALSE,"TAB24APP";"EXTDEBT",#N/A,FALSE,"TAB25APP"}</definedName>
    <definedName name="DDDD_2" hidden="1">{"TRADE_COMP",#N/A,FALSE,"TAB23APP";"BOP",#N/A,FALSE,"TAB6";"DOT",#N/A,FALSE,"TAB24APP";"EXTDEBT",#N/A,FALSE,"TAB25APP"}</definedName>
    <definedName name="DDR">[28]outsheet!$E$203:$AC$203</definedName>
    <definedName name="DDRBA">[28]outsheet!$E$204:$AC$204</definedName>
    <definedName name="debt" localSheetId="20">#REF!</definedName>
    <definedName name="debt" localSheetId="12">#REF!</definedName>
    <definedName name="debt" localSheetId="13">#REF!</definedName>
    <definedName name="debt" localSheetId="14">#REF!</definedName>
    <definedName name="debt" localSheetId="15">#REF!</definedName>
    <definedName name="debt" localSheetId="16">#REF!</definedName>
    <definedName name="debt" localSheetId="17">#REF!</definedName>
    <definedName name="debt" localSheetId="18">#REF!</definedName>
    <definedName name="debt" localSheetId="19">#REF!</definedName>
    <definedName name="debt" localSheetId="8">#REF!</definedName>
    <definedName name="debt">#REF!</definedName>
    <definedName name="DebtContingent">[19]HeatMap!$F$14</definedName>
    <definedName name="DebtExchange">[19]HeatMap!$E$14</definedName>
    <definedName name="DebtGrowth">[19]HeatMap!$B$14</definedName>
    <definedName name="DebtInterest">[19]HeatMap!$D$14</definedName>
    <definedName name="DebtPrimary">[19]HeatMap!$C$14</definedName>
    <definedName name="DebttoPotentialGDP">'[19]Input 1- Basics'!$D$13</definedName>
    <definedName name="Dep_Comp_Chart_Series">OFFSET([22]Profile!$C$263,1,0,[22]Profile!$G$263,1)</definedName>
    <definedName name="Dep_Comp_Chart_Value">OFFSET([22]Profile!$F$264,0,0,[22]Profile!$G$263,1)</definedName>
    <definedName name="df" hidden="1">{#N/A,#N/A,FALSE,"STATE"}</definedName>
    <definedName name="df_2" hidden="1">{#N/A,#N/A,FALSE,"STATE"}</definedName>
    <definedName name="Discount_IDA">[33]PV_Base!$B$25</definedName>
    <definedName name="Discount_Rate_GE" localSheetId="20">#REF!</definedName>
    <definedName name="Discount_Rate_GE" localSheetId="12">#REF!</definedName>
    <definedName name="Discount_Rate_GE" localSheetId="13">#REF!</definedName>
    <definedName name="Discount_Rate_GE" localSheetId="14">#REF!</definedName>
    <definedName name="Discount_Rate_GE" localSheetId="15">#REF!</definedName>
    <definedName name="Discount_Rate_GE" localSheetId="16">#REF!</definedName>
    <definedName name="Discount_Rate_GE" localSheetId="17">#REF!</definedName>
    <definedName name="Discount_Rate_GE" localSheetId="18">#REF!</definedName>
    <definedName name="Discount_Rate_GE" localSheetId="19">#REF!</definedName>
    <definedName name="Discount_Rate_GE" localSheetId="8">#REF!</definedName>
    <definedName name="Discount_Rate_GE">#REF!</definedName>
    <definedName name="DMU">[28]outsheet!$E$191:$AC$191</definedName>
    <definedName name="DMX">[37]IN!$B$2</definedName>
    <definedName name="dmxhub">[38]Sheet1!$C$32</definedName>
    <definedName name="DOCFILE" localSheetId="20">#REF!</definedName>
    <definedName name="DOCFILE" localSheetId="12">#REF!</definedName>
    <definedName name="DOCFILE" localSheetId="13">#REF!</definedName>
    <definedName name="DOCFILE" localSheetId="14">#REF!</definedName>
    <definedName name="DOCFILE" localSheetId="15">#REF!</definedName>
    <definedName name="DOCFILE" localSheetId="16">#REF!</definedName>
    <definedName name="DOCFILE" localSheetId="17">#REF!</definedName>
    <definedName name="DOCFILE" localSheetId="18">#REF!</definedName>
    <definedName name="DOCFILE" localSheetId="19">#REF!</definedName>
    <definedName name="DOCFILE" localSheetId="8">#REF!</definedName>
    <definedName name="DOCFILE">#REF!</definedName>
    <definedName name="Document_ID">'[19]Output - Submit'!$C$11</definedName>
    <definedName name="domestic_interest">[39]In!$B$193</definedName>
    <definedName name="DPVExternal">[19]HeatMap!$C$45</definedName>
    <definedName name="DPVForex">[19]HeatMap!$F$45</definedName>
    <definedName name="DPVMarket">[19]HeatMap!$B$45</definedName>
    <definedName name="DPVNonRes">[19]HeatMap!$E$45</definedName>
    <definedName name="DPVShort">[19]HeatMap!$D$45</definedName>
    <definedName name="Dropdown_Boolean" localSheetId="11">#REF!</definedName>
    <definedName name="Dropdown_Boolean" localSheetId="20">#REF!</definedName>
    <definedName name="Dropdown_Boolean" localSheetId="12">#REF!</definedName>
    <definedName name="Dropdown_Boolean" localSheetId="13">#REF!</definedName>
    <definedName name="Dropdown_Boolean" localSheetId="14">#REF!</definedName>
    <definedName name="Dropdown_Boolean" localSheetId="15">#REF!</definedName>
    <definedName name="Dropdown_Boolean" localSheetId="16">#REF!</definedName>
    <definedName name="Dropdown_Boolean" localSheetId="17">#REF!</definedName>
    <definedName name="Dropdown_Boolean" localSheetId="18">#REF!</definedName>
    <definedName name="Dropdown_Boolean" localSheetId="19">#REF!</definedName>
    <definedName name="Dropdown_Boolean" localSheetId="8">#REF!</definedName>
    <definedName name="Dropdown_Boolean">#REF!</definedName>
    <definedName name="dsa" localSheetId="20">#REF!</definedName>
    <definedName name="dsa" localSheetId="12">#REF!</definedName>
    <definedName name="dsa" localSheetId="13">#REF!</definedName>
    <definedName name="dsa" localSheetId="14">#REF!</definedName>
    <definedName name="dsa" localSheetId="15">#REF!</definedName>
    <definedName name="dsa" localSheetId="16">#REF!</definedName>
    <definedName name="dsa" localSheetId="17">#REF!</definedName>
    <definedName name="dsa" localSheetId="18">#REF!</definedName>
    <definedName name="dsa" localSheetId="19">#REF!</definedName>
    <definedName name="dsa" localSheetId="8">#REF!</definedName>
    <definedName name="dsa">#REF!</definedName>
    <definedName name="dummy">[28]outsheet!$AC$16:$AC$204</definedName>
    <definedName name="E" localSheetId="11">#REF!</definedName>
    <definedName name="E" localSheetId="20">#REF!</definedName>
    <definedName name="E" localSheetId="12">#REF!</definedName>
    <definedName name="E" localSheetId="13">#REF!</definedName>
    <definedName name="E" localSheetId="14">#REF!</definedName>
    <definedName name="E" localSheetId="15">#REF!</definedName>
    <definedName name="E" localSheetId="16">#REF!</definedName>
    <definedName name="E" localSheetId="17">#REF!</definedName>
    <definedName name="E" localSheetId="18">#REF!</definedName>
    <definedName name="E" localSheetId="19">#REF!</definedName>
    <definedName name="E" localSheetId="8">#REF!</definedName>
    <definedName name="E">#REF!</definedName>
    <definedName name="EDMS">'[19]Output - Submit'!$C$12</definedName>
    <definedName name="EDSSDESCRIPTOR" localSheetId="20">#REF!</definedName>
    <definedName name="EDSSDESCRIPTOR" localSheetId="12">#REF!</definedName>
    <definedName name="EDSSDESCRIPTOR" localSheetId="13">#REF!</definedName>
    <definedName name="EDSSDESCRIPTOR" localSheetId="14">#REF!</definedName>
    <definedName name="EDSSDESCRIPTOR" localSheetId="15">#REF!</definedName>
    <definedName name="EDSSDESCRIPTOR" localSheetId="16">#REF!</definedName>
    <definedName name="EDSSDESCRIPTOR" localSheetId="17">#REF!</definedName>
    <definedName name="EDSSDESCRIPTOR" localSheetId="18">#REF!</definedName>
    <definedName name="EDSSDESCRIPTOR" localSheetId="19">#REF!</definedName>
    <definedName name="EDSSDESCRIPTOR" localSheetId="8">#REF!</definedName>
    <definedName name="EDSSDESCRIPTOR">#REF!</definedName>
    <definedName name="EDSSFILE" localSheetId="20">#REF!</definedName>
    <definedName name="EDSSFILE" localSheetId="12">#REF!</definedName>
    <definedName name="EDSSFILE" localSheetId="13">#REF!</definedName>
    <definedName name="EDSSFILE" localSheetId="14">#REF!</definedName>
    <definedName name="EDSSFILE" localSheetId="15">#REF!</definedName>
    <definedName name="EDSSFILE" localSheetId="16">#REF!</definedName>
    <definedName name="EDSSFILE" localSheetId="17">#REF!</definedName>
    <definedName name="EDSSFILE" localSheetId="18">#REF!</definedName>
    <definedName name="EDSSFILE" localSheetId="19">#REF!</definedName>
    <definedName name="EDSSFILE" localSheetId="8">#REF!</definedName>
    <definedName name="EDSSFILE">#REF!</definedName>
    <definedName name="EDSSNAME" localSheetId="20">#REF!</definedName>
    <definedName name="EDSSNAME" localSheetId="12">#REF!</definedName>
    <definedName name="EDSSNAME" localSheetId="13">#REF!</definedName>
    <definedName name="EDSSNAME" localSheetId="14">#REF!</definedName>
    <definedName name="EDSSNAME" localSheetId="15">#REF!</definedName>
    <definedName name="EDSSNAME" localSheetId="16">#REF!</definedName>
    <definedName name="EDSSNAME" localSheetId="17">#REF!</definedName>
    <definedName name="EDSSNAME" localSheetId="18">#REF!</definedName>
    <definedName name="EDSSNAME" localSheetId="19">#REF!</definedName>
    <definedName name="EDSSNAME" localSheetId="8">#REF!</definedName>
    <definedName name="EDSSNAME">#REF!</definedName>
    <definedName name="EDSSTABLES" localSheetId="20">#REF!</definedName>
    <definedName name="EDSSTABLES" localSheetId="12">#REF!</definedName>
    <definedName name="EDSSTABLES" localSheetId="13">#REF!</definedName>
    <definedName name="EDSSTABLES" localSheetId="14">#REF!</definedName>
    <definedName name="EDSSTABLES" localSheetId="15">#REF!</definedName>
    <definedName name="EDSSTABLES" localSheetId="16">#REF!</definedName>
    <definedName name="EDSSTABLES" localSheetId="17">#REF!</definedName>
    <definedName name="EDSSTABLES" localSheetId="18">#REF!</definedName>
    <definedName name="EDSSTABLES" localSheetId="19">#REF!</definedName>
    <definedName name="EDSSTABLES" localSheetId="8">#REF!</definedName>
    <definedName name="EDSSTABLES">#REF!</definedName>
    <definedName name="EDSSTIME" localSheetId="20">#REF!</definedName>
    <definedName name="EDSSTIME" localSheetId="12">#REF!</definedName>
    <definedName name="EDSSTIME" localSheetId="13">#REF!</definedName>
    <definedName name="EDSSTIME" localSheetId="14">#REF!</definedName>
    <definedName name="EDSSTIME" localSheetId="15">#REF!</definedName>
    <definedName name="EDSSTIME" localSheetId="16">#REF!</definedName>
    <definedName name="EDSSTIME" localSheetId="17">#REF!</definedName>
    <definedName name="EDSSTIME" localSheetId="18">#REF!</definedName>
    <definedName name="EDSSTIME" localSheetId="19">#REF!</definedName>
    <definedName name="EDSSTIME" localSheetId="8">#REF!</definedName>
    <definedName name="EDSSTIME">#REF!</definedName>
    <definedName name="ee" hidden="1">{"Tab1",#N/A,FALSE,"P";"Tab2",#N/A,FALSE,"P"}</definedName>
    <definedName name="ee_2" hidden="1">{"Tab1",#N/A,FALSE,"P";"Tab2",#N/A,FALSE,"P"}</definedName>
    <definedName name="eee" hidden="1">{"Tab1",#N/A,FALSE,"P";"Tab2",#N/A,FALSE,"P"}</definedName>
    <definedName name="eee_2" hidden="1">{"Tab1",#N/A,FALSE,"P";"Tab2",#N/A,FALSE,"P"}</definedName>
    <definedName name="EISCODE" localSheetId="20">#REF!</definedName>
    <definedName name="EISCODE" localSheetId="12">#REF!</definedName>
    <definedName name="EISCODE" localSheetId="13">#REF!</definedName>
    <definedName name="EISCODE" localSheetId="14">#REF!</definedName>
    <definedName name="EISCODE" localSheetId="15">#REF!</definedName>
    <definedName name="EISCODE" localSheetId="16">#REF!</definedName>
    <definedName name="EISCODE" localSheetId="17">#REF!</definedName>
    <definedName name="EISCODE" localSheetId="18">#REF!</definedName>
    <definedName name="EISCODE" localSheetId="19">#REF!</definedName>
    <definedName name="EISCODE" localSheetId="8">#REF!</definedName>
    <definedName name="EISCODE">#REF!</definedName>
    <definedName name="ENDA">[27]Q6!$E$132:$R$132</definedName>
    <definedName name="ENDA_PR">[28]outsheet!$E$18:$AC$18</definedName>
    <definedName name="ENDE">[28]outsheet!$E$17:$AC$17</definedName>
    <definedName name="Equity_Range">OFFSET([22]Profile!$BH$12, 0, 0,[22]Profile!$BH$6, 1)</definedName>
    <definedName name="er" hidden="1">{"Main Economic Indicators",#N/A,FALSE,"C"}</definedName>
    <definedName name="er_2" hidden="1">{"Main Economic Indicators",#N/A,FALSE,"C"}</definedName>
    <definedName name="ergf" hidden="1">{"Main Economic Indicators",#N/A,FALSE,"C"}</definedName>
    <definedName name="ergf_2" hidden="1">{"Main Economic Indicators",#N/A,FALSE,"C"}</definedName>
    <definedName name="ergferger" hidden="1">{"Main Economic Indicators",#N/A,FALSE,"C"}</definedName>
    <definedName name="ergferger_2" hidden="1">{"Main Economic Indicators",#N/A,FALSE,"C"}</definedName>
    <definedName name="Exceptional">'[19]Input 1- Basics'!$D$7</definedName>
    <definedName name="exchange_rate">[39]In!$B$196</definedName>
    <definedName name="ExitWRS">[40]Main!$AB$25</definedName>
    <definedName name="exp_price_def">[39]In!$B$178</definedName>
    <definedName name="ExtraShock3">'[19]Lists-Modules-ChartData'!$AP$169</definedName>
    <definedName name="ExtraShock4">'[19]Lists-Modules-ChartData'!$AP$179</definedName>
    <definedName name="ExtraShock5">'[19]Lists-Modules-ChartData'!$AP$189</definedName>
    <definedName name="fdsg" localSheetId="20">'[11]Table 39_'!#REF!</definedName>
    <definedName name="fdsg" localSheetId="12">'[11]Table 39_'!#REF!</definedName>
    <definedName name="fdsg" localSheetId="13">'[11]Table 39_'!#REF!</definedName>
    <definedName name="fdsg" localSheetId="14">'[11]Table 39_'!#REF!</definedName>
    <definedName name="fdsg" localSheetId="15">'[11]Table 39_'!#REF!</definedName>
    <definedName name="fdsg" localSheetId="16">'[11]Table 39_'!#REF!</definedName>
    <definedName name="fdsg" localSheetId="17">'[11]Table 39_'!#REF!</definedName>
    <definedName name="fdsg" localSheetId="18">'[11]Table 39_'!#REF!</definedName>
    <definedName name="fdsg" localSheetId="19">'[11]Table 39_'!#REF!</definedName>
    <definedName name="fdsg" localSheetId="8">'[11]Table 39_'!#REF!</definedName>
    <definedName name="fdsg">'[11]Table 39_'!#REF!</definedName>
    <definedName name="ff" hidden="1">{"PRIVATE",#N/A,FALSE,"TAB14APP";"EMPL_BUDG",#N/A,FALSE,"TAB13APP";"WAGES_ST",#N/A,FALSE,"TAB11APP";"EMPL_PUBL",#N/A,FALSE,"TAB12APP";"LABORMKT",#N/A,FALSE,"TAB10APP";"EMPLOY",#N/A,FALSE,"TAB9APP";"MAINCOM",#N/A,FALSE,"TAB8APP";"PCPI",#N/A,FALSE,"TAB7APP";"ENERGY",#N/A,FALSE,"TAB6APP";"ELECTR",#N/A,FALSE,"TAB5APP";"SELINDCOM",#N/A,FALSE,"TAB4APP";"SEL_AGRI",#N/A,FALSE,"TAB3APP";"NGDP_CP",#N/A,FALSE,"TAB2APP";"NGDP_O",#N/A,FALSE,"TAB1APP";"BASICIND",#N/A,FALSE,"redversion"}</definedName>
    <definedName name="ff_2" hidden="1">{"PRIVATE",#N/A,FALSE,"TAB14APP";"EMPL_BUDG",#N/A,FALSE,"TAB13APP";"WAGES_ST",#N/A,FALSE,"TAB11APP";"EMPL_PUBL",#N/A,FALSE,"TAB12APP";"LABORMKT",#N/A,FALSE,"TAB10APP";"EMPLOY",#N/A,FALSE,"TAB9APP";"MAINCOM",#N/A,FALSE,"TAB8APP";"PCPI",#N/A,FALSE,"TAB7APP";"ENERGY",#N/A,FALSE,"TAB6APP";"ELECTR",#N/A,FALSE,"TAB5APP";"SELINDCOM",#N/A,FALSE,"TAB4APP";"SEL_AGRI",#N/A,FALSE,"TAB3APP";"NGDP_CP",#N/A,FALSE,"TAB2APP";"NGDP_O",#N/A,FALSE,"TAB1APP";"BASICIND",#N/A,FALSE,"redversion"}</definedName>
    <definedName name="fff" hidden="1">{"Tab1",#N/A,FALSE,"P";"Tab2",#N/A,FALSE,"P"}</definedName>
    <definedName name="fff_2" hidden="1">{"Tab1",#N/A,FALSE,"P";"Tab2",#N/A,FALSE,"P"}</definedName>
    <definedName name="FFFF" hidden="1">{#N/A,#N/A,FALSE,"DOC";"TB_28",#N/A,FALSE,"FITB_28";"TB_91",#N/A,FALSE,"FITB_91";"TB_182",#N/A,FALSE,"FITB_182";"TB_273",#N/A,FALSE,"FITB_273";"TB_364",#N/A,FALSE,"FITB_364 ";"SUMMARY",#N/A,FALSE,"Summary"}</definedName>
    <definedName name="FFFF_2" hidden="1">{#N/A,#N/A,FALSE,"DOC";"TB_28",#N/A,FALSE,"FITB_28";"TB_91",#N/A,FALSE,"FITB_91";"TB_182",#N/A,FALSE,"FITB_182";"TB_273",#N/A,FALSE,"FITB_273";"TB_364",#N/A,FALSE,"FITB_364 ";"SUMMARY",#N/A,FALSE,"Summary"}</definedName>
    <definedName name="fg" hidden="1">{"TRADE_COMP",#N/A,FALSE,"TAB23APP";"BOP",#N/A,FALSE,"TAB6";"DOT",#N/A,FALSE,"TAB24APP";"EXTDEBT",#N/A,FALSE,"TAB25APP"}</definedName>
    <definedName name="fg_2" hidden="1">{"TRADE_COMP",#N/A,FALSE,"TAB23APP";"BOP",#N/A,FALSE,"TAB6";"DOT",#N/A,FALSE,"TAB24APP";"EXTDEBT",#N/A,FALSE,"TAB25APP"}</definedName>
    <definedName name="fgf" localSheetId="20">'[13]Table 39_'!#REF!</definedName>
    <definedName name="fgf" localSheetId="12">'[13]Table 39_'!#REF!</definedName>
    <definedName name="fgf" localSheetId="13">'[13]Table 39_'!#REF!</definedName>
    <definedName name="fgf" localSheetId="14">'[13]Table 39_'!#REF!</definedName>
    <definedName name="fgf" localSheetId="15">'[13]Table 39_'!#REF!</definedName>
    <definedName name="fgf" localSheetId="16">'[13]Table 39_'!#REF!</definedName>
    <definedName name="fgf" localSheetId="17">'[13]Table 39_'!#REF!</definedName>
    <definedName name="fgf" localSheetId="18">'[13]Table 39_'!#REF!</definedName>
    <definedName name="fgf" localSheetId="19">'[13]Table 39_'!#REF!</definedName>
    <definedName name="fgf" localSheetId="8">'[13]Table 39_'!#REF!</definedName>
    <definedName name="fgf">'[13]Table 39_'!#REF!</definedName>
    <definedName name="fgfg" localSheetId="20">#REF!</definedName>
    <definedName name="fgfg" localSheetId="12">#REF!</definedName>
    <definedName name="fgfg" localSheetId="13">#REF!</definedName>
    <definedName name="fgfg" localSheetId="14">#REF!</definedName>
    <definedName name="fgfg" localSheetId="15">#REF!</definedName>
    <definedName name="fgfg" localSheetId="16">#REF!</definedName>
    <definedName name="fgfg" localSheetId="17">#REF!</definedName>
    <definedName name="fgfg" localSheetId="18">#REF!</definedName>
    <definedName name="fgfg" localSheetId="19">#REF!</definedName>
    <definedName name="fgfg" localSheetId="8">#REF!</definedName>
    <definedName name="fgfg">#REF!</definedName>
    <definedName name="FIDR">[28]outsheet!$E$96:$AC$96</definedName>
    <definedName name="FINAL" localSheetId="20">#REF!</definedName>
    <definedName name="FINAL" localSheetId="12">#REF!</definedName>
    <definedName name="FINAL" localSheetId="13">#REF!</definedName>
    <definedName name="FINAL" localSheetId="14">#REF!</definedName>
    <definedName name="FINAL" localSheetId="15">#REF!</definedName>
    <definedName name="FINAL" localSheetId="16">#REF!</definedName>
    <definedName name="FINAL" localSheetId="17">#REF!</definedName>
    <definedName name="FINAL" localSheetId="18">#REF!</definedName>
    <definedName name="FINAL" localSheetId="19">#REF!</definedName>
    <definedName name="FINAL" localSheetId="8">#REF!</definedName>
    <definedName name="FINAL">#REF!</definedName>
    <definedName name="Financing" hidden="1">{"Tab1",#N/A,FALSE,"P";"Tab2",#N/A,FALSE,"P"}</definedName>
    <definedName name="Financing_2" hidden="1">{"Tab1",#N/A,FALSE,"P";"Tab2",#N/A,FALSE,"P"}</definedName>
    <definedName name="FirstYear">'[19]Input 1- Basics'!$D$15</definedName>
    <definedName name="FISE" localSheetId="20">'[26]Daily-Monitoring'!#REF!</definedName>
    <definedName name="FISE" localSheetId="12">'[26]Daily-Monitoring'!#REF!</definedName>
    <definedName name="FISE" localSheetId="13">'[26]Daily-Monitoring'!#REF!</definedName>
    <definedName name="FISE" localSheetId="14">'[26]Daily-Monitoring'!#REF!</definedName>
    <definedName name="FISE" localSheetId="15">'[26]Daily-Monitoring'!#REF!</definedName>
    <definedName name="FISE" localSheetId="16">'[26]Daily-Monitoring'!#REF!</definedName>
    <definedName name="FISE" localSheetId="17">'[26]Daily-Monitoring'!#REF!</definedName>
    <definedName name="FISE" localSheetId="18">'[26]Daily-Monitoring'!#REF!</definedName>
    <definedName name="FISE" localSheetId="19">'[26]Daily-Monitoring'!#REF!</definedName>
    <definedName name="FISE" localSheetId="8">'[26]Daily-Monitoring'!#REF!</definedName>
    <definedName name="FISE">'[26]Daily-Monitoring'!#REF!</definedName>
    <definedName name="FisRev" localSheetId="20">#REF!</definedName>
    <definedName name="FisRev" localSheetId="12">#REF!</definedName>
    <definedName name="FisRev" localSheetId="13">#REF!</definedName>
    <definedName name="FisRev" localSheetId="14">#REF!</definedName>
    <definedName name="FisRev" localSheetId="15">#REF!</definedName>
    <definedName name="FisRev" localSheetId="16">#REF!</definedName>
    <definedName name="FisRev" localSheetId="17">#REF!</definedName>
    <definedName name="FisRev" localSheetId="18">#REF!</definedName>
    <definedName name="FisRev" localSheetId="19">#REF!</definedName>
    <definedName name="FisRev" localSheetId="8">#REF!</definedName>
    <definedName name="FisRev">#REF!</definedName>
    <definedName name="FitchRatings" localSheetId="20">#REF!</definedName>
    <definedName name="FitchRatings" localSheetId="12">#REF!</definedName>
    <definedName name="FitchRatings" localSheetId="13">#REF!</definedName>
    <definedName name="FitchRatings" localSheetId="14">#REF!</definedName>
    <definedName name="FitchRatings" localSheetId="15">#REF!</definedName>
    <definedName name="FitchRatings" localSheetId="16">#REF!</definedName>
    <definedName name="FitchRatings" localSheetId="17">#REF!</definedName>
    <definedName name="FitchRatings" localSheetId="18">#REF!</definedName>
    <definedName name="FitchRatings" localSheetId="19">#REF!</definedName>
    <definedName name="FitchRatings" localSheetId="8">#REF!</definedName>
    <definedName name="FitchRatings">#REF!</definedName>
    <definedName name="FMB">[28]outsheet!$E$95:$AC$95</definedName>
    <definedName name="ForeignDBRS" localSheetId="20">#REF!</definedName>
    <definedName name="ForeignDBRS" localSheetId="12">#REF!</definedName>
    <definedName name="ForeignDBRS" localSheetId="13">#REF!</definedName>
    <definedName name="ForeignDBRS" localSheetId="14">#REF!</definedName>
    <definedName name="ForeignDBRS" localSheetId="15">#REF!</definedName>
    <definedName name="ForeignDBRS" localSheetId="16">#REF!</definedName>
    <definedName name="ForeignDBRS" localSheetId="17">#REF!</definedName>
    <definedName name="ForeignDBRS" localSheetId="18">#REF!</definedName>
    <definedName name="ForeignDBRS" localSheetId="19">#REF!</definedName>
    <definedName name="ForeignDBRS" localSheetId="8">#REF!</definedName>
    <definedName name="ForeignDBRS">#REF!</definedName>
    <definedName name="ForeignDBRSST" localSheetId="20">#REF!</definedName>
    <definedName name="ForeignDBRSST" localSheetId="12">#REF!</definedName>
    <definedName name="ForeignDBRSST" localSheetId="13">#REF!</definedName>
    <definedName name="ForeignDBRSST" localSheetId="14">#REF!</definedName>
    <definedName name="ForeignDBRSST" localSheetId="15">#REF!</definedName>
    <definedName name="ForeignDBRSST" localSheetId="16">#REF!</definedName>
    <definedName name="ForeignDBRSST" localSheetId="17">#REF!</definedName>
    <definedName name="ForeignDBRSST" localSheetId="18">#REF!</definedName>
    <definedName name="ForeignDBRSST" localSheetId="19">#REF!</definedName>
    <definedName name="ForeignDBRSST" localSheetId="8">#REF!</definedName>
    <definedName name="ForeignDBRSST">#REF!</definedName>
    <definedName name="ForeignFitch" localSheetId="20">#REF!</definedName>
    <definedName name="ForeignFitch" localSheetId="12">#REF!</definedName>
    <definedName name="ForeignFitch" localSheetId="13">#REF!</definedName>
    <definedName name="ForeignFitch" localSheetId="14">#REF!</definedName>
    <definedName name="ForeignFitch" localSheetId="15">#REF!</definedName>
    <definedName name="ForeignFitch" localSheetId="16">#REF!</definedName>
    <definedName name="ForeignFitch" localSheetId="17">#REF!</definedName>
    <definedName name="ForeignFitch" localSheetId="18">#REF!</definedName>
    <definedName name="ForeignFitch" localSheetId="19">#REF!</definedName>
    <definedName name="ForeignFitch" localSheetId="8">#REF!</definedName>
    <definedName name="ForeignFitch">#REF!</definedName>
    <definedName name="ForeignFitchDST" localSheetId="20">#REF!</definedName>
    <definedName name="ForeignFitchDST" localSheetId="12">#REF!</definedName>
    <definedName name="ForeignFitchDST" localSheetId="13">#REF!</definedName>
    <definedName name="ForeignFitchDST" localSheetId="14">#REF!</definedName>
    <definedName name="ForeignFitchDST" localSheetId="15">#REF!</definedName>
    <definedName name="ForeignFitchDST" localSheetId="16">#REF!</definedName>
    <definedName name="ForeignFitchDST" localSheetId="17">#REF!</definedName>
    <definedName name="ForeignFitchDST" localSheetId="18">#REF!</definedName>
    <definedName name="ForeignFitchDST" localSheetId="19">#REF!</definedName>
    <definedName name="ForeignFitchDST" localSheetId="8">#REF!</definedName>
    <definedName name="ForeignFitchDST">#REF!</definedName>
    <definedName name="ForeignFitchI" localSheetId="20">#REF!</definedName>
    <definedName name="ForeignFitchI" localSheetId="12">#REF!</definedName>
    <definedName name="ForeignFitchI" localSheetId="13">#REF!</definedName>
    <definedName name="ForeignFitchI" localSheetId="14">#REF!</definedName>
    <definedName name="ForeignFitchI" localSheetId="15">#REF!</definedName>
    <definedName name="ForeignFitchI" localSheetId="16">#REF!</definedName>
    <definedName name="ForeignFitchI" localSheetId="17">#REF!</definedName>
    <definedName name="ForeignFitchI" localSheetId="18">#REF!</definedName>
    <definedName name="ForeignFitchI" localSheetId="19">#REF!</definedName>
    <definedName name="ForeignFitchI" localSheetId="8">#REF!</definedName>
    <definedName name="ForeignFitchI">#REF!</definedName>
    <definedName name="ForeignFitchIST" localSheetId="20">#REF!</definedName>
    <definedName name="ForeignFitchIST" localSheetId="12">#REF!</definedName>
    <definedName name="ForeignFitchIST" localSheetId="13">#REF!</definedName>
    <definedName name="ForeignFitchIST" localSheetId="14">#REF!</definedName>
    <definedName name="ForeignFitchIST" localSheetId="15">#REF!</definedName>
    <definedName name="ForeignFitchIST" localSheetId="16">#REF!</definedName>
    <definedName name="ForeignFitchIST" localSheetId="17">#REF!</definedName>
    <definedName name="ForeignFitchIST" localSheetId="18">#REF!</definedName>
    <definedName name="ForeignFitchIST" localSheetId="19">#REF!</definedName>
    <definedName name="ForeignFitchIST" localSheetId="8">#REF!</definedName>
    <definedName name="ForeignFitchIST">#REF!</definedName>
    <definedName name="ForeignJCR" localSheetId="20">#REF!</definedName>
    <definedName name="ForeignJCR" localSheetId="12">#REF!</definedName>
    <definedName name="ForeignJCR" localSheetId="13">#REF!</definedName>
    <definedName name="ForeignJCR" localSheetId="14">#REF!</definedName>
    <definedName name="ForeignJCR" localSheetId="15">#REF!</definedName>
    <definedName name="ForeignJCR" localSheetId="16">#REF!</definedName>
    <definedName name="ForeignJCR" localSheetId="17">#REF!</definedName>
    <definedName name="ForeignJCR" localSheetId="18">#REF!</definedName>
    <definedName name="ForeignJCR" localSheetId="19">#REF!</definedName>
    <definedName name="ForeignJCR" localSheetId="8">#REF!</definedName>
    <definedName name="ForeignJCR">#REF!</definedName>
    <definedName name="ForeignJCRST" localSheetId="20">#REF!</definedName>
    <definedName name="ForeignJCRST" localSheetId="12">#REF!</definedName>
    <definedName name="ForeignJCRST" localSheetId="13">#REF!</definedName>
    <definedName name="ForeignJCRST" localSheetId="14">#REF!</definedName>
    <definedName name="ForeignJCRST" localSheetId="15">#REF!</definedName>
    <definedName name="ForeignJCRST" localSheetId="16">#REF!</definedName>
    <definedName name="ForeignJCRST" localSheetId="17">#REF!</definedName>
    <definedName name="ForeignJCRST" localSheetId="18">#REF!</definedName>
    <definedName name="ForeignJCRST" localSheetId="19">#REF!</definedName>
    <definedName name="ForeignJCRST" localSheetId="8">#REF!</definedName>
    <definedName name="ForeignJCRST">#REF!</definedName>
    <definedName name="ForeignMoodys" localSheetId="20">#REF!</definedName>
    <definedName name="ForeignMoodys" localSheetId="12">#REF!</definedName>
    <definedName name="ForeignMoodys" localSheetId="13">#REF!</definedName>
    <definedName name="ForeignMoodys" localSheetId="14">#REF!</definedName>
    <definedName name="ForeignMoodys" localSheetId="15">#REF!</definedName>
    <definedName name="ForeignMoodys" localSheetId="16">#REF!</definedName>
    <definedName name="ForeignMoodys" localSheetId="17">#REF!</definedName>
    <definedName name="ForeignMoodys" localSheetId="18">#REF!</definedName>
    <definedName name="ForeignMoodys" localSheetId="19">#REF!</definedName>
    <definedName name="ForeignMoodys" localSheetId="8">#REF!</definedName>
    <definedName name="ForeignMoodys">#REF!</definedName>
    <definedName name="ForeignMoodysCC" localSheetId="20">#REF!</definedName>
    <definedName name="ForeignMoodysCC" localSheetId="12">#REF!</definedName>
    <definedName name="ForeignMoodysCC" localSheetId="13">#REF!</definedName>
    <definedName name="ForeignMoodysCC" localSheetId="14">#REF!</definedName>
    <definedName name="ForeignMoodysCC" localSheetId="15">#REF!</definedName>
    <definedName name="ForeignMoodysCC" localSheetId="16">#REF!</definedName>
    <definedName name="ForeignMoodysCC" localSheetId="17">#REF!</definedName>
    <definedName name="ForeignMoodysCC" localSheetId="18">#REF!</definedName>
    <definedName name="ForeignMoodysCC" localSheetId="19">#REF!</definedName>
    <definedName name="ForeignMoodysCC" localSheetId="8">#REF!</definedName>
    <definedName name="ForeignMoodysCC">#REF!</definedName>
    <definedName name="ForeignMoodysD" localSheetId="20">#REF!</definedName>
    <definedName name="ForeignMoodysD" localSheetId="12">#REF!</definedName>
    <definedName name="ForeignMoodysD" localSheetId="13">#REF!</definedName>
    <definedName name="ForeignMoodysD" localSheetId="14">#REF!</definedName>
    <definedName name="ForeignMoodysD" localSheetId="15">#REF!</definedName>
    <definedName name="ForeignMoodysD" localSheetId="16">#REF!</definedName>
    <definedName name="ForeignMoodysD" localSheetId="17">#REF!</definedName>
    <definedName name="ForeignMoodysD" localSheetId="18">#REF!</definedName>
    <definedName name="ForeignMoodysD" localSheetId="19">#REF!</definedName>
    <definedName name="ForeignMoodysD" localSheetId="8">#REF!</definedName>
    <definedName name="ForeignMoodysD">#REF!</definedName>
    <definedName name="ForeignMoodysST" localSheetId="20">#REF!</definedName>
    <definedName name="ForeignMoodysST" localSheetId="12">#REF!</definedName>
    <definedName name="ForeignMoodysST" localSheetId="13">#REF!</definedName>
    <definedName name="ForeignMoodysST" localSheetId="14">#REF!</definedName>
    <definedName name="ForeignMoodysST" localSheetId="15">#REF!</definedName>
    <definedName name="ForeignMoodysST" localSheetId="16">#REF!</definedName>
    <definedName name="ForeignMoodysST" localSheetId="17">#REF!</definedName>
    <definedName name="ForeignMoodysST" localSheetId="18">#REF!</definedName>
    <definedName name="ForeignMoodysST" localSheetId="19">#REF!</definedName>
    <definedName name="ForeignMoodysST" localSheetId="8">#REF!</definedName>
    <definedName name="ForeignMoodysST">#REF!</definedName>
    <definedName name="ForeignMoodysSTCC" localSheetId="20">#REF!</definedName>
    <definedName name="ForeignMoodysSTCC" localSheetId="12">#REF!</definedName>
    <definedName name="ForeignMoodysSTCC" localSheetId="13">#REF!</definedName>
    <definedName name="ForeignMoodysSTCC" localSheetId="14">#REF!</definedName>
    <definedName name="ForeignMoodysSTCC" localSheetId="15">#REF!</definedName>
    <definedName name="ForeignMoodysSTCC" localSheetId="16">#REF!</definedName>
    <definedName name="ForeignMoodysSTCC" localSheetId="17">#REF!</definedName>
    <definedName name="ForeignMoodysSTCC" localSheetId="18">#REF!</definedName>
    <definedName name="ForeignMoodysSTCC" localSheetId="19">#REF!</definedName>
    <definedName name="ForeignMoodysSTCC" localSheetId="8">#REF!</definedName>
    <definedName name="ForeignMoodysSTCC">#REF!</definedName>
    <definedName name="ForeignRandIST" localSheetId="20">#REF!</definedName>
    <definedName name="ForeignRandIST" localSheetId="12">#REF!</definedName>
    <definedName name="ForeignRandIST" localSheetId="13">#REF!</definedName>
    <definedName name="ForeignRandIST" localSheetId="14">#REF!</definedName>
    <definedName name="ForeignRandIST" localSheetId="15">#REF!</definedName>
    <definedName name="ForeignRandIST" localSheetId="16">#REF!</definedName>
    <definedName name="ForeignRandIST" localSheetId="17">#REF!</definedName>
    <definedName name="ForeignRandIST" localSheetId="18">#REF!</definedName>
    <definedName name="ForeignRandIST" localSheetId="19">#REF!</definedName>
    <definedName name="ForeignRandIST" localSheetId="8">#REF!</definedName>
    <definedName name="ForeignRandIST">#REF!</definedName>
    <definedName name="ForeignRI" localSheetId="20">#REF!</definedName>
    <definedName name="ForeignRI" localSheetId="12">#REF!</definedName>
    <definedName name="ForeignRI" localSheetId="13">#REF!</definedName>
    <definedName name="ForeignRI" localSheetId="14">#REF!</definedName>
    <definedName name="ForeignRI" localSheetId="15">#REF!</definedName>
    <definedName name="ForeignRI" localSheetId="16">#REF!</definedName>
    <definedName name="ForeignRI" localSheetId="17">#REF!</definedName>
    <definedName name="ForeignRI" localSheetId="18">#REF!</definedName>
    <definedName name="ForeignRI" localSheetId="19">#REF!</definedName>
    <definedName name="ForeignRI" localSheetId="8">#REF!</definedName>
    <definedName name="ForeignRI">#REF!</definedName>
    <definedName name="ForeignSAndP" localSheetId="20">#REF!</definedName>
    <definedName name="ForeignSAndP" localSheetId="12">#REF!</definedName>
    <definedName name="ForeignSAndP" localSheetId="13">#REF!</definedName>
    <definedName name="ForeignSAndP" localSheetId="14">#REF!</definedName>
    <definedName name="ForeignSAndP" localSheetId="15">#REF!</definedName>
    <definedName name="ForeignSAndP" localSheetId="16">#REF!</definedName>
    <definedName name="ForeignSAndP" localSheetId="17">#REF!</definedName>
    <definedName name="ForeignSAndP" localSheetId="18">#REF!</definedName>
    <definedName name="ForeignSAndP" localSheetId="19">#REF!</definedName>
    <definedName name="ForeignSAndP" localSheetId="8">#REF!</definedName>
    <definedName name="ForeignSAndP">#REF!</definedName>
    <definedName name="ForeignSAndPST" localSheetId="20">#REF!</definedName>
    <definedName name="ForeignSAndPST" localSheetId="12">#REF!</definedName>
    <definedName name="ForeignSAndPST" localSheetId="13">#REF!</definedName>
    <definedName name="ForeignSAndPST" localSheetId="14">#REF!</definedName>
    <definedName name="ForeignSAndPST" localSheetId="15">#REF!</definedName>
    <definedName name="ForeignSAndPST" localSheetId="16">#REF!</definedName>
    <definedName name="ForeignSAndPST" localSheetId="17">#REF!</definedName>
    <definedName name="ForeignSAndPST" localSheetId="18">#REF!</definedName>
    <definedName name="ForeignSAndPST" localSheetId="19">#REF!</definedName>
    <definedName name="ForeignSAndPST" localSheetId="8">#REF!</definedName>
    <definedName name="ForeignSAndPST">#REF!</definedName>
    <definedName name="Format_Range2">[22]Capital_AllBanks!$D$79:$BE$82,[22]Capital_AllBanks!$D$23:$BE$69</definedName>
    <definedName name="Frequency">[21]Lists!$A$21:$A$25</definedName>
    <definedName name="FTRComparator">'[19]Lists-Modules-ChartData'!$CH$4:$CH$6</definedName>
    <definedName name="FTRGroup">'[19]Output - Realism (PN)'!$B$14</definedName>
    <definedName name="g">[41]LOOKUPS!$B$46</definedName>
    <definedName name="GCEC">[28]outsheet!$E$85:$AC$85</definedName>
    <definedName name="GCED">[28]outsheet!$E$76:$AC$76</definedName>
    <definedName name="GCEE">[28]outsheet!$E$77:$AC$77</definedName>
    <definedName name="GCEEP">[28]outsheet!$E$78:$AC$78</definedName>
    <definedName name="GCEES">[28]outsheet!$E$82:$AC$82</definedName>
    <definedName name="GCEG">[28]outsheet!$E$75:$AC$75</definedName>
    <definedName name="GCEH">[28]outsheet!$E$79:$AC$79</definedName>
    <definedName name="GCEHP">[28]outsheet!$E$80:$AC$80</definedName>
    <definedName name="GCEI_D">[28]outsheet!$E$87:$AC$87</definedName>
    <definedName name="GCEI_F">[28]outsheet!$E$88:$AC$88</definedName>
    <definedName name="GCENL">[28]outsheet!$E$74:$AC$74</definedName>
    <definedName name="GCEO">[28]outsheet!$E$83:$AC$83</definedName>
    <definedName name="GCESWH">[28]outsheet!$E$81:$AC$81</definedName>
    <definedName name="GCEW">[28]outsheet!$E$86:$AC$86</definedName>
    <definedName name="GCG">[28]outsheet!$E$72:$AC$72</definedName>
    <definedName name="GCGC">[28]outsheet!$E$73:$AC$73</definedName>
    <definedName name="GCRG">[28]outsheet!$E$71:$AC$71</definedName>
    <definedName name="GDP" localSheetId="20">#REF!</definedName>
    <definedName name="GDP" localSheetId="12">#REF!</definedName>
    <definedName name="GDP" localSheetId="13">#REF!</definedName>
    <definedName name="GDP" localSheetId="14">#REF!</definedName>
    <definedName name="GDP" localSheetId="15">#REF!</definedName>
    <definedName name="GDP" localSheetId="16">#REF!</definedName>
    <definedName name="GDP" localSheetId="17">#REF!</definedName>
    <definedName name="GDP" localSheetId="18">#REF!</definedName>
    <definedName name="GDP" localSheetId="19">#REF!</definedName>
    <definedName name="GDP" localSheetId="8">#REF!</definedName>
    <definedName name="GDP">#REF!</definedName>
    <definedName name="GDP_deflator">[39]In!$B$190</definedName>
    <definedName name="GFNContingent">[19]HeatMap!$F$29</definedName>
    <definedName name="GFNExchange">[19]HeatMap!$E$29</definedName>
    <definedName name="GFNGrowth">[19]HeatMap!$B$29</definedName>
    <definedName name="GFNInterest">[19]HeatMap!$D$29</definedName>
    <definedName name="GFNPrimary">[19]HeatMap!$C$29</definedName>
    <definedName name="GGEC">[28]outsheet!$E$93:$AC$93</definedName>
    <definedName name="GGENL" localSheetId="20">[42]WEO!#REF!</definedName>
    <definedName name="GGENL" localSheetId="12">[42]WEO!#REF!</definedName>
    <definedName name="GGENL" localSheetId="13">[42]WEO!#REF!</definedName>
    <definedName name="GGENL" localSheetId="14">[42]WEO!#REF!</definedName>
    <definedName name="GGENL" localSheetId="15">[42]WEO!#REF!</definedName>
    <definedName name="GGENL" localSheetId="16">[42]WEO!#REF!</definedName>
    <definedName name="GGENL" localSheetId="17">[42]WEO!#REF!</definedName>
    <definedName name="GGENL" localSheetId="18">[42]WEO!#REF!</definedName>
    <definedName name="GGENL" localSheetId="19">[42]WEO!#REF!</definedName>
    <definedName name="GGENL" localSheetId="8">[42]WEO!#REF!</definedName>
    <definedName name="GGENL">[42]WEO!#REF!</definedName>
    <definedName name="GGExp" localSheetId="20">#REF!</definedName>
    <definedName name="GGExp" localSheetId="12">#REF!</definedName>
    <definedName name="GGExp" localSheetId="13">#REF!</definedName>
    <definedName name="GGExp" localSheetId="14">#REF!</definedName>
    <definedName name="GGExp" localSheetId="15">#REF!</definedName>
    <definedName name="GGExp" localSheetId="16">#REF!</definedName>
    <definedName name="GGExp" localSheetId="17">#REF!</definedName>
    <definedName name="GGExp" localSheetId="18">#REF!</definedName>
    <definedName name="GGExp" localSheetId="19">#REF!</definedName>
    <definedName name="GGExp" localSheetId="8">#REF!</definedName>
    <definedName name="GGExp">#REF!</definedName>
    <definedName name="ggg" hidden="1">{"Riqfin97",#N/A,FALSE,"Tran";"Riqfinpro",#N/A,FALSE,"Tran"}</definedName>
    <definedName name="ggg_2" hidden="1">{"Riqfin97",#N/A,FALSE,"Tran";"Riqfinpro",#N/A,FALSE,"Tran"}</definedName>
    <definedName name="ggggg" localSheetId="20" hidden="1">'[43]J(Priv.Cap)'!#REF!</definedName>
    <definedName name="ggggg" localSheetId="12" hidden="1">'[43]J(Priv.Cap)'!#REF!</definedName>
    <definedName name="ggggg" localSheetId="13" hidden="1">'[43]J(Priv.Cap)'!#REF!</definedName>
    <definedName name="ggggg" localSheetId="14" hidden="1">'[43]J(Priv.Cap)'!#REF!</definedName>
    <definedName name="ggggg" localSheetId="15" hidden="1">'[43]J(Priv.Cap)'!#REF!</definedName>
    <definedName name="ggggg" localSheetId="16" hidden="1">'[43]J(Priv.Cap)'!#REF!</definedName>
    <definedName name="ggggg" localSheetId="17" hidden="1">'[43]J(Priv.Cap)'!#REF!</definedName>
    <definedName name="ggggg" localSheetId="18" hidden="1">'[43]J(Priv.Cap)'!#REF!</definedName>
    <definedName name="ggggg" localSheetId="19" hidden="1">'[43]J(Priv.Cap)'!#REF!</definedName>
    <definedName name="ggggg" localSheetId="8" hidden="1">'[43]J(Priv.Cap)'!#REF!</definedName>
    <definedName name="ggggg" hidden="1">'[43]J(Priv.Cap)'!#REF!</definedName>
    <definedName name="GGRG">[28]outsheet!$E$91:$AC$91</definedName>
    <definedName name="GOO" hidden="1">{#N/A,#N/A,FALSE,"SimInp1";#N/A,#N/A,FALSE,"SimInp2";#N/A,#N/A,FALSE,"SimOut1";#N/A,#N/A,FALSE,"SimOut2";#N/A,#N/A,FALSE,"SimOut3";#N/A,#N/A,FALSE,"SimOut4";#N/A,#N/A,FALSE,"SimOut5"}</definedName>
    <definedName name="GOO_2" hidden="1">{#N/A,#N/A,FALSE,"SimInp1";#N/A,#N/A,FALSE,"SimInp2";#N/A,#N/A,FALSE,"SimOut1";#N/A,#N/A,FALSE,"SimOut2";#N/A,#N/A,FALSE,"SimOut3";#N/A,#N/A,FALSE,"SimOut4";#N/A,#N/A,FALSE,"SimOut5"}</definedName>
    <definedName name="GOVTEXPFN" localSheetId="20">#REF!</definedName>
    <definedName name="GOVTEXPFN" localSheetId="12">#REF!</definedName>
    <definedName name="GOVTEXPFN" localSheetId="13">#REF!</definedName>
    <definedName name="GOVTEXPFN" localSheetId="14">#REF!</definedName>
    <definedName name="GOVTEXPFN" localSheetId="15">#REF!</definedName>
    <definedName name="GOVTEXPFN" localSheetId="16">#REF!</definedName>
    <definedName name="GOVTEXPFN" localSheetId="17">#REF!</definedName>
    <definedName name="GOVTEXPFN" localSheetId="18">#REF!</definedName>
    <definedName name="GOVTEXPFN" localSheetId="19">#REF!</definedName>
    <definedName name="GOVTEXPFN" localSheetId="8">#REF!</definedName>
    <definedName name="GOVTEXPFN">#REF!</definedName>
    <definedName name="Grace_IDA">[33]PV_Base!$B$22</definedName>
    <definedName name="Grants_and_Loans_2015">[39]In!$B$186</definedName>
    <definedName name="Grants_and_Loans_2016">[39]In!$B$187</definedName>
    <definedName name="Growth_Pvt_Debt">[39]In!$B$175</definedName>
    <definedName name="hello" hidden="1">{#N/A,#N/A,FALSE,"CB";#N/A,#N/A,FALSE,"CMB";#N/A,#N/A,FALSE,"BSYS";#N/A,#N/A,FALSE,"NBFI";#N/A,#N/A,FALSE,"FSYS"}</definedName>
    <definedName name="hello_2" hidden="1">{#N/A,#N/A,FALSE,"CB";#N/A,#N/A,FALSE,"CMB";#N/A,#N/A,FALSE,"BSYS";#N/A,#N/A,FALSE,"NBFI";#N/A,#N/A,FALSE,"FSYS"}</definedName>
    <definedName name="hhh" localSheetId="20" hidden="1">'[44]J(Priv.Cap)'!#REF!</definedName>
    <definedName name="hhh" localSheetId="12" hidden="1">'[44]J(Priv.Cap)'!#REF!</definedName>
    <definedName name="hhh" localSheetId="13" hidden="1">'[44]J(Priv.Cap)'!#REF!</definedName>
    <definedName name="hhh" localSheetId="14" hidden="1">'[44]J(Priv.Cap)'!#REF!</definedName>
    <definedName name="hhh" localSheetId="15" hidden="1">'[44]J(Priv.Cap)'!#REF!</definedName>
    <definedName name="hhh" localSheetId="16" hidden="1">'[44]J(Priv.Cap)'!#REF!</definedName>
    <definedName name="hhh" localSheetId="17" hidden="1">'[44]J(Priv.Cap)'!#REF!</definedName>
    <definedName name="hhh" localSheetId="18" hidden="1">'[44]J(Priv.Cap)'!#REF!</definedName>
    <definedName name="hhh" localSheetId="19" hidden="1">'[44]J(Priv.Cap)'!#REF!</definedName>
    <definedName name="hhh" localSheetId="8" hidden="1">'[44]J(Priv.Cap)'!#REF!</definedName>
    <definedName name="hhh" hidden="1">'[44]J(Priv.Cap)'!#REF!</definedName>
    <definedName name="HIDE" localSheetId="20">[45]B!#REF!</definedName>
    <definedName name="HIDE" localSheetId="12">[45]B!#REF!</definedName>
    <definedName name="HIDE" localSheetId="13">[45]B!#REF!</definedName>
    <definedName name="HIDE" localSheetId="14">[45]B!#REF!</definedName>
    <definedName name="HIDE" localSheetId="15">[45]B!#REF!</definedName>
    <definedName name="HIDE" localSheetId="16">[45]B!#REF!</definedName>
    <definedName name="HIDE" localSheetId="17">[45]B!#REF!</definedName>
    <definedName name="HIDE" localSheetId="18">[45]B!#REF!</definedName>
    <definedName name="HIDE" localSheetId="19">[45]B!#REF!</definedName>
    <definedName name="HIDE" localSheetId="8">[45]B!#REF!</definedName>
    <definedName name="HIDE">[45]B!#REF!</definedName>
    <definedName name="HIDE9294">[46]A:H!$B$1:$L$1</definedName>
    <definedName name="hj" localSheetId="20">#REF!</definedName>
    <definedName name="hj" localSheetId="12">#REF!</definedName>
    <definedName name="hj" localSheetId="13">#REF!</definedName>
    <definedName name="hj" localSheetId="14">#REF!</definedName>
    <definedName name="hj" localSheetId="15">#REF!</definedName>
    <definedName name="hj" localSheetId="16">#REF!</definedName>
    <definedName name="hj" localSheetId="17">#REF!</definedName>
    <definedName name="hj" localSheetId="18">#REF!</definedName>
    <definedName name="hj" localSheetId="19">#REF!</definedName>
    <definedName name="hj" localSheetId="8">#REF!</definedName>
    <definedName name="hj">#REF!</definedName>
    <definedName name="ho" localSheetId="20">#REF!</definedName>
    <definedName name="ho" localSheetId="12">#REF!</definedName>
    <definedName name="ho" localSheetId="13">#REF!</definedName>
    <definedName name="ho" localSheetId="14">#REF!</definedName>
    <definedName name="ho" localSheetId="15">#REF!</definedName>
    <definedName name="ho" localSheetId="16">#REF!</definedName>
    <definedName name="ho" localSheetId="17">#REF!</definedName>
    <definedName name="ho" localSheetId="18">#REF!</definedName>
    <definedName name="ho" localSheetId="19">#REF!</definedName>
    <definedName name="ho" localSheetId="8">#REF!</definedName>
    <definedName name="ho">#REF!</definedName>
    <definedName name="Hurdle_CR_Y1" localSheetId="11">#REF!</definedName>
    <definedName name="Hurdle_CR_Y1" localSheetId="20">#REF!</definedName>
    <definedName name="Hurdle_CR_Y1" localSheetId="12">#REF!</definedName>
    <definedName name="Hurdle_CR_Y1" localSheetId="13">#REF!</definedName>
    <definedName name="Hurdle_CR_Y1" localSheetId="14">#REF!</definedName>
    <definedName name="Hurdle_CR_Y1" localSheetId="15">#REF!</definedName>
    <definedName name="Hurdle_CR_Y1" localSheetId="16">#REF!</definedName>
    <definedName name="Hurdle_CR_Y1" localSheetId="17">#REF!</definedName>
    <definedName name="Hurdle_CR_Y1" localSheetId="18">#REF!</definedName>
    <definedName name="Hurdle_CR_Y1" localSheetId="19">#REF!</definedName>
    <definedName name="Hurdle_CR_Y1" localSheetId="8">#REF!</definedName>
    <definedName name="Hurdle_CR_Y1">#REF!</definedName>
    <definedName name="Hurdle_CR_Y2" localSheetId="11">#REF!</definedName>
    <definedName name="Hurdle_CR_Y2" localSheetId="20">#REF!</definedName>
    <definedName name="Hurdle_CR_Y2" localSheetId="12">#REF!</definedName>
    <definedName name="Hurdle_CR_Y2" localSheetId="13">#REF!</definedName>
    <definedName name="Hurdle_CR_Y2" localSheetId="14">#REF!</definedName>
    <definedName name="Hurdle_CR_Y2" localSheetId="15">#REF!</definedName>
    <definedName name="Hurdle_CR_Y2" localSheetId="16">#REF!</definedName>
    <definedName name="Hurdle_CR_Y2" localSheetId="17">#REF!</definedName>
    <definedName name="Hurdle_CR_Y2" localSheetId="18">#REF!</definedName>
    <definedName name="Hurdle_CR_Y2" localSheetId="19">#REF!</definedName>
    <definedName name="Hurdle_CR_Y2" localSheetId="8">#REF!</definedName>
    <definedName name="Hurdle_CR_Y2">#REF!</definedName>
    <definedName name="Hurdle_CR_Y3" localSheetId="11">#REF!</definedName>
    <definedName name="Hurdle_CR_Y3" localSheetId="20">#REF!</definedName>
    <definedName name="Hurdle_CR_Y3" localSheetId="12">#REF!</definedName>
    <definedName name="Hurdle_CR_Y3" localSheetId="13">#REF!</definedName>
    <definedName name="Hurdle_CR_Y3" localSheetId="14">#REF!</definedName>
    <definedName name="Hurdle_CR_Y3" localSheetId="15">#REF!</definedName>
    <definedName name="Hurdle_CR_Y3" localSheetId="16">#REF!</definedName>
    <definedName name="Hurdle_CR_Y3" localSheetId="17">#REF!</definedName>
    <definedName name="Hurdle_CR_Y3" localSheetId="18">#REF!</definedName>
    <definedName name="Hurdle_CR_Y3" localSheetId="19">#REF!</definedName>
    <definedName name="Hurdle_CR_Y3" localSheetId="8">#REF!</definedName>
    <definedName name="Hurdle_CR_Y3">#REF!</definedName>
    <definedName name="Hurdle_CR_Y4" localSheetId="11">#REF!</definedName>
    <definedName name="Hurdle_CR_Y4" localSheetId="20">#REF!</definedName>
    <definedName name="Hurdle_CR_Y4" localSheetId="12">#REF!</definedName>
    <definedName name="Hurdle_CR_Y4" localSheetId="13">#REF!</definedName>
    <definedName name="Hurdle_CR_Y4" localSheetId="14">#REF!</definedName>
    <definedName name="Hurdle_CR_Y4" localSheetId="15">#REF!</definedName>
    <definedName name="Hurdle_CR_Y4" localSheetId="16">#REF!</definedName>
    <definedName name="Hurdle_CR_Y4" localSheetId="17">#REF!</definedName>
    <definedName name="Hurdle_CR_Y4" localSheetId="18">#REF!</definedName>
    <definedName name="Hurdle_CR_Y4" localSheetId="19">#REF!</definedName>
    <definedName name="Hurdle_CR_Y4" localSheetId="8">#REF!</definedName>
    <definedName name="Hurdle_CR_Y4">#REF!</definedName>
    <definedName name="Hurdle_CR_Y5" localSheetId="11">#REF!</definedName>
    <definedName name="Hurdle_CR_Y5" localSheetId="20">#REF!</definedName>
    <definedName name="Hurdle_CR_Y5" localSheetId="12">#REF!</definedName>
    <definedName name="Hurdle_CR_Y5" localSheetId="13">#REF!</definedName>
    <definedName name="Hurdle_CR_Y5" localSheetId="14">#REF!</definedName>
    <definedName name="Hurdle_CR_Y5" localSheetId="15">#REF!</definedName>
    <definedName name="Hurdle_CR_Y5" localSheetId="16">#REF!</definedName>
    <definedName name="Hurdle_CR_Y5" localSheetId="17">#REF!</definedName>
    <definedName name="Hurdle_CR_Y5" localSheetId="18">#REF!</definedName>
    <definedName name="Hurdle_CR_Y5" localSheetId="19">#REF!</definedName>
    <definedName name="Hurdle_CR_Y5" localSheetId="8">#REF!</definedName>
    <definedName name="Hurdle_CR_Y5">#REF!</definedName>
    <definedName name="Hurdle_CT1R_Y1" localSheetId="11">#REF!</definedName>
    <definedName name="Hurdle_CT1R_Y1" localSheetId="20">#REF!</definedName>
    <definedName name="Hurdle_CT1R_Y1" localSheetId="12">#REF!</definedName>
    <definedName name="Hurdle_CT1R_Y1" localSheetId="13">#REF!</definedName>
    <definedName name="Hurdle_CT1R_Y1" localSheetId="14">#REF!</definedName>
    <definedName name="Hurdle_CT1R_Y1" localSheetId="15">#REF!</definedName>
    <definedName name="Hurdle_CT1R_Y1" localSheetId="16">#REF!</definedName>
    <definedName name="Hurdle_CT1R_Y1" localSheetId="17">#REF!</definedName>
    <definedName name="Hurdle_CT1R_Y1" localSheetId="18">#REF!</definedName>
    <definedName name="Hurdle_CT1R_Y1" localSheetId="19">#REF!</definedName>
    <definedName name="Hurdle_CT1R_Y1" localSheetId="8">#REF!</definedName>
    <definedName name="Hurdle_CT1R_Y1">#REF!</definedName>
    <definedName name="Hurdle_CT1R_Y2" localSheetId="11">#REF!</definedName>
    <definedName name="Hurdle_CT1R_Y2" localSheetId="20">#REF!</definedName>
    <definedName name="Hurdle_CT1R_Y2" localSheetId="12">#REF!</definedName>
    <definedName name="Hurdle_CT1R_Y2" localSheetId="13">#REF!</definedName>
    <definedName name="Hurdle_CT1R_Y2" localSheetId="14">#REF!</definedName>
    <definedName name="Hurdle_CT1R_Y2" localSheetId="15">#REF!</definedName>
    <definedName name="Hurdle_CT1R_Y2" localSheetId="16">#REF!</definedName>
    <definedName name="Hurdle_CT1R_Y2" localSheetId="17">#REF!</definedName>
    <definedName name="Hurdle_CT1R_Y2" localSheetId="18">#REF!</definedName>
    <definedName name="Hurdle_CT1R_Y2" localSheetId="19">#REF!</definedName>
    <definedName name="Hurdle_CT1R_Y2" localSheetId="8">#REF!</definedName>
    <definedName name="Hurdle_CT1R_Y2">#REF!</definedName>
    <definedName name="Hurdle_CT1R_Y3" localSheetId="11">#REF!</definedName>
    <definedName name="Hurdle_CT1R_Y3" localSheetId="20">#REF!</definedName>
    <definedName name="Hurdle_CT1R_Y3" localSheetId="12">#REF!</definedName>
    <definedName name="Hurdle_CT1R_Y3" localSheetId="13">#REF!</definedName>
    <definedName name="Hurdle_CT1R_Y3" localSheetId="14">#REF!</definedName>
    <definedName name="Hurdle_CT1R_Y3" localSheetId="15">#REF!</definedName>
    <definedName name="Hurdle_CT1R_Y3" localSheetId="16">#REF!</definedName>
    <definedName name="Hurdle_CT1R_Y3" localSheetId="17">#REF!</definedName>
    <definedName name="Hurdle_CT1R_Y3" localSheetId="18">#REF!</definedName>
    <definedName name="Hurdle_CT1R_Y3" localSheetId="19">#REF!</definedName>
    <definedName name="Hurdle_CT1R_Y3" localSheetId="8">#REF!</definedName>
    <definedName name="Hurdle_CT1R_Y3">#REF!</definedName>
    <definedName name="Hurdle_CT1R_Y4" localSheetId="11">#REF!</definedName>
    <definedName name="Hurdle_CT1R_Y4" localSheetId="20">#REF!</definedName>
    <definedName name="Hurdle_CT1R_Y4" localSheetId="12">#REF!</definedName>
    <definedName name="Hurdle_CT1R_Y4" localSheetId="13">#REF!</definedName>
    <definedName name="Hurdle_CT1R_Y4" localSheetId="14">#REF!</definedName>
    <definedName name="Hurdle_CT1R_Y4" localSheetId="15">#REF!</definedName>
    <definedName name="Hurdle_CT1R_Y4" localSheetId="16">#REF!</definedName>
    <definedName name="Hurdle_CT1R_Y4" localSheetId="17">#REF!</definedName>
    <definedName name="Hurdle_CT1R_Y4" localSheetId="18">#REF!</definedName>
    <definedName name="Hurdle_CT1R_Y4" localSheetId="19">#REF!</definedName>
    <definedName name="Hurdle_CT1R_Y4" localSheetId="8">#REF!</definedName>
    <definedName name="Hurdle_CT1R_Y4">#REF!</definedName>
    <definedName name="Hurdle_CT1R_Y5" localSheetId="11">#REF!</definedName>
    <definedName name="Hurdle_CT1R_Y5" localSheetId="20">#REF!</definedName>
    <definedName name="Hurdle_CT1R_Y5" localSheetId="12">#REF!</definedName>
    <definedName name="Hurdle_CT1R_Y5" localSheetId="13">#REF!</definedName>
    <definedName name="Hurdle_CT1R_Y5" localSheetId="14">#REF!</definedName>
    <definedName name="Hurdle_CT1R_Y5" localSheetId="15">#REF!</definedName>
    <definedName name="Hurdle_CT1R_Y5" localSheetId="16">#REF!</definedName>
    <definedName name="Hurdle_CT1R_Y5" localSheetId="17">#REF!</definedName>
    <definedName name="Hurdle_CT1R_Y5" localSheetId="18">#REF!</definedName>
    <definedName name="Hurdle_CT1R_Y5" localSheetId="19">#REF!</definedName>
    <definedName name="Hurdle_CT1R_Y5" localSheetId="8">#REF!</definedName>
    <definedName name="Hurdle_CT1R_Y5">#REF!</definedName>
    <definedName name="Hurdle_T1R_Y1" localSheetId="11">#REF!</definedName>
    <definedName name="Hurdle_T1R_Y1" localSheetId="20">#REF!</definedName>
    <definedName name="Hurdle_T1R_Y1" localSheetId="12">#REF!</definedName>
    <definedName name="Hurdle_T1R_Y1" localSheetId="13">#REF!</definedName>
    <definedName name="Hurdle_T1R_Y1" localSheetId="14">#REF!</definedName>
    <definedName name="Hurdle_T1R_Y1" localSheetId="15">#REF!</definedName>
    <definedName name="Hurdle_T1R_Y1" localSheetId="16">#REF!</definedName>
    <definedName name="Hurdle_T1R_Y1" localSheetId="17">#REF!</definedName>
    <definedName name="Hurdle_T1R_Y1" localSheetId="18">#REF!</definedName>
    <definedName name="Hurdle_T1R_Y1" localSheetId="19">#REF!</definedName>
    <definedName name="Hurdle_T1R_Y1" localSheetId="8">#REF!</definedName>
    <definedName name="Hurdle_T1R_Y1">#REF!</definedName>
    <definedName name="Hurdle_T1R_Y2" localSheetId="11">#REF!</definedName>
    <definedName name="Hurdle_T1R_Y2" localSheetId="20">#REF!</definedName>
    <definedName name="Hurdle_T1R_Y2" localSheetId="12">#REF!</definedName>
    <definedName name="Hurdle_T1R_Y2" localSheetId="13">#REF!</definedName>
    <definedName name="Hurdle_T1R_Y2" localSheetId="14">#REF!</definedName>
    <definedName name="Hurdle_T1R_Y2" localSheetId="15">#REF!</definedName>
    <definedName name="Hurdle_T1R_Y2" localSheetId="16">#REF!</definedName>
    <definedName name="Hurdle_T1R_Y2" localSheetId="17">#REF!</definedName>
    <definedName name="Hurdle_T1R_Y2" localSheetId="18">#REF!</definedName>
    <definedName name="Hurdle_T1R_Y2" localSheetId="19">#REF!</definedName>
    <definedName name="Hurdle_T1R_Y2" localSheetId="8">#REF!</definedName>
    <definedName name="Hurdle_T1R_Y2">#REF!</definedName>
    <definedName name="Hurdle_T1R_Y3" localSheetId="11">#REF!</definedName>
    <definedName name="Hurdle_T1R_Y3" localSheetId="20">#REF!</definedName>
    <definedName name="Hurdle_T1R_Y3" localSheetId="12">#REF!</definedName>
    <definedName name="Hurdle_T1R_Y3" localSheetId="13">#REF!</definedName>
    <definedName name="Hurdle_T1R_Y3" localSheetId="14">#REF!</definedName>
    <definedName name="Hurdle_T1R_Y3" localSheetId="15">#REF!</definedName>
    <definedName name="Hurdle_T1R_Y3" localSheetId="16">#REF!</definedName>
    <definedName name="Hurdle_T1R_Y3" localSheetId="17">#REF!</definedName>
    <definedName name="Hurdle_T1R_Y3" localSheetId="18">#REF!</definedName>
    <definedName name="Hurdle_T1R_Y3" localSheetId="19">#REF!</definedName>
    <definedName name="Hurdle_T1R_Y3" localSheetId="8">#REF!</definedName>
    <definedName name="Hurdle_T1R_Y3">#REF!</definedName>
    <definedName name="Hurdle_T1R_Y4" localSheetId="11">#REF!</definedName>
    <definedName name="Hurdle_T1R_Y4" localSheetId="20">#REF!</definedName>
    <definedName name="Hurdle_T1R_Y4" localSheetId="12">#REF!</definedName>
    <definedName name="Hurdle_T1R_Y4" localSheetId="13">#REF!</definedName>
    <definedName name="Hurdle_T1R_Y4" localSheetId="14">#REF!</definedName>
    <definedName name="Hurdle_T1R_Y4" localSheetId="15">#REF!</definedName>
    <definedName name="Hurdle_T1R_Y4" localSheetId="16">#REF!</definedName>
    <definedName name="Hurdle_T1R_Y4" localSheetId="17">#REF!</definedName>
    <definedName name="Hurdle_T1R_Y4" localSheetId="18">#REF!</definedName>
    <definedName name="Hurdle_T1R_Y4" localSheetId="19">#REF!</definedName>
    <definedName name="Hurdle_T1R_Y4" localSheetId="8">#REF!</definedName>
    <definedName name="Hurdle_T1R_Y4">#REF!</definedName>
    <definedName name="Hurdle_T1R_Y5" localSheetId="11">#REF!</definedName>
    <definedName name="Hurdle_T1R_Y5" localSheetId="20">#REF!</definedName>
    <definedName name="Hurdle_T1R_Y5" localSheetId="12">#REF!</definedName>
    <definedName name="Hurdle_T1R_Y5" localSheetId="13">#REF!</definedName>
    <definedName name="Hurdle_T1R_Y5" localSheetId="14">#REF!</definedName>
    <definedName name="Hurdle_T1R_Y5" localSheetId="15">#REF!</definedName>
    <definedName name="Hurdle_T1R_Y5" localSheetId="16">#REF!</definedName>
    <definedName name="Hurdle_T1R_Y5" localSheetId="17">#REF!</definedName>
    <definedName name="Hurdle_T1R_Y5" localSheetId="18">#REF!</definedName>
    <definedName name="Hurdle_T1R_Y5" localSheetId="19">#REF!</definedName>
    <definedName name="Hurdle_T1R_Y5" localSheetId="8">#REF!</definedName>
    <definedName name="Hurdle_T1R_Y5">#REF!</definedName>
    <definedName name="ii" hidden="1">{"Tab1",#N/A,FALSE,"P";"Tab2",#N/A,FALSE,"P"}</definedName>
    <definedName name="ii_2" hidden="1">{"Tab1",#N/A,FALSE,"P";"Tab2",#N/A,FALSE,"P"}</definedName>
    <definedName name="imp_price_def">[39]In!$B$183</definedName>
    <definedName name="income_elasticity_exp">[39]In!$B$181</definedName>
    <definedName name="income_elasticity_imp">[39]In!$B$184</definedName>
    <definedName name="IndBank">[22]Intermediate!$I$8</definedName>
    <definedName name="Index_Option">OFFSET([22]Profile!$BK$14,0,0,COUNTA([22]Profile!$BK$14:$BK$35),1)</definedName>
    <definedName name="Index_Range">OFFSET([22]Profile!$BI$12, 0, 0,[22]Profile!$BI$6, 1)</definedName>
    <definedName name="Indonesia">OFFSET([30]AllDays!$N$4,0,0,COUNTA([30]AllDays!$N$1:$N$65536)-22,1)</definedName>
    <definedName name="info">[28]outsheet!$B$2:$C$7</definedName>
    <definedName name="infonotes">[28]outsheet!$B$214:$C$233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42788.1969560185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EC" localSheetId="20">'[26]Daily-Monitoring'!#REF!</definedName>
    <definedName name="ISEC" localSheetId="12">'[26]Daily-Monitoring'!#REF!</definedName>
    <definedName name="ISEC" localSheetId="13">'[26]Daily-Monitoring'!#REF!</definedName>
    <definedName name="ISEC" localSheetId="14">'[26]Daily-Monitoring'!#REF!</definedName>
    <definedName name="ISEC" localSheetId="15">'[26]Daily-Monitoring'!#REF!</definedName>
    <definedName name="ISEC" localSheetId="16">'[26]Daily-Monitoring'!#REF!</definedName>
    <definedName name="ISEC" localSheetId="17">'[26]Daily-Monitoring'!#REF!</definedName>
    <definedName name="ISEC" localSheetId="18">'[26]Daily-Monitoring'!#REF!</definedName>
    <definedName name="ISEC" localSheetId="19">'[26]Daily-Monitoring'!#REF!</definedName>
    <definedName name="ISEC" localSheetId="8">'[26]Daily-Monitoring'!#REF!</definedName>
    <definedName name="ISEC">'[26]Daily-Monitoring'!#REF!</definedName>
    <definedName name="ISO">'[19]Lists-Modules-ChartData'!$M$5</definedName>
    <definedName name="jan" hidden="1">{#N/A,#N/A,FALSE,"CB";#N/A,#N/A,FALSE,"CMB";#N/A,#N/A,FALSE,"NBFI"}</definedName>
    <definedName name="jan_2" hidden="1">{#N/A,#N/A,FALSE,"CB";#N/A,#N/A,FALSE,"CMB";#N/A,#N/A,FALSE,"NBFI"}</definedName>
    <definedName name="JedenRadekPodSestavou" localSheetId="20">#REF!</definedName>
    <definedName name="JedenRadekPodSestavou" localSheetId="12">#REF!</definedName>
    <definedName name="JedenRadekPodSestavou" localSheetId="13">#REF!</definedName>
    <definedName name="JedenRadekPodSestavou" localSheetId="14">#REF!</definedName>
    <definedName name="JedenRadekPodSestavou" localSheetId="15">#REF!</definedName>
    <definedName name="JedenRadekPodSestavou" localSheetId="16">#REF!</definedName>
    <definedName name="JedenRadekPodSestavou" localSheetId="17">#REF!</definedName>
    <definedName name="JedenRadekPodSestavou" localSheetId="18">#REF!</definedName>
    <definedName name="JedenRadekPodSestavou" localSheetId="19">#REF!</definedName>
    <definedName name="JedenRadekPodSestavou" localSheetId="8">#REF!</definedName>
    <definedName name="JedenRadekPodSestavou">#REF!</definedName>
    <definedName name="JedenRadekPodSestavou_11" localSheetId="20">#REF!</definedName>
    <definedName name="JedenRadekPodSestavou_11" localSheetId="12">#REF!</definedName>
    <definedName name="JedenRadekPodSestavou_11" localSheetId="13">#REF!</definedName>
    <definedName name="JedenRadekPodSestavou_11" localSheetId="14">#REF!</definedName>
    <definedName name="JedenRadekPodSestavou_11" localSheetId="15">#REF!</definedName>
    <definedName name="JedenRadekPodSestavou_11" localSheetId="16">#REF!</definedName>
    <definedName name="JedenRadekPodSestavou_11" localSheetId="17">#REF!</definedName>
    <definedName name="JedenRadekPodSestavou_11" localSheetId="18">#REF!</definedName>
    <definedName name="JedenRadekPodSestavou_11" localSheetId="19">#REF!</definedName>
    <definedName name="JedenRadekPodSestavou_11" localSheetId="8">#REF!</definedName>
    <definedName name="JedenRadekPodSestavou_11">#REF!</definedName>
    <definedName name="JedenRadekPodSestavou_2" localSheetId="20">#REF!</definedName>
    <definedName name="JedenRadekPodSestavou_2" localSheetId="12">#REF!</definedName>
    <definedName name="JedenRadekPodSestavou_2" localSheetId="13">#REF!</definedName>
    <definedName name="JedenRadekPodSestavou_2" localSheetId="14">#REF!</definedName>
    <definedName name="JedenRadekPodSestavou_2" localSheetId="15">#REF!</definedName>
    <definedName name="JedenRadekPodSestavou_2" localSheetId="16">#REF!</definedName>
    <definedName name="JedenRadekPodSestavou_2" localSheetId="17">#REF!</definedName>
    <definedName name="JedenRadekPodSestavou_2" localSheetId="18">#REF!</definedName>
    <definedName name="JedenRadekPodSestavou_2" localSheetId="19">#REF!</definedName>
    <definedName name="JedenRadekPodSestavou_2" localSheetId="8">#REF!</definedName>
    <definedName name="JedenRadekPodSestavou_2">#REF!</definedName>
    <definedName name="JedenRadekPodSestavou_28" localSheetId="20">#REF!</definedName>
    <definedName name="JedenRadekPodSestavou_28" localSheetId="12">#REF!</definedName>
    <definedName name="JedenRadekPodSestavou_28" localSheetId="13">#REF!</definedName>
    <definedName name="JedenRadekPodSestavou_28" localSheetId="14">#REF!</definedName>
    <definedName name="JedenRadekPodSestavou_28" localSheetId="15">#REF!</definedName>
    <definedName name="JedenRadekPodSestavou_28" localSheetId="16">#REF!</definedName>
    <definedName name="JedenRadekPodSestavou_28" localSheetId="17">#REF!</definedName>
    <definedName name="JedenRadekPodSestavou_28" localSheetId="18">#REF!</definedName>
    <definedName name="JedenRadekPodSestavou_28" localSheetId="19">#REF!</definedName>
    <definedName name="JedenRadekPodSestavou_28" localSheetId="8">#REF!</definedName>
    <definedName name="JedenRadekPodSestavou_28">#REF!</definedName>
    <definedName name="JedenRadekVedleSestavy" localSheetId="20">#REF!</definedName>
    <definedName name="JedenRadekVedleSestavy" localSheetId="12">#REF!</definedName>
    <definedName name="JedenRadekVedleSestavy" localSheetId="13">#REF!</definedName>
    <definedName name="JedenRadekVedleSestavy" localSheetId="14">#REF!</definedName>
    <definedName name="JedenRadekVedleSestavy" localSheetId="15">#REF!</definedName>
    <definedName name="JedenRadekVedleSestavy" localSheetId="16">#REF!</definedName>
    <definedName name="JedenRadekVedleSestavy" localSheetId="17">#REF!</definedName>
    <definedName name="JedenRadekVedleSestavy" localSheetId="18">#REF!</definedName>
    <definedName name="JedenRadekVedleSestavy" localSheetId="19">#REF!</definedName>
    <definedName name="JedenRadekVedleSestavy" localSheetId="8">#REF!</definedName>
    <definedName name="JedenRadekVedleSestavy">#REF!</definedName>
    <definedName name="JedenRadekVedleSestavy_11" localSheetId="20">#REF!</definedName>
    <definedName name="JedenRadekVedleSestavy_11" localSheetId="12">#REF!</definedName>
    <definedName name="JedenRadekVedleSestavy_11" localSheetId="13">#REF!</definedName>
    <definedName name="JedenRadekVedleSestavy_11" localSheetId="14">#REF!</definedName>
    <definedName name="JedenRadekVedleSestavy_11" localSheetId="15">#REF!</definedName>
    <definedName name="JedenRadekVedleSestavy_11" localSheetId="16">#REF!</definedName>
    <definedName name="JedenRadekVedleSestavy_11" localSheetId="17">#REF!</definedName>
    <definedName name="JedenRadekVedleSestavy_11" localSheetId="18">#REF!</definedName>
    <definedName name="JedenRadekVedleSestavy_11" localSheetId="19">#REF!</definedName>
    <definedName name="JedenRadekVedleSestavy_11" localSheetId="8">#REF!</definedName>
    <definedName name="JedenRadekVedleSestavy_11">#REF!</definedName>
    <definedName name="JedenRadekVedleSestavy_2" localSheetId="20">#REF!</definedName>
    <definedName name="JedenRadekVedleSestavy_2" localSheetId="12">#REF!</definedName>
    <definedName name="JedenRadekVedleSestavy_2" localSheetId="13">#REF!</definedName>
    <definedName name="JedenRadekVedleSestavy_2" localSheetId="14">#REF!</definedName>
    <definedName name="JedenRadekVedleSestavy_2" localSheetId="15">#REF!</definedName>
    <definedName name="JedenRadekVedleSestavy_2" localSheetId="16">#REF!</definedName>
    <definedName name="JedenRadekVedleSestavy_2" localSheetId="17">#REF!</definedName>
    <definedName name="JedenRadekVedleSestavy_2" localSheetId="18">#REF!</definedName>
    <definedName name="JedenRadekVedleSestavy_2" localSheetId="19">#REF!</definedName>
    <definedName name="JedenRadekVedleSestavy_2" localSheetId="8">#REF!</definedName>
    <definedName name="JedenRadekVedleSestavy_2">#REF!</definedName>
    <definedName name="JedenRadekVedleSestavy_28" localSheetId="20">#REF!</definedName>
    <definedName name="JedenRadekVedleSestavy_28" localSheetId="12">#REF!</definedName>
    <definedName name="JedenRadekVedleSestavy_28" localSheetId="13">#REF!</definedName>
    <definedName name="JedenRadekVedleSestavy_28" localSheetId="14">#REF!</definedName>
    <definedName name="JedenRadekVedleSestavy_28" localSheetId="15">#REF!</definedName>
    <definedName name="JedenRadekVedleSestavy_28" localSheetId="16">#REF!</definedName>
    <definedName name="JedenRadekVedleSestavy_28" localSheetId="17">#REF!</definedName>
    <definedName name="JedenRadekVedleSestavy_28" localSheetId="18">#REF!</definedName>
    <definedName name="JedenRadekVedleSestavy_28" localSheetId="19">#REF!</definedName>
    <definedName name="JedenRadekVedleSestavy_28" localSheetId="8">#REF!</definedName>
    <definedName name="JedenRadekVedleSestavy_28">#REF!</definedName>
    <definedName name="jhhj" hidden="1">{#N/A,#N/A,FALSE,"DEBTSVC"}</definedName>
    <definedName name="jhhj_2" hidden="1">{#N/A,#N/A,FALSE,"DEBTSVC"}</definedName>
    <definedName name="jj" hidden="1">{"Riqfin97",#N/A,FALSE,"Tran";"Riqfinpro",#N/A,FALSE,"Tran"}</definedName>
    <definedName name="jj_2" hidden="1">{"Riqfin97",#N/A,FALSE,"Tran";"Riqfinpro",#N/A,FALSE,"Tran"}</definedName>
    <definedName name="jjj" localSheetId="20" hidden="1">[47]M!#REF!</definedName>
    <definedName name="jjj" localSheetId="12" hidden="1">[47]M!#REF!</definedName>
    <definedName name="jjj" localSheetId="13" hidden="1">[47]M!#REF!</definedName>
    <definedName name="jjj" localSheetId="14" hidden="1">[47]M!#REF!</definedName>
    <definedName name="jjj" localSheetId="15" hidden="1">[47]M!#REF!</definedName>
    <definedName name="jjj" localSheetId="16" hidden="1">[47]M!#REF!</definedName>
    <definedName name="jjj" localSheetId="17" hidden="1">[47]M!#REF!</definedName>
    <definedName name="jjj" localSheetId="18" hidden="1">[47]M!#REF!</definedName>
    <definedName name="jjj" localSheetId="19" hidden="1">[47]M!#REF!</definedName>
    <definedName name="jjj" localSheetId="8" hidden="1">[47]M!#REF!</definedName>
    <definedName name="jjj" hidden="1">[47]M!#REF!</definedName>
    <definedName name="jjjjjj" localSheetId="20" hidden="1">'[43]J(Priv.Cap)'!#REF!</definedName>
    <definedName name="jjjjjj" localSheetId="12" hidden="1">'[43]J(Priv.Cap)'!#REF!</definedName>
    <definedName name="jjjjjj" localSheetId="13" hidden="1">'[43]J(Priv.Cap)'!#REF!</definedName>
    <definedName name="jjjjjj" localSheetId="14" hidden="1">'[43]J(Priv.Cap)'!#REF!</definedName>
    <definedName name="jjjjjj" localSheetId="15" hidden="1">'[43]J(Priv.Cap)'!#REF!</definedName>
    <definedName name="jjjjjj" localSheetId="16" hidden="1">'[43]J(Priv.Cap)'!#REF!</definedName>
    <definedName name="jjjjjj" localSheetId="17" hidden="1">'[43]J(Priv.Cap)'!#REF!</definedName>
    <definedName name="jjjjjj" localSheetId="18" hidden="1">'[43]J(Priv.Cap)'!#REF!</definedName>
    <definedName name="jjjjjj" localSheetId="19" hidden="1">'[43]J(Priv.Cap)'!#REF!</definedName>
    <definedName name="jjjjjj" localSheetId="8" hidden="1">'[43]J(Priv.Cap)'!#REF!</definedName>
    <definedName name="jjjjjj" hidden="1">'[43]J(Priv.Cap)'!#REF!</definedName>
    <definedName name="kk" localSheetId="11" hidden="1">{"Tab1",#N/A,FALSE,"P";"Tab2",#N/A,FALSE,"P"}</definedName>
    <definedName name="kk" localSheetId="12" hidden="1">{"Tab1",#N/A,FALSE,"P";"Tab2",#N/A,FALSE,"P"}</definedName>
    <definedName name="kk" localSheetId="13" hidden="1">{"Tab1",#N/A,FALSE,"P";"Tab2",#N/A,FALSE,"P"}</definedName>
    <definedName name="kk" localSheetId="14" hidden="1">{"Tab1",#N/A,FALSE,"P";"Tab2",#N/A,FALSE,"P"}</definedName>
    <definedName name="kk" localSheetId="15" hidden="1">{"Tab1",#N/A,FALSE,"P";"Tab2",#N/A,FALSE,"P"}</definedName>
    <definedName name="kk" localSheetId="16" hidden="1">{"Tab1",#N/A,FALSE,"P";"Tab2",#N/A,FALSE,"P"}</definedName>
    <definedName name="kk" localSheetId="17" hidden="1">{"Tab1",#N/A,FALSE,"P";"Tab2",#N/A,FALSE,"P"}</definedName>
    <definedName name="kk">'[48]List details'!$C$5:$C$8</definedName>
    <definedName name="kk_2" hidden="1">{"Tab1",#N/A,FALSE,"P";"Tab2",#N/A,FALSE,"P"}</definedName>
    <definedName name="kkk" hidden="1">{"Tab1",#N/A,FALSE,"P";"Tab2",#N/A,FALSE,"P"}</definedName>
    <definedName name="kkk_2" hidden="1">{"Tab1",#N/A,FALSE,"P";"Tab2",#N/A,FALSE,"P"}</definedName>
    <definedName name="kkkk" localSheetId="20" hidden="1">[49]M!#REF!</definedName>
    <definedName name="kkkk" localSheetId="12" hidden="1">[49]M!#REF!</definedName>
    <definedName name="kkkk" localSheetId="13" hidden="1">[49]M!#REF!</definedName>
    <definedName name="kkkk" localSheetId="14" hidden="1">[49]M!#REF!</definedName>
    <definedName name="kkkk" localSheetId="15" hidden="1">[49]M!#REF!</definedName>
    <definedName name="kkkk" localSheetId="16" hidden="1">[49]M!#REF!</definedName>
    <definedName name="kkkk" localSheetId="17" hidden="1">[49]M!#REF!</definedName>
    <definedName name="kkkk" localSheetId="18" hidden="1">[49]M!#REF!</definedName>
    <definedName name="kkkk" localSheetId="19" hidden="1">[49]M!#REF!</definedName>
    <definedName name="kkkk" localSheetId="8" hidden="1">[49]M!#REF!</definedName>
    <definedName name="kkkk" hidden="1">[49]M!#REF!</definedName>
    <definedName name="kkkkkk" hidden="1">{#N/A,#N/A,FALSE,"EXTDEBT"}</definedName>
    <definedName name="kkkkkk_2" hidden="1">{#N/A,#N/A,FALSE,"EXTDEBT"}</definedName>
    <definedName name="KPV" localSheetId="20">#REF!</definedName>
    <definedName name="KPV" localSheetId="12">#REF!</definedName>
    <definedName name="KPV" localSheetId="13">#REF!</definedName>
    <definedName name="KPV" localSheetId="14">#REF!</definedName>
    <definedName name="KPV" localSheetId="15">#REF!</definedName>
    <definedName name="KPV" localSheetId="16">#REF!</definedName>
    <definedName name="KPV" localSheetId="17">#REF!</definedName>
    <definedName name="KPV" localSheetId="18">#REF!</definedName>
    <definedName name="KPV" localSheetId="19">#REF!</definedName>
    <definedName name="KPV" localSheetId="8">#REF!</definedName>
    <definedName name="KPV">#REF!</definedName>
    <definedName name="LastUpdate" localSheetId="20">#REF!</definedName>
    <definedName name="LastUpdate" localSheetId="12">#REF!</definedName>
    <definedName name="LastUpdate" localSheetId="13">#REF!</definedName>
    <definedName name="LastUpdate" localSheetId="14">#REF!</definedName>
    <definedName name="LastUpdate" localSheetId="15">#REF!</definedName>
    <definedName name="LastUpdate" localSheetId="16">#REF!</definedName>
    <definedName name="LastUpdate" localSheetId="17">#REF!</definedName>
    <definedName name="LastUpdate" localSheetId="18">#REF!</definedName>
    <definedName name="LastUpdate" localSheetId="19">#REF!</definedName>
    <definedName name="LastUpdate" localSheetId="8">#REF!</definedName>
    <definedName name="LastUpdate">#REF!</definedName>
    <definedName name="LE">[28]outsheet!$E$61:$AC$61</definedName>
    <definedName name="left" localSheetId="20">#REF!</definedName>
    <definedName name="left" localSheetId="12">#REF!</definedName>
    <definedName name="left" localSheetId="13">#REF!</definedName>
    <definedName name="left" localSheetId="14">#REF!</definedName>
    <definedName name="left" localSheetId="15">#REF!</definedName>
    <definedName name="left" localSheetId="16">#REF!</definedName>
    <definedName name="left" localSheetId="17">#REF!</definedName>
    <definedName name="left" localSheetId="18">#REF!</definedName>
    <definedName name="left" localSheetId="19">#REF!</definedName>
    <definedName name="left" localSheetId="8">#REF!</definedName>
    <definedName name="left">#REF!</definedName>
    <definedName name="LEGC">[28]outsheet!$E$62:$AC$62</definedName>
    <definedName name="List">[50]Instructions!$B$71:$B$214</definedName>
    <definedName name="ListAnnual">'[19]Lists-Modules-ChartData'!$I$216:$I$217</definedName>
    <definedName name="listBanknumber">[51]Config!$A$2:$A$200</definedName>
    <definedName name="ListCountries">'[19]Lists-Modules-ChartData'!$I$13:$I$139</definedName>
    <definedName name="ListDataPlatform">'[19]Lists-Modules-ChartData'!$I$179:$I$181</definedName>
    <definedName name="ListFitch">'[19]Lists-Modules-ChartData'!$J$191:$J$211</definedName>
    <definedName name="ListGovtDef">'[19]Lists-Modules-ChartData'!$I$142:$I$146</definedName>
    <definedName name="ListLowerHigher">'[19]Lists-Modules-ChartData'!$I$224:$I$225</definedName>
    <definedName name="ListMoody">'[19]Lists-Modules-ChartData'!$K$191:$K$211</definedName>
    <definedName name="ListOnOff">'[19]Lists-Modules-ChartData'!$I$220:$I$221</definedName>
    <definedName name="ListScale">'[19]Lists-Modules-ChartData'!$K$163:$K$166</definedName>
    <definedName name="ListSP">'[19]Lists-Modules-ChartData'!$I$191:$I$210</definedName>
    <definedName name="ListSpreadDef">'[19]Lists-Modules-ChartData'!$I$184:$I$186</definedName>
    <definedName name="ListYears">'[19]Lists-Modules-ChartData'!$I$149:$I$175</definedName>
    <definedName name="ListYesNo">'[19]Lists-Modules-ChartData'!$K$150:$K$151</definedName>
    <definedName name="ll" localSheetId="11" hidden="1">{"Tab1",#N/A,FALSE,"P";"Tab2",#N/A,FALSE,"P"}</definedName>
    <definedName name="ll" localSheetId="12" hidden="1">{"Tab1",#N/A,FALSE,"P";"Tab2",#N/A,FALSE,"P"}</definedName>
    <definedName name="ll" localSheetId="13" hidden="1">{"Tab1",#N/A,FALSE,"P";"Tab2",#N/A,FALSE,"P"}</definedName>
    <definedName name="ll" localSheetId="14" hidden="1">{"Tab1",#N/A,FALSE,"P";"Tab2",#N/A,FALSE,"P"}</definedName>
    <definedName name="ll" localSheetId="15" hidden="1">{"Tab1",#N/A,FALSE,"P";"Tab2",#N/A,FALSE,"P"}</definedName>
    <definedName name="ll" localSheetId="16" hidden="1">{"Tab1",#N/A,FALSE,"P";"Tab2",#N/A,FALSE,"P"}</definedName>
    <definedName name="ll" localSheetId="17" hidden="1">{"Tab1",#N/A,FALSE,"P";"Tab2",#N/A,FALSE,"P"}</definedName>
    <definedName name="ll">'[48]List details'!$C$5:$C$8</definedName>
    <definedName name="ll_2" hidden="1">{"Tab1",#N/A,FALSE,"P";"Tab2",#N/A,FALSE,"P"}</definedName>
    <definedName name="lll" hidden="1">{"Riqfin97",#N/A,FALSE,"Tran";"Riqfinpro",#N/A,FALSE,"Tran"}</definedName>
    <definedName name="lll_2" hidden="1">{"Riqfin97",#N/A,FALSE,"Tran";"Riqfinpro",#N/A,FALSE,"Tran"}</definedName>
    <definedName name="llll" localSheetId="20" hidden="1">[47]M!#REF!</definedName>
    <definedName name="llll" localSheetId="12" hidden="1">[47]M!#REF!</definedName>
    <definedName name="llll" localSheetId="13" hidden="1">[47]M!#REF!</definedName>
    <definedName name="llll" localSheetId="14" hidden="1">[47]M!#REF!</definedName>
    <definedName name="llll" localSheetId="15" hidden="1">[47]M!#REF!</definedName>
    <definedName name="llll" localSheetId="16" hidden="1">[47]M!#REF!</definedName>
    <definedName name="llll" localSheetId="17" hidden="1">[47]M!#REF!</definedName>
    <definedName name="llll" localSheetId="18" hidden="1">[47]M!#REF!</definedName>
    <definedName name="llll" localSheetId="19" hidden="1">[47]M!#REF!</definedName>
    <definedName name="llll" localSheetId="8" hidden="1">[47]M!#REF!</definedName>
    <definedName name="llll" hidden="1">[47]M!#REF!</definedName>
    <definedName name="Loan_Comp_Chart_Series">OFFSET([22]Profile!$C$255,1,0,[22]Profile!$G$255,1)</definedName>
    <definedName name="Loan_Comp_Chart_Value">OFFSET([22]Profile!$F$255,1,0,[22]Profile!$G$255,1)</definedName>
    <definedName name="LocalDBRS" localSheetId="20">#REF!</definedName>
    <definedName name="LocalDBRS" localSheetId="12">#REF!</definedName>
    <definedName name="LocalDBRS" localSheetId="13">#REF!</definedName>
    <definedName name="LocalDBRS" localSheetId="14">#REF!</definedName>
    <definedName name="LocalDBRS" localSheetId="15">#REF!</definedName>
    <definedName name="LocalDBRS" localSheetId="16">#REF!</definedName>
    <definedName name="LocalDBRS" localSheetId="17">#REF!</definedName>
    <definedName name="LocalDBRS" localSheetId="18">#REF!</definedName>
    <definedName name="LocalDBRS" localSheetId="19">#REF!</definedName>
    <definedName name="LocalDBRS" localSheetId="8">#REF!</definedName>
    <definedName name="LocalDBRS">#REF!</definedName>
    <definedName name="LocalDBRSST" localSheetId="20">#REF!</definedName>
    <definedName name="LocalDBRSST" localSheetId="12">#REF!</definedName>
    <definedName name="LocalDBRSST" localSheetId="13">#REF!</definedName>
    <definedName name="LocalDBRSST" localSheetId="14">#REF!</definedName>
    <definedName name="LocalDBRSST" localSheetId="15">#REF!</definedName>
    <definedName name="LocalDBRSST" localSheetId="16">#REF!</definedName>
    <definedName name="LocalDBRSST" localSheetId="17">#REF!</definedName>
    <definedName name="LocalDBRSST" localSheetId="18">#REF!</definedName>
    <definedName name="LocalDBRSST" localSheetId="19">#REF!</definedName>
    <definedName name="LocalDBRSST" localSheetId="8">#REF!</definedName>
    <definedName name="LocalDBRSST">#REF!</definedName>
    <definedName name="LocalFitch" localSheetId="20">#REF!</definedName>
    <definedName name="LocalFitch" localSheetId="12">#REF!</definedName>
    <definedName name="LocalFitch" localSheetId="13">#REF!</definedName>
    <definedName name="LocalFitch" localSheetId="14">#REF!</definedName>
    <definedName name="LocalFitch" localSheetId="15">#REF!</definedName>
    <definedName name="LocalFitch" localSheetId="16">#REF!</definedName>
    <definedName name="LocalFitch" localSheetId="17">#REF!</definedName>
    <definedName name="LocalFitch" localSheetId="18">#REF!</definedName>
    <definedName name="LocalFitch" localSheetId="19">#REF!</definedName>
    <definedName name="LocalFitch" localSheetId="8">#REF!</definedName>
    <definedName name="LocalFitch">#REF!</definedName>
    <definedName name="LocalFitchDST" localSheetId="20">#REF!</definedName>
    <definedName name="LocalFitchDST" localSheetId="12">#REF!</definedName>
    <definedName name="LocalFitchDST" localSheetId="13">#REF!</definedName>
    <definedName name="LocalFitchDST" localSheetId="14">#REF!</definedName>
    <definedName name="LocalFitchDST" localSheetId="15">#REF!</definedName>
    <definedName name="LocalFitchDST" localSheetId="16">#REF!</definedName>
    <definedName name="LocalFitchDST" localSheetId="17">#REF!</definedName>
    <definedName name="LocalFitchDST" localSheetId="18">#REF!</definedName>
    <definedName name="LocalFitchDST" localSheetId="19">#REF!</definedName>
    <definedName name="LocalFitchDST" localSheetId="8">#REF!</definedName>
    <definedName name="LocalFitchDST">#REF!</definedName>
    <definedName name="LocalFitchI" localSheetId="20">#REF!</definedName>
    <definedName name="LocalFitchI" localSheetId="12">#REF!</definedName>
    <definedName name="LocalFitchI" localSheetId="13">#REF!</definedName>
    <definedName name="LocalFitchI" localSheetId="14">#REF!</definedName>
    <definedName name="LocalFitchI" localSheetId="15">#REF!</definedName>
    <definedName name="LocalFitchI" localSheetId="16">#REF!</definedName>
    <definedName name="LocalFitchI" localSheetId="17">#REF!</definedName>
    <definedName name="LocalFitchI" localSheetId="18">#REF!</definedName>
    <definedName name="LocalFitchI" localSheetId="19">#REF!</definedName>
    <definedName name="LocalFitchI" localSheetId="8">#REF!</definedName>
    <definedName name="LocalFitchI">#REF!</definedName>
    <definedName name="LocalFitchIST" localSheetId="20">#REF!</definedName>
    <definedName name="LocalFitchIST" localSheetId="12">#REF!</definedName>
    <definedName name="LocalFitchIST" localSheetId="13">#REF!</definedName>
    <definedName name="LocalFitchIST" localSheetId="14">#REF!</definedName>
    <definedName name="LocalFitchIST" localSheetId="15">#REF!</definedName>
    <definedName name="LocalFitchIST" localSheetId="16">#REF!</definedName>
    <definedName name="LocalFitchIST" localSheetId="17">#REF!</definedName>
    <definedName name="LocalFitchIST" localSheetId="18">#REF!</definedName>
    <definedName name="LocalFitchIST" localSheetId="19">#REF!</definedName>
    <definedName name="LocalFitchIST" localSheetId="8">#REF!</definedName>
    <definedName name="LocalFitchIST">#REF!</definedName>
    <definedName name="LocalJCR" localSheetId="20">#REF!</definedName>
    <definedName name="LocalJCR" localSheetId="12">#REF!</definedName>
    <definedName name="LocalJCR" localSheetId="13">#REF!</definedName>
    <definedName name="LocalJCR" localSheetId="14">#REF!</definedName>
    <definedName name="LocalJCR" localSheetId="15">#REF!</definedName>
    <definedName name="LocalJCR" localSheetId="16">#REF!</definedName>
    <definedName name="LocalJCR" localSheetId="17">#REF!</definedName>
    <definedName name="LocalJCR" localSheetId="18">#REF!</definedName>
    <definedName name="LocalJCR" localSheetId="19">#REF!</definedName>
    <definedName name="LocalJCR" localSheetId="8">#REF!</definedName>
    <definedName name="LocalJCR">#REF!</definedName>
    <definedName name="LocalJCRST" localSheetId="20">#REF!</definedName>
    <definedName name="LocalJCRST" localSheetId="12">#REF!</definedName>
    <definedName name="LocalJCRST" localSheetId="13">#REF!</definedName>
    <definedName name="LocalJCRST" localSheetId="14">#REF!</definedName>
    <definedName name="LocalJCRST" localSheetId="15">#REF!</definedName>
    <definedName name="LocalJCRST" localSheetId="16">#REF!</definedName>
    <definedName name="LocalJCRST" localSheetId="17">#REF!</definedName>
    <definedName name="LocalJCRST" localSheetId="18">#REF!</definedName>
    <definedName name="LocalJCRST" localSheetId="19">#REF!</definedName>
    <definedName name="LocalJCRST" localSheetId="8">#REF!</definedName>
    <definedName name="LocalJCRST">#REF!</definedName>
    <definedName name="LocalMoodys" localSheetId="20">#REF!</definedName>
    <definedName name="LocalMoodys" localSheetId="12">#REF!</definedName>
    <definedName name="LocalMoodys" localSheetId="13">#REF!</definedName>
    <definedName name="LocalMoodys" localSheetId="14">#REF!</definedName>
    <definedName name="LocalMoodys" localSheetId="15">#REF!</definedName>
    <definedName name="LocalMoodys" localSheetId="16">#REF!</definedName>
    <definedName name="LocalMoodys" localSheetId="17">#REF!</definedName>
    <definedName name="LocalMoodys" localSheetId="18">#REF!</definedName>
    <definedName name="LocalMoodys" localSheetId="19">#REF!</definedName>
    <definedName name="LocalMoodys" localSheetId="8">#REF!</definedName>
    <definedName name="LocalMoodys">#REF!</definedName>
    <definedName name="LocalMoodysD" localSheetId="20">#REF!</definedName>
    <definedName name="LocalMoodysD" localSheetId="12">#REF!</definedName>
    <definedName name="LocalMoodysD" localSheetId="13">#REF!</definedName>
    <definedName name="LocalMoodysD" localSheetId="14">#REF!</definedName>
    <definedName name="LocalMoodysD" localSheetId="15">#REF!</definedName>
    <definedName name="LocalMoodysD" localSheetId="16">#REF!</definedName>
    <definedName name="LocalMoodysD" localSheetId="17">#REF!</definedName>
    <definedName name="LocalMoodysD" localSheetId="18">#REF!</definedName>
    <definedName name="LocalMoodysD" localSheetId="19">#REF!</definedName>
    <definedName name="LocalMoodysD" localSheetId="8">#REF!</definedName>
    <definedName name="LocalMoodysD">#REF!</definedName>
    <definedName name="LocalMoodysST" localSheetId="20">#REF!</definedName>
    <definedName name="LocalMoodysST" localSheetId="12">#REF!</definedName>
    <definedName name="LocalMoodysST" localSheetId="13">#REF!</definedName>
    <definedName name="LocalMoodysST" localSheetId="14">#REF!</definedName>
    <definedName name="LocalMoodysST" localSheetId="15">#REF!</definedName>
    <definedName name="LocalMoodysST" localSheetId="16">#REF!</definedName>
    <definedName name="LocalMoodysST" localSheetId="17">#REF!</definedName>
    <definedName name="LocalMoodysST" localSheetId="18">#REF!</definedName>
    <definedName name="LocalMoodysST" localSheetId="19">#REF!</definedName>
    <definedName name="LocalMoodysST" localSheetId="8">#REF!</definedName>
    <definedName name="LocalMoodysST">#REF!</definedName>
    <definedName name="LocalRandIST" localSheetId="20">#REF!</definedName>
    <definedName name="LocalRandIST" localSheetId="12">#REF!</definedName>
    <definedName name="LocalRandIST" localSheetId="13">#REF!</definedName>
    <definedName name="LocalRandIST" localSheetId="14">#REF!</definedName>
    <definedName name="LocalRandIST" localSheetId="15">#REF!</definedName>
    <definedName name="LocalRandIST" localSheetId="16">#REF!</definedName>
    <definedName name="LocalRandIST" localSheetId="17">#REF!</definedName>
    <definedName name="LocalRandIST" localSheetId="18">#REF!</definedName>
    <definedName name="LocalRandIST" localSheetId="19">#REF!</definedName>
    <definedName name="LocalRandIST" localSheetId="8">#REF!</definedName>
    <definedName name="LocalRandIST">#REF!</definedName>
    <definedName name="LocalRI" localSheetId="20">#REF!</definedName>
    <definedName name="LocalRI" localSheetId="12">#REF!</definedName>
    <definedName name="LocalRI" localSheetId="13">#REF!</definedName>
    <definedName name="LocalRI" localSheetId="14">#REF!</definedName>
    <definedName name="LocalRI" localSheetId="15">#REF!</definedName>
    <definedName name="LocalRI" localSheetId="16">#REF!</definedName>
    <definedName name="LocalRI" localSheetId="17">#REF!</definedName>
    <definedName name="LocalRI" localSheetId="18">#REF!</definedName>
    <definedName name="LocalRI" localSheetId="19">#REF!</definedName>
    <definedName name="LocalRI" localSheetId="8">#REF!</definedName>
    <definedName name="LocalRI">#REF!</definedName>
    <definedName name="LocalSAndP" localSheetId="20">#REF!</definedName>
    <definedName name="LocalSAndP" localSheetId="12">#REF!</definedName>
    <definedName name="LocalSAndP" localSheetId="13">#REF!</definedName>
    <definedName name="LocalSAndP" localSheetId="14">#REF!</definedName>
    <definedName name="LocalSAndP" localSheetId="15">#REF!</definedName>
    <definedName name="LocalSAndP" localSheetId="16">#REF!</definedName>
    <definedName name="LocalSAndP" localSheetId="17">#REF!</definedName>
    <definedName name="LocalSAndP" localSheetId="18">#REF!</definedName>
    <definedName name="LocalSAndP" localSheetId="19">#REF!</definedName>
    <definedName name="LocalSAndP" localSheetId="8">#REF!</definedName>
    <definedName name="LocalSAndP">#REF!</definedName>
    <definedName name="LocalSAndPST" localSheetId="20">#REF!</definedName>
    <definedName name="LocalSAndPST" localSheetId="12">#REF!</definedName>
    <definedName name="LocalSAndPST" localSheetId="13">#REF!</definedName>
    <definedName name="LocalSAndPST" localSheetId="14">#REF!</definedName>
    <definedName name="LocalSAndPST" localSheetId="15">#REF!</definedName>
    <definedName name="LocalSAndPST" localSheetId="16">#REF!</definedName>
    <definedName name="LocalSAndPST" localSheetId="17">#REF!</definedName>
    <definedName name="LocalSAndPST" localSheetId="18">#REF!</definedName>
    <definedName name="LocalSAndPST" localSheetId="19">#REF!</definedName>
    <definedName name="LocalSAndPST" localSheetId="8">#REF!</definedName>
    <definedName name="LocalSAndPST">#REF!</definedName>
    <definedName name="Lookup1">[22]StressTest_AllBanks!$B$65:$BD$105</definedName>
    <definedName name="Lookup10">[22]StressTest_AllBanks!$B$443:$BD$483</definedName>
    <definedName name="Lookup11">[22]Capital_AllBanks!$C$91:$BE$154</definedName>
    <definedName name="Lookup12">[22]Capital_AllBanks!$C$157:$BE$220</definedName>
    <definedName name="Lookup13">[22]Capital_AllBanks!$C$223:$BE$286</definedName>
    <definedName name="Lookup14">[22]Capital_AllBanks!$C$289:$BE$352</definedName>
    <definedName name="Lookup15">[22]Capital_AllBanks!$C$355:$BE$418</definedName>
    <definedName name="Lookup16">[22]Capital_AllBanks!$C$421:$BE$484</definedName>
    <definedName name="Lookup17">[22]Capital_AllBanks!$C$487:$BE$550</definedName>
    <definedName name="Lookup18">[22]Capital_AllBanks!$C$553:$BE$616</definedName>
    <definedName name="Lookup19">[22]Capital_AllBanks!$C$619:$BE$682</definedName>
    <definedName name="Lookup2">[22]StressTest_AllBanks!$B$107:$BD$147</definedName>
    <definedName name="Lookup20">[22]Capital_AllBanks!$C$685:$BE$748</definedName>
    <definedName name="Lookup3">[22]StressTest_AllBanks!$B$149:$BD$189</definedName>
    <definedName name="Lookup4">[22]StressTest_AllBanks!$B$191:$BD$231</definedName>
    <definedName name="Lookup5">[22]StressTest_AllBanks!$B$233:$BD$273</definedName>
    <definedName name="Lookup6">[22]StressTest_AllBanks!$B$275:$BD$315</definedName>
    <definedName name="Lookup7">[22]StressTest_AllBanks!$B$317:$BD$357</definedName>
    <definedName name="Lookup8">[22]StressTest_AllBanks!$B$359:$BD$399</definedName>
    <definedName name="Lookup9">[22]StressTest_AllBanks!$B$401:$BD$441</definedName>
    <definedName name="LP">[28]outsheet!$E$60:$AC$60</definedName>
    <definedName name="LR_Impact">[39]In!$B$198</definedName>
    <definedName name="LTForeignEnd" localSheetId="20">#REF!</definedName>
    <definedName name="LTForeignEnd" localSheetId="12">#REF!</definedName>
    <definedName name="LTForeignEnd" localSheetId="13">#REF!</definedName>
    <definedName name="LTForeignEnd" localSheetId="14">#REF!</definedName>
    <definedName name="LTForeignEnd" localSheetId="15">#REF!</definedName>
    <definedName name="LTForeignEnd" localSheetId="16">#REF!</definedName>
    <definedName name="LTForeignEnd" localSheetId="17">#REF!</definedName>
    <definedName name="LTForeignEnd" localSheetId="18">#REF!</definedName>
    <definedName name="LTForeignEnd" localSheetId="19">#REF!</definedName>
    <definedName name="LTForeignEnd" localSheetId="8">#REF!</definedName>
    <definedName name="LTForeignEnd">#REF!</definedName>
    <definedName name="LTForeignStart" localSheetId="20">#REF!</definedName>
    <definedName name="LTForeignStart" localSheetId="12">#REF!</definedName>
    <definedName name="LTForeignStart" localSheetId="13">#REF!</definedName>
    <definedName name="LTForeignStart" localSheetId="14">#REF!</definedName>
    <definedName name="LTForeignStart" localSheetId="15">#REF!</definedName>
    <definedName name="LTForeignStart" localSheetId="16">#REF!</definedName>
    <definedName name="LTForeignStart" localSheetId="17">#REF!</definedName>
    <definedName name="LTForeignStart" localSheetId="18">#REF!</definedName>
    <definedName name="LTForeignStart" localSheetId="19">#REF!</definedName>
    <definedName name="LTForeignStart" localSheetId="8">#REF!</definedName>
    <definedName name="LTForeignStart">#REF!</definedName>
    <definedName name="LTLocalEnd" localSheetId="20">#REF!</definedName>
    <definedName name="LTLocalEnd" localSheetId="12">#REF!</definedName>
    <definedName name="LTLocalEnd" localSheetId="13">#REF!</definedName>
    <definedName name="LTLocalEnd" localSheetId="14">#REF!</definedName>
    <definedName name="LTLocalEnd" localSheetId="15">#REF!</definedName>
    <definedName name="LTLocalEnd" localSheetId="16">#REF!</definedName>
    <definedName name="LTLocalEnd" localSheetId="17">#REF!</definedName>
    <definedName name="LTLocalEnd" localSheetId="18">#REF!</definedName>
    <definedName name="LTLocalEnd" localSheetId="19">#REF!</definedName>
    <definedName name="LTLocalEnd" localSheetId="8">#REF!</definedName>
    <definedName name="LTLocalEnd">#REF!</definedName>
    <definedName name="LTLocalStart" localSheetId="20">#REF!</definedName>
    <definedName name="LTLocalStart" localSheetId="12">#REF!</definedName>
    <definedName name="LTLocalStart" localSheetId="13">#REF!</definedName>
    <definedName name="LTLocalStart" localSheetId="14">#REF!</definedName>
    <definedName name="LTLocalStart" localSheetId="15">#REF!</definedName>
    <definedName name="LTLocalStart" localSheetId="16">#REF!</definedName>
    <definedName name="LTLocalStart" localSheetId="17">#REF!</definedName>
    <definedName name="LTLocalStart" localSheetId="18">#REF!</definedName>
    <definedName name="LTLocalStart" localSheetId="19">#REF!</definedName>
    <definedName name="LTLocalStart" localSheetId="8">#REF!</definedName>
    <definedName name="LTLocalStart">#REF!</definedName>
    <definedName name="LUR">[28]outsheet!$E$63:$AC$63</definedName>
    <definedName name="lva" localSheetId="20">#REF!</definedName>
    <definedName name="lva" localSheetId="12">#REF!</definedName>
    <definedName name="lva" localSheetId="13">#REF!</definedName>
    <definedName name="lva" localSheetId="14">#REF!</definedName>
    <definedName name="lva" localSheetId="15">#REF!</definedName>
    <definedName name="lva" localSheetId="16">#REF!</definedName>
    <definedName name="lva" localSheetId="17">#REF!</definedName>
    <definedName name="lva" localSheetId="18">#REF!</definedName>
    <definedName name="lva" localSheetId="19">#REF!</definedName>
    <definedName name="lva" localSheetId="8">#REF!</definedName>
    <definedName name="lva">#REF!</definedName>
    <definedName name="M.FI.N.2.100.N.A1.E.2b" localSheetId="20">#REF!</definedName>
    <definedName name="M.FI.N.2.100.N.A1.E.2b" localSheetId="12">#REF!</definedName>
    <definedName name="M.FI.N.2.100.N.A1.E.2b" localSheetId="13">#REF!</definedName>
    <definedName name="M.FI.N.2.100.N.A1.E.2b" localSheetId="14">#REF!</definedName>
    <definedName name="M.FI.N.2.100.N.A1.E.2b" localSheetId="15">#REF!</definedName>
    <definedName name="M.FI.N.2.100.N.A1.E.2b" localSheetId="16">#REF!</definedName>
    <definedName name="M.FI.N.2.100.N.A1.E.2b" localSheetId="17">#REF!</definedName>
    <definedName name="M.FI.N.2.100.N.A1.E.2b" localSheetId="18">#REF!</definedName>
    <definedName name="M.FI.N.2.100.N.A1.E.2b" localSheetId="19">#REF!</definedName>
    <definedName name="M.FI.N.2.100.N.A1.E.2b" localSheetId="8">#REF!</definedName>
    <definedName name="M.FI.N.2.100.N.A1.E.2b">#REF!</definedName>
    <definedName name="M.FI.N.2.100.N.U4.E.2a" localSheetId="20">#REF!</definedName>
    <definedName name="M.FI.N.2.100.N.U4.E.2a" localSheetId="12">#REF!</definedName>
    <definedName name="M.FI.N.2.100.N.U4.E.2a" localSheetId="13">#REF!</definedName>
    <definedName name="M.FI.N.2.100.N.U4.E.2a" localSheetId="14">#REF!</definedName>
    <definedName name="M.FI.N.2.100.N.U4.E.2a" localSheetId="15">#REF!</definedName>
    <definedName name="M.FI.N.2.100.N.U4.E.2a" localSheetId="16">#REF!</definedName>
    <definedName name="M.FI.N.2.100.N.U4.E.2a" localSheetId="17">#REF!</definedName>
    <definedName name="M.FI.N.2.100.N.U4.E.2a" localSheetId="18">#REF!</definedName>
    <definedName name="M.FI.N.2.100.N.U4.E.2a" localSheetId="19">#REF!</definedName>
    <definedName name="M.FI.N.2.100.N.U4.E.2a" localSheetId="8">#REF!</definedName>
    <definedName name="M.FI.N.2.100.N.U4.E.2a">#REF!</definedName>
    <definedName name="M.FI.N.2.100.N.U4.E.2e" localSheetId="20">#REF!</definedName>
    <definedName name="M.FI.N.2.100.N.U4.E.2e" localSheetId="12">#REF!</definedName>
    <definedName name="M.FI.N.2.100.N.U4.E.2e" localSheetId="13">#REF!</definedName>
    <definedName name="M.FI.N.2.100.N.U4.E.2e" localSheetId="14">#REF!</definedName>
    <definedName name="M.FI.N.2.100.N.U4.E.2e" localSheetId="15">#REF!</definedName>
    <definedName name="M.FI.N.2.100.N.U4.E.2e" localSheetId="16">#REF!</definedName>
    <definedName name="M.FI.N.2.100.N.U4.E.2e" localSheetId="17">#REF!</definedName>
    <definedName name="M.FI.N.2.100.N.U4.E.2e" localSheetId="18">#REF!</definedName>
    <definedName name="M.FI.N.2.100.N.U4.E.2e" localSheetId="19">#REF!</definedName>
    <definedName name="M.FI.N.2.100.N.U4.E.2e" localSheetId="8">#REF!</definedName>
    <definedName name="M.FI.N.2.100.N.U4.E.2e">#REF!</definedName>
    <definedName name="M.FI.N.2.200.N.A1.E.2b" localSheetId="20">#REF!</definedName>
    <definedName name="M.FI.N.2.200.N.A1.E.2b" localSheetId="12">#REF!</definedName>
    <definedName name="M.FI.N.2.200.N.A1.E.2b" localSheetId="13">#REF!</definedName>
    <definedName name="M.FI.N.2.200.N.A1.E.2b" localSheetId="14">#REF!</definedName>
    <definedName name="M.FI.N.2.200.N.A1.E.2b" localSheetId="15">#REF!</definedName>
    <definedName name="M.FI.N.2.200.N.A1.E.2b" localSheetId="16">#REF!</definedName>
    <definedName name="M.FI.N.2.200.N.A1.E.2b" localSheetId="17">#REF!</definedName>
    <definedName name="M.FI.N.2.200.N.A1.E.2b" localSheetId="18">#REF!</definedName>
    <definedName name="M.FI.N.2.200.N.A1.E.2b" localSheetId="19">#REF!</definedName>
    <definedName name="M.FI.N.2.200.N.A1.E.2b" localSheetId="8">#REF!</definedName>
    <definedName name="M.FI.N.2.200.N.A1.E.2b">#REF!</definedName>
    <definedName name="M.FI.N.2.200.N.U4.E.2a" localSheetId="20">#REF!</definedName>
    <definedName name="M.FI.N.2.200.N.U4.E.2a" localSheetId="12">#REF!</definedName>
    <definedName name="M.FI.N.2.200.N.U4.E.2a" localSheetId="13">#REF!</definedName>
    <definedName name="M.FI.N.2.200.N.U4.E.2a" localSheetId="14">#REF!</definedName>
    <definedName name="M.FI.N.2.200.N.U4.E.2a" localSheetId="15">#REF!</definedName>
    <definedName name="M.FI.N.2.200.N.U4.E.2a" localSheetId="16">#REF!</definedName>
    <definedName name="M.FI.N.2.200.N.U4.E.2a" localSheetId="17">#REF!</definedName>
    <definedName name="M.FI.N.2.200.N.U4.E.2a" localSheetId="18">#REF!</definedName>
    <definedName name="M.FI.N.2.200.N.U4.E.2a" localSheetId="19">#REF!</definedName>
    <definedName name="M.FI.N.2.200.N.U4.E.2a" localSheetId="8">#REF!</definedName>
    <definedName name="M.FI.N.2.200.N.U4.E.2a">#REF!</definedName>
    <definedName name="M.FI.N.2.200.N.U4.E.2e" localSheetId="20">#REF!</definedName>
    <definedName name="M.FI.N.2.200.N.U4.E.2e" localSheetId="12">#REF!</definedName>
    <definedName name="M.FI.N.2.200.N.U4.E.2e" localSheetId="13">#REF!</definedName>
    <definedName name="M.FI.N.2.200.N.U4.E.2e" localSheetId="14">#REF!</definedName>
    <definedName name="M.FI.N.2.200.N.U4.E.2e" localSheetId="15">#REF!</definedName>
    <definedName name="M.FI.N.2.200.N.U4.E.2e" localSheetId="16">#REF!</definedName>
    <definedName name="M.FI.N.2.200.N.U4.E.2e" localSheetId="17">#REF!</definedName>
    <definedName name="M.FI.N.2.200.N.U4.E.2e" localSheetId="18">#REF!</definedName>
    <definedName name="M.FI.N.2.200.N.U4.E.2e" localSheetId="19">#REF!</definedName>
    <definedName name="M.FI.N.2.200.N.U4.E.2e" localSheetId="8">#REF!</definedName>
    <definedName name="M.FI.N.2.200.N.U4.E.2e">#REF!</definedName>
    <definedName name="M.FI.N.2.300.N.A1.E.2b" localSheetId="20">#REF!</definedName>
    <definedName name="M.FI.N.2.300.N.A1.E.2b" localSheetId="12">#REF!</definedName>
    <definedName name="M.FI.N.2.300.N.A1.E.2b" localSheetId="13">#REF!</definedName>
    <definedName name="M.FI.N.2.300.N.A1.E.2b" localSheetId="14">#REF!</definedName>
    <definedName name="M.FI.N.2.300.N.A1.E.2b" localSheetId="15">#REF!</definedName>
    <definedName name="M.FI.N.2.300.N.A1.E.2b" localSheetId="16">#REF!</definedName>
    <definedName name="M.FI.N.2.300.N.A1.E.2b" localSheetId="17">#REF!</definedName>
    <definedName name="M.FI.N.2.300.N.A1.E.2b" localSheetId="18">#REF!</definedName>
    <definedName name="M.FI.N.2.300.N.A1.E.2b" localSheetId="19">#REF!</definedName>
    <definedName name="M.FI.N.2.300.N.A1.E.2b" localSheetId="8">#REF!</definedName>
    <definedName name="M.FI.N.2.300.N.A1.E.2b">#REF!</definedName>
    <definedName name="M.FI.N.2.300.N.U4.E.2a" localSheetId="20">#REF!</definedName>
    <definedName name="M.FI.N.2.300.N.U4.E.2a" localSheetId="12">#REF!</definedName>
    <definedName name="M.FI.N.2.300.N.U4.E.2a" localSheetId="13">#REF!</definedName>
    <definedName name="M.FI.N.2.300.N.U4.E.2a" localSheetId="14">#REF!</definedName>
    <definedName name="M.FI.N.2.300.N.U4.E.2a" localSheetId="15">#REF!</definedName>
    <definedName name="M.FI.N.2.300.N.U4.E.2a" localSheetId="16">#REF!</definedName>
    <definedName name="M.FI.N.2.300.N.U4.E.2a" localSheetId="17">#REF!</definedName>
    <definedName name="M.FI.N.2.300.N.U4.E.2a" localSheetId="18">#REF!</definedName>
    <definedName name="M.FI.N.2.300.N.U4.E.2a" localSheetId="19">#REF!</definedName>
    <definedName name="M.FI.N.2.300.N.U4.E.2a" localSheetId="8">#REF!</definedName>
    <definedName name="M.FI.N.2.300.N.U4.E.2a">#REF!</definedName>
    <definedName name="M.FI.N.2.310.N.U4.E.2e" localSheetId="20">#REF!</definedName>
    <definedName name="M.FI.N.2.310.N.U4.E.2e" localSheetId="12">#REF!</definedName>
    <definedName name="M.FI.N.2.310.N.U4.E.2e" localSheetId="13">#REF!</definedName>
    <definedName name="M.FI.N.2.310.N.U4.E.2e" localSheetId="14">#REF!</definedName>
    <definedName name="M.FI.N.2.310.N.U4.E.2e" localSheetId="15">#REF!</definedName>
    <definedName name="M.FI.N.2.310.N.U4.E.2e" localSheetId="16">#REF!</definedName>
    <definedName name="M.FI.N.2.310.N.U4.E.2e" localSheetId="17">#REF!</definedName>
    <definedName name="M.FI.N.2.310.N.U4.E.2e" localSheetId="18">#REF!</definedName>
    <definedName name="M.FI.N.2.310.N.U4.E.2e" localSheetId="19">#REF!</definedName>
    <definedName name="M.FI.N.2.310.N.U4.E.2e" localSheetId="8">#REF!</definedName>
    <definedName name="M.FI.N.2.310.N.U4.E.2e">#REF!</definedName>
    <definedName name="M.FI.N.2.330.N.U4.E.2e" localSheetId="20">#REF!</definedName>
    <definedName name="M.FI.N.2.330.N.U4.E.2e" localSheetId="12">#REF!</definedName>
    <definedName name="M.FI.N.2.330.N.U4.E.2e" localSheetId="13">#REF!</definedName>
    <definedName name="M.FI.N.2.330.N.U4.E.2e" localSheetId="14">#REF!</definedName>
    <definedName name="M.FI.N.2.330.N.U4.E.2e" localSheetId="15">#REF!</definedName>
    <definedName name="M.FI.N.2.330.N.U4.E.2e" localSheetId="16">#REF!</definedName>
    <definedName name="M.FI.N.2.330.N.U4.E.2e" localSheetId="17">#REF!</definedName>
    <definedName name="M.FI.N.2.330.N.U4.E.2e" localSheetId="18">#REF!</definedName>
    <definedName name="M.FI.N.2.330.N.U4.E.2e" localSheetId="19">#REF!</definedName>
    <definedName name="M.FI.N.2.330.N.U4.E.2e" localSheetId="8">#REF!</definedName>
    <definedName name="M.FI.N.2.330.N.U4.E.2e">#REF!</definedName>
    <definedName name="M.FI.N.2.339.N.U4.E.2e" localSheetId="20">#REF!</definedName>
    <definedName name="M.FI.N.2.339.N.U4.E.2e" localSheetId="12">#REF!</definedName>
    <definedName name="M.FI.N.2.339.N.U4.E.2e" localSheetId="13">#REF!</definedName>
    <definedName name="M.FI.N.2.339.N.U4.E.2e" localSheetId="14">#REF!</definedName>
    <definedName name="M.FI.N.2.339.N.U4.E.2e" localSheetId="15">#REF!</definedName>
    <definedName name="M.FI.N.2.339.N.U4.E.2e" localSheetId="16">#REF!</definedName>
    <definedName name="M.FI.N.2.339.N.U4.E.2e" localSheetId="17">#REF!</definedName>
    <definedName name="M.FI.N.2.339.N.U4.E.2e" localSheetId="18">#REF!</definedName>
    <definedName name="M.FI.N.2.339.N.U4.E.2e" localSheetId="19">#REF!</definedName>
    <definedName name="M.FI.N.2.339.N.U4.E.2e" localSheetId="8">#REF!</definedName>
    <definedName name="M.FI.N.2.339.N.U4.E.2e">#REF!</definedName>
    <definedName name="M.FI.N.2.370.N.U4.E.2e" localSheetId="20">#REF!</definedName>
    <definedName name="M.FI.N.2.370.N.U4.E.2e" localSheetId="12">#REF!</definedName>
    <definedName name="M.FI.N.2.370.N.U4.E.2e" localSheetId="13">#REF!</definedName>
    <definedName name="M.FI.N.2.370.N.U4.E.2e" localSheetId="14">#REF!</definedName>
    <definedName name="M.FI.N.2.370.N.U4.E.2e" localSheetId="15">#REF!</definedName>
    <definedName name="M.FI.N.2.370.N.U4.E.2e" localSheetId="16">#REF!</definedName>
    <definedName name="M.FI.N.2.370.N.U4.E.2e" localSheetId="17">#REF!</definedName>
    <definedName name="M.FI.N.2.370.N.U4.E.2e" localSheetId="18">#REF!</definedName>
    <definedName name="M.FI.N.2.370.N.U4.E.2e" localSheetId="19">#REF!</definedName>
    <definedName name="M.FI.N.2.370.N.U4.E.2e" localSheetId="8">#REF!</definedName>
    <definedName name="M.FI.N.2.370.N.U4.E.2e">#REF!</definedName>
    <definedName name="M.FI.N.2.379.N.A1.E.2b" localSheetId="20">#REF!</definedName>
    <definedName name="M.FI.N.2.379.N.A1.E.2b" localSheetId="12">#REF!</definedName>
    <definedName name="M.FI.N.2.379.N.A1.E.2b" localSheetId="13">#REF!</definedName>
    <definedName name="M.FI.N.2.379.N.A1.E.2b" localSheetId="14">#REF!</definedName>
    <definedName name="M.FI.N.2.379.N.A1.E.2b" localSheetId="15">#REF!</definedName>
    <definedName name="M.FI.N.2.379.N.A1.E.2b" localSheetId="16">#REF!</definedName>
    <definedName name="M.FI.N.2.379.N.A1.E.2b" localSheetId="17">#REF!</definedName>
    <definedName name="M.FI.N.2.379.N.A1.E.2b" localSheetId="18">#REF!</definedName>
    <definedName name="M.FI.N.2.379.N.A1.E.2b" localSheetId="19">#REF!</definedName>
    <definedName name="M.FI.N.2.379.N.A1.E.2b" localSheetId="8">#REF!</definedName>
    <definedName name="M.FI.N.2.379.N.A1.E.2b">#REF!</definedName>
    <definedName name="M.FI.N.2.379.N.U4.E.2a" localSheetId="20">#REF!</definedName>
    <definedName name="M.FI.N.2.379.N.U4.E.2a" localSheetId="12">#REF!</definedName>
    <definedName name="M.FI.N.2.379.N.U4.E.2a" localSheetId="13">#REF!</definedName>
    <definedName name="M.FI.N.2.379.N.U4.E.2a" localSheetId="14">#REF!</definedName>
    <definedName name="M.FI.N.2.379.N.U4.E.2a" localSheetId="15">#REF!</definedName>
    <definedName name="M.FI.N.2.379.N.U4.E.2a" localSheetId="16">#REF!</definedName>
    <definedName name="M.FI.N.2.379.N.U4.E.2a" localSheetId="17">#REF!</definedName>
    <definedName name="M.FI.N.2.379.N.U4.E.2a" localSheetId="18">#REF!</definedName>
    <definedName name="M.FI.N.2.379.N.U4.E.2a" localSheetId="19">#REF!</definedName>
    <definedName name="M.FI.N.2.379.N.U4.E.2a" localSheetId="8">#REF!</definedName>
    <definedName name="M.FI.N.2.379.N.U4.E.2a">#REF!</definedName>
    <definedName name="M.FI.N.2.379.N.U4.E.2e" localSheetId="20">#REF!</definedName>
    <definedName name="M.FI.N.2.379.N.U4.E.2e" localSheetId="12">#REF!</definedName>
    <definedName name="M.FI.N.2.379.N.U4.E.2e" localSheetId="13">#REF!</definedName>
    <definedName name="M.FI.N.2.379.N.U4.E.2e" localSheetId="14">#REF!</definedName>
    <definedName name="M.FI.N.2.379.N.U4.E.2e" localSheetId="15">#REF!</definedName>
    <definedName name="M.FI.N.2.379.N.U4.E.2e" localSheetId="16">#REF!</definedName>
    <definedName name="M.FI.N.2.379.N.U4.E.2e" localSheetId="17">#REF!</definedName>
    <definedName name="M.FI.N.2.379.N.U4.E.2e" localSheetId="18">#REF!</definedName>
    <definedName name="M.FI.N.2.379.N.U4.E.2e" localSheetId="19">#REF!</definedName>
    <definedName name="M.FI.N.2.379.N.U4.E.2e" localSheetId="8">#REF!</definedName>
    <definedName name="M.FI.N.2.379.N.U4.E.2e">#REF!</definedName>
    <definedName name="M.FI.N.2.993.N.A1.E.2b" localSheetId="20">#REF!</definedName>
    <definedName name="M.FI.N.2.993.N.A1.E.2b" localSheetId="12">#REF!</definedName>
    <definedName name="M.FI.N.2.993.N.A1.E.2b" localSheetId="13">#REF!</definedName>
    <definedName name="M.FI.N.2.993.N.A1.E.2b" localSheetId="14">#REF!</definedName>
    <definedName name="M.FI.N.2.993.N.A1.E.2b" localSheetId="15">#REF!</definedName>
    <definedName name="M.FI.N.2.993.N.A1.E.2b" localSheetId="16">#REF!</definedName>
    <definedName name="M.FI.N.2.993.N.A1.E.2b" localSheetId="17">#REF!</definedName>
    <definedName name="M.FI.N.2.993.N.A1.E.2b" localSheetId="18">#REF!</definedName>
    <definedName name="M.FI.N.2.993.N.A1.E.2b" localSheetId="19">#REF!</definedName>
    <definedName name="M.FI.N.2.993.N.A1.E.2b" localSheetId="8">#REF!</definedName>
    <definedName name="M.FI.N.2.993.N.A1.E.2b">#REF!</definedName>
    <definedName name="M.FI.N.2.993.N.U4.E.2a" localSheetId="20">#REF!</definedName>
    <definedName name="M.FI.N.2.993.N.U4.E.2a" localSheetId="12">#REF!</definedName>
    <definedName name="M.FI.N.2.993.N.U4.E.2a" localSheetId="13">#REF!</definedName>
    <definedName name="M.FI.N.2.993.N.U4.E.2a" localSheetId="14">#REF!</definedName>
    <definedName name="M.FI.N.2.993.N.U4.E.2a" localSheetId="15">#REF!</definedName>
    <definedName name="M.FI.N.2.993.N.U4.E.2a" localSheetId="16">#REF!</definedName>
    <definedName name="M.FI.N.2.993.N.U4.E.2a" localSheetId="17">#REF!</definedName>
    <definedName name="M.FI.N.2.993.N.U4.E.2a" localSheetId="18">#REF!</definedName>
    <definedName name="M.FI.N.2.993.N.U4.E.2a" localSheetId="19">#REF!</definedName>
    <definedName name="M.FI.N.2.993.N.U4.E.2a" localSheetId="8">#REF!</definedName>
    <definedName name="M.FI.N.2.993.N.U4.E.2a">#REF!</definedName>
    <definedName name="M.FI.N.2.994.N.A1.E.2b" localSheetId="20">#REF!</definedName>
    <definedName name="M.FI.N.2.994.N.A1.E.2b" localSheetId="12">#REF!</definedName>
    <definedName name="M.FI.N.2.994.N.A1.E.2b" localSheetId="13">#REF!</definedName>
    <definedName name="M.FI.N.2.994.N.A1.E.2b" localSheetId="14">#REF!</definedName>
    <definedName name="M.FI.N.2.994.N.A1.E.2b" localSheetId="15">#REF!</definedName>
    <definedName name="M.FI.N.2.994.N.A1.E.2b" localSheetId="16">#REF!</definedName>
    <definedName name="M.FI.N.2.994.N.A1.E.2b" localSheetId="17">#REF!</definedName>
    <definedName name="M.FI.N.2.994.N.A1.E.2b" localSheetId="18">#REF!</definedName>
    <definedName name="M.FI.N.2.994.N.A1.E.2b" localSheetId="19">#REF!</definedName>
    <definedName name="M.FI.N.2.994.N.A1.E.2b" localSheetId="8">#REF!</definedName>
    <definedName name="M.FI.N.2.994.N.A1.E.2b">#REF!</definedName>
    <definedName name="M.FI.N.2.994.N.U4.E.2a" localSheetId="20">#REF!</definedName>
    <definedName name="M.FI.N.2.994.N.U4.E.2a" localSheetId="12">#REF!</definedName>
    <definedName name="M.FI.N.2.994.N.U4.E.2a" localSheetId="13">#REF!</definedName>
    <definedName name="M.FI.N.2.994.N.U4.E.2a" localSheetId="14">#REF!</definedName>
    <definedName name="M.FI.N.2.994.N.U4.E.2a" localSheetId="15">#REF!</definedName>
    <definedName name="M.FI.N.2.994.N.U4.E.2a" localSheetId="16">#REF!</definedName>
    <definedName name="M.FI.N.2.994.N.U4.E.2a" localSheetId="17">#REF!</definedName>
    <definedName name="M.FI.N.2.994.N.U4.E.2a" localSheetId="18">#REF!</definedName>
    <definedName name="M.FI.N.2.994.N.U4.E.2a" localSheetId="19">#REF!</definedName>
    <definedName name="M.FI.N.2.994.N.U4.E.2a" localSheetId="8">#REF!</definedName>
    <definedName name="M.FI.N.2.994.N.U4.E.2a">#REF!</definedName>
    <definedName name="M.FI.N.2.994.N.U4.E.2e" localSheetId="20">#REF!</definedName>
    <definedName name="M.FI.N.2.994.N.U4.E.2e" localSheetId="12">#REF!</definedName>
    <definedName name="M.FI.N.2.994.N.U4.E.2e" localSheetId="13">#REF!</definedName>
    <definedName name="M.FI.N.2.994.N.U4.E.2e" localSheetId="14">#REF!</definedName>
    <definedName name="M.FI.N.2.994.N.U4.E.2e" localSheetId="15">#REF!</definedName>
    <definedName name="M.FI.N.2.994.N.U4.E.2e" localSheetId="16">#REF!</definedName>
    <definedName name="M.FI.N.2.994.N.U4.E.2e" localSheetId="17">#REF!</definedName>
    <definedName name="M.FI.N.2.994.N.U4.E.2e" localSheetId="18">#REF!</definedName>
    <definedName name="M.FI.N.2.994.N.U4.E.2e" localSheetId="19">#REF!</definedName>
    <definedName name="M.FI.N.2.994.N.U4.E.2e" localSheetId="8">#REF!</definedName>
    <definedName name="M.FI.N.2.994.N.U4.E.2e">#REF!</definedName>
    <definedName name="M.FI.N.2.Z19A.N.A1.E.5d" localSheetId="20">#REF!</definedName>
    <definedName name="M.FI.N.2.Z19A.N.A1.E.5d" localSheetId="12">#REF!</definedName>
    <definedName name="M.FI.N.2.Z19A.N.A1.E.5d" localSheetId="13">#REF!</definedName>
    <definedName name="M.FI.N.2.Z19A.N.A1.E.5d" localSheetId="14">#REF!</definedName>
    <definedName name="M.FI.N.2.Z19A.N.A1.E.5d" localSheetId="15">#REF!</definedName>
    <definedName name="M.FI.N.2.Z19A.N.A1.E.5d" localSheetId="16">#REF!</definedName>
    <definedName name="M.FI.N.2.Z19A.N.A1.E.5d" localSheetId="17">#REF!</definedName>
    <definedName name="M.FI.N.2.Z19A.N.A1.E.5d" localSheetId="18">#REF!</definedName>
    <definedName name="M.FI.N.2.Z19A.N.A1.E.5d" localSheetId="19">#REF!</definedName>
    <definedName name="M.FI.N.2.Z19A.N.A1.E.5d" localSheetId="8">#REF!</definedName>
    <definedName name="M.FI.N.2.Z19A.N.A1.E.5d">#REF!</definedName>
    <definedName name="M.FI.N.2.Z19AP.N.A1.E.5d" localSheetId="20">#REF!</definedName>
    <definedName name="M.FI.N.2.Z19AP.N.A1.E.5d" localSheetId="12">#REF!</definedName>
    <definedName name="M.FI.N.2.Z19AP.N.A1.E.5d" localSheetId="13">#REF!</definedName>
    <definedName name="M.FI.N.2.Z19AP.N.A1.E.5d" localSheetId="14">#REF!</definedName>
    <definedName name="M.FI.N.2.Z19AP.N.A1.E.5d" localSheetId="15">#REF!</definedName>
    <definedName name="M.FI.N.2.Z19AP.N.A1.E.5d" localSheetId="16">#REF!</definedName>
    <definedName name="M.FI.N.2.Z19AP.N.A1.E.5d" localSheetId="17">#REF!</definedName>
    <definedName name="M.FI.N.2.Z19AP.N.A1.E.5d" localSheetId="18">#REF!</definedName>
    <definedName name="M.FI.N.2.Z19AP.N.A1.E.5d" localSheetId="19">#REF!</definedName>
    <definedName name="M.FI.N.2.Z19AP.N.A1.E.5d" localSheetId="8">#REF!</definedName>
    <definedName name="M.FI.N.2.Z19AP.N.A1.E.5d">#REF!</definedName>
    <definedName name="M.FI.N.2.Z19AR.N.A1.E.5d" localSheetId="20">#REF!</definedName>
    <definedName name="M.FI.N.2.Z19AR.N.A1.E.5d" localSheetId="12">#REF!</definedName>
    <definedName name="M.FI.N.2.Z19AR.N.A1.E.5d" localSheetId="13">#REF!</definedName>
    <definedName name="M.FI.N.2.Z19AR.N.A1.E.5d" localSheetId="14">#REF!</definedName>
    <definedName name="M.FI.N.2.Z19AR.N.A1.E.5d" localSheetId="15">#REF!</definedName>
    <definedName name="M.FI.N.2.Z19AR.N.A1.E.5d" localSheetId="16">#REF!</definedName>
    <definedName name="M.FI.N.2.Z19AR.N.A1.E.5d" localSheetId="17">#REF!</definedName>
    <definedName name="M.FI.N.2.Z19AR.N.A1.E.5d" localSheetId="18">#REF!</definedName>
    <definedName name="M.FI.N.2.Z19AR.N.A1.E.5d" localSheetId="19">#REF!</definedName>
    <definedName name="M.FI.N.2.Z19AR.N.A1.E.5d" localSheetId="8">#REF!</definedName>
    <definedName name="M.FI.N.2.Z19AR.N.A1.E.5d">#REF!</definedName>
    <definedName name="M.FI.N.2.Z19AU.N.A1.E.5d" localSheetId="20">#REF!</definedName>
    <definedName name="M.FI.N.2.Z19AU.N.A1.E.5d" localSheetId="12">#REF!</definedName>
    <definedName name="M.FI.N.2.Z19AU.N.A1.E.5d" localSheetId="13">#REF!</definedName>
    <definedName name="M.FI.N.2.Z19AU.N.A1.E.5d" localSheetId="14">#REF!</definedName>
    <definedName name="M.FI.N.2.Z19AU.N.A1.E.5d" localSheetId="15">#REF!</definedName>
    <definedName name="M.FI.N.2.Z19AU.N.A1.E.5d" localSheetId="16">#REF!</definedName>
    <definedName name="M.FI.N.2.Z19AU.N.A1.E.5d" localSheetId="17">#REF!</definedName>
    <definedName name="M.FI.N.2.Z19AU.N.A1.E.5d" localSheetId="18">#REF!</definedName>
    <definedName name="M.FI.N.2.Z19AU.N.A1.E.5d" localSheetId="19">#REF!</definedName>
    <definedName name="M.FI.N.2.Z19AU.N.A1.E.5d" localSheetId="8">#REF!</definedName>
    <definedName name="M.FI.N.2.Z19AU.N.A1.E.5d">#REF!</definedName>
    <definedName name="M.FI.N.2.Z19B.N.A1.E.5d" localSheetId="20">#REF!</definedName>
    <definedName name="M.FI.N.2.Z19B.N.A1.E.5d" localSheetId="12">#REF!</definedName>
    <definedName name="M.FI.N.2.Z19B.N.A1.E.5d" localSheetId="13">#REF!</definedName>
    <definedName name="M.FI.N.2.Z19B.N.A1.E.5d" localSheetId="14">#REF!</definedName>
    <definedName name="M.FI.N.2.Z19B.N.A1.E.5d" localSheetId="15">#REF!</definedName>
    <definedName name="M.FI.N.2.Z19B.N.A1.E.5d" localSheetId="16">#REF!</definedName>
    <definedName name="M.FI.N.2.Z19B.N.A1.E.5d" localSheetId="17">#REF!</definedName>
    <definedName name="M.FI.N.2.Z19B.N.A1.E.5d" localSheetId="18">#REF!</definedName>
    <definedName name="M.FI.N.2.Z19B.N.A1.E.5d" localSheetId="19">#REF!</definedName>
    <definedName name="M.FI.N.2.Z19B.N.A1.E.5d" localSheetId="8">#REF!</definedName>
    <definedName name="M.FI.N.2.Z19B.N.A1.E.5d">#REF!</definedName>
    <definedName name="M.FI.N.2.Z19BP.N.A1.E.5d" localSheetId="20">#REF!</definedName>
    <definedName name="M.FI.N.2.Z19BP.N.A1.E.5d" localSheetId="12">#REF!</definedName>
    <definedName name="M.FI.N.2.Z19BP.N.A1.E.5d" localSheetId="13">#REF!</definedName>
    <definedName name="M.FI.N.2.Z19BP.N.A1.E.5d" localSheetId="14">#REF!</definedName>
    <definedName name="M.FI.N.2.Z19BP.N.A1.E.5d" localSheetId="15">#REF!</definedName>
    <definedName name="M.FI.N.2.Z19BP.N.A1.E.5d" localSheetId="16">#REF!</definedName>
    <definedName name="M.FI.N.2.Z19BP.N.A1.E.5d" localSheetId="17">#REF!</definedName>
    <definedName name="M.FI.N.2.Z19BP.N.A1.E.5d" localSheetId="18">#REF!</definedName>
    <definedName name="M.FI.N.2.Z19BP.N.A1.E.5d" localSheetId="19">#REF!</definedName>
    <definedName name="M.FI.N.2.Z19BP.N.A1.E.5d" localSheetId="8">#REF!</definedName>
    <definedName name="M.FI.N.2.Z19BP.N.A1.E.5d">#REF!</definedName>
    <definedName name="M.FI.N.2.Z19BR.N.A1.E.5d" localSheetId="20">#REF!</definedName>
    <definedName name="M.FI.N.2.Z19BR.N.A1.E.5d" localSheetId="12">#REF!</definedName>
    <definedName name="M.FI.N.2.Z19BR.N.A1.E.5d" localSheetId="13">#REF!</definedName>
    <definedName name="M.FI.N.2.Z19BR.N.A1.E.5d" localSheetId="14">#REF!</definedName>
    <definedName name="M.FI.N.2.Z19BR.N.A1.E.5d" localSheetId="15">#REF!</definedName>
    <definedName name="M.FI.N.2.Z19BR.N.A1.E.5d" localSheetId="16">#REF!</definedName>
    <definedName name="M.FI.N.2.Z19BR.N.A1.E.5d" localSheetId="17">#REF!</definedName>
    <definedName name="M.FI.N.2.Z19BR.N.A1.E.5d" localSheetId="18">#REF!</definedName>
    <definedName name="M.FI.N.2.Z19BR.N.A1.E.5d" localSheetId="19">#REF!</definedName>
    <definedName name="M.FI.N.2.Z19BR.N.A1.E.5d" localSheetId="8">#REF!</definedName>
    <definedName name="M.FI.N.2.Z19BR.N.A1.E.5d">#REF!</definedName>
    <definedName name="M.FI.N.2.Z19BU.N.A1.E.5d" localSheetId="20">#REF!</definedName>
    <definedName name="M.FI.N.2.Z19BU.N.A1.E.5d" localSheetId="12">#REF!</definedName>
    <definedName name="M.FI.N.2.Z19BU.N.A1.E.5d" localSheetId="13">#REF!</definedName>
    <definedName name="M.FI.N.2.Z19BU.N.A1.E.5d" localSheetId="14">#REF!</definedName>
    <definedName name="M.FI.N.2.Z19BU.N.A1.E.5d" localSheetId="15">#REF!</definedName>
    <definedName name="M.FI.N.2.Z19BU.N.A1.E.5d" localSheetId="16">#REF!</definedName>
    <definedName name="M.FI.N.2.Z19BU.N.A1.E.5d" localSheetId="17">#REF!</definedName>
    <definedName name="M.FI.N.2.Z19BU.N.A1.E.5d" localSheetId="18">#REF!</definedName>
    <definedName name="M.FI.N.2.Z19BU.N.A1.E.5d" localSheetId="19">#REF!</definedName>
    <definedName name="M.FI.N.2.Z19BU.N.A1.E.5d" localSheetId="8">#REF!</definedName>
    <definedName name="M.FI.N.2.Z19BU.N.A1.E.5d">#REF!</definedName>
    <definedName name="M.FI.N.2.Z20.N.A1.E.5d" localSheetId="20">#REF!</definedName>
    <definedName name="M.FI.N.2.Z20.N.A1.E.5d" localSheetId="12">#REF!</definedName>
    <definedName name="M.FI.N.2.Z20.N.A1.E.5d" localSheetId="13">#REF!</definedName>
    <definedName name="M.FI.N.2.Z20.N.A1.E.5d" localSheetId="14">#REF!</definedName>
    <definedName name="M.FI.N.2.Z20.N.A1.E.5d" localSheetId="15">#REF!</definedName>
    <definedName name="M.FI.N.2.Z20.N.A1.E.5d" localSheetId="16">#REF!</definedName>
    <definedName name="M.FI.N.2.Z20.N.A1.E.5d" localSheetId="17">#REF!</definedName>
    <definedName name="M.FI.N.2.Z20.N.A1.E.5d" localSheetId="18">#REF!</definedName>
    <definedName name="M.FI.N.2.Z20.N.A1.E.5d" localSheetId="19">#REF!</definedName>
    <definedName name="M.FI.N.2.Z20.N.A1.E.5d" localSheetId="8">#REF!</definedName>
    <definedName name="M.FI.N.2.Z20.N.A1.E.5d">#REF!</definedName>
    <definedName name="M.FI.N.2.Z20P.N.A1.E.5d" localSheetId="20">#REF!</definedName>
    <definedName name="M.FI.N.2.Z20P.N.A1.E.5d" localSheetId="12">#REF!</definedName>
    <definedName name="M.FI.N.2.Z20P.N.A1.E.5d" localSheetId="13">#REF!</definedName>
    <definedName name="M.FI.N.2.Z20P.N.A1.E.5d" localSheetId="14">#REF!</definedName>
    <definedName name="M.FI.N.2.Z20P.N.A1.E.5d" localSheetId="15">#REF!</definedName>
    <definedName name="M.FI.N.2.Z20P.N.A1.E.5d" localSheetId="16">#REF!</definedName>
    <definedName name="M.FI.N.2.Z20P.N.A1.E.5d" localSheetId="17">#REF!</definedName>
    <definedName name="M.FI.N.2.Z20P.N.A1.E.5d" localSheetId="18">#REF!</definedName>
    <definedName name="M.FI.N.2.Z20P.N.A1.E.5d" localSheetId="19">#REF!</definedName>
    <definedName name="M.FI.N.2.Z20P.N.A1.E.5d" localSheetId="8">#REF!</definedName>
    <definedName name="M.FI.N.2.Z20P.N.A1.E.5d">#REF!</definedName>
    <definedName name="M.FI.N.2.Z20R.N.A1.E.5d" localSheetId="20">#REF!</definedName>
    <definedName name="M.FI.N.2.Z20R.N.A1.E.5d" localSheetId="12">#REF!</definedName>
    <definedName name="M.FI.N.2.Z20R.N.A1.E.5d" localSheetId="13">#REF!</definedName>
    <definedName name="M.FI.N.2.Z20R.N.A1.E.5d" localSheetId="14">#REF!</definedName>
    <definedName name="M.FI.N.2.Z20R.N.A1.E.5d" localSheetId="15">#REF!</definedName>
    <definedName name="M.FI.N.2.Z20R.N.A1.E.5d" localSheetId="16">#REF!</definedName>
    <definedName name="M.FI.N.2.Z20R.N.A1.E.5d" localSheetId="17">#REF!</definedName>
    <definedName name="M.FI.N.2.Z20R.N.A1.E.5d" localSheetId="18">#REF!</definedName>
    <definedName name="M.FI.N.2.Z20R.N.A1.E.5d" localSheetId="19">#REF!</definedName>
    <definedName name="M.FI.N.2.Z20R.N.A1.E.5d" localSheetId="8">#REF!</definedName>
    <definedName name="M.FI.N.2.Z20R.N.A1.E.5d">#REF!</definedName>
    <definedName name="M.FI.N.2.Z20U.N.A1.E.5d" localSheetId="20">#REF!</definedName>
    <definedName name="M.FI.N.2.Z20U.N.A1.E.5d" localSheetId="12">#REF!</definedName>
    <definedName name="M.FI.N.2.Z20U.N.A1.E.5d" localSheetId="13">#REF!</definedName>
    <definedName name="M.FI.N.2.Z20U.N.A1.E.5d" localSheetId="14">#REF!</definedName>
    <definedName name="M.FI.N.2.Z20U.N.A1.E.5d" localSheetId="15">#REF!</definedName>
    <definedName name="M.FI.N.2.Z20U.N.A1.E.5d" localSheetId="16">#REF!</definedName>
    <definedName name="M.FI.N.2.Z20U.N.A1.E.5d" localSheetId="17">#REF!</definedName>
    <definedName name="M.FI.N.2.Z20U.N.A1.E.5d" localSheetId="18">#REF!</definedName>
    <definedName name="M.FI.N.2.Z20U.N.A1.E.5d" localSheetId="19">#REF!</definedName>
    <definedName name="M.FI.N.2.Z20U.N.A1.E.5d" localSheetId="8">#REF!</definedName>
    <definedName name="M.FI.N.2.Z20U.N.A1.E.5d">#REF!</definedName>
    <definedName name="M.FI.N.2.Z21A.N.A1.E.5d" localSheetId="20">#REF!</definedName>
    <definedName name="M.FI.N.2.Z21A.N.A1.E.5d" localSheetId="12">#REF!</definedName>
    <definedName name="M.FI.N.2.Z21A.N.A1.E.5d" localSheetId="13">#REF!</definedName>
    <definedName name="M.FI.N.2.Z21A.N.A1.E.5d" localSheetId="14">#REF!</definedName>
    <definedName name="M.FI.N.2.Z21A.N.A1.E.5d" localSheetId="15">#REF!</definedName>
    <definedName name="M.FI.N.2.Z21A.N.A1.E.5d" localSheetId="16">#REF!</definedName>
    <definedName name="M.FI.N.2.Z21A.N.A1.E.5d" localSheetId="17">#REF!</definedName>
    <definedName name="M.FI.N.2.Z21A.N.A1.E.5d" localSheetId="18">#REF!</definedName>
    <definedName name="M.FI.N.2.Z21A.N.A1.E.5d" localSheetId="19">#REF!</definedName>
    <definedName name="M.FI.N.2.Z21A.N.A1.E.5d" localSheetId="8">#REF!</definedName>
    <definedName name="M.FI.N.2.Z21A.N.A1.E.5d">#REF!</definedName>
    <definedName name="M.FI.N.2.Z21AP.N.A1.E.5d" localSheetId="20">#REF!</definedName>
    <definedName name="M.FI.N.2.Z21AP.N.A1.E.5d" localSheetId="12">#REF!</definedName>
    <definedName name="M.FI.N.2.Z21AP.N.A1.E.5d" localSheetId="13">#REF!</definedName>
    <definedName name="M.FI.N.2.Z21AP.N.A1.E.5d" localSheetId="14">#REF!</definedName>
    <definedName name="M.FI.N.2.Z21AP.N.A1.E.5d" localSheetId="15">#REF!</definedName>
    <definedName name="M.FI.N.2.Z21AP.N.A1.E.5d" localSheetId="16">#REF!</definedName>
    <definedName name="M.FI.N.2.Z21AP.N.A1.E.5d" localSheetId="17">#REF!</definedName>
    <definedName name="M.FI.N.2.Z21AP.N.A1.E.5d" localSheetId="18">#REF!</definedName>
    <definedName name="M.FI.N.2.Z21AP.N.A1.E.5d" localSheetId="19">#REF!</definedName>
    <definedName name="M.FI.N.2.Z21AP.N.A1.E.5d" localSheetId="8">#REF!</definedName>
    <definedName name="M.FI.N.2.Z21AP.N.A1.E.5d">#REF!</definedName>
    <definedName name="M.FI.N.2.Z21AR.N.A1.E.5d" localSheetId="20">#REF!</definedName>
    <definedName name="M.FI.N.2.Z21AR.N.A1.E.5d" localSheetId="12">#REF!</definedName>
    <definedName name="M.FI.N.2.Z21AR.N.A1.E.5d" localSheetId="13">#REF!</definedName>
    <definedName name="M.FI.N.2.Z21AR.N.A1.E.5d" localSheetId="14">#REF!</definedName>
    <definedName name="M.FI.N.2.Z21AR.N.A1.E.5d" localSheetId="15">#REF!</definedName>
    <definedName name="M.FI.N.2.Z21AR.N.A1.E.5d" localSheetId="16">#REF!</definedName>
    <definedName name="M.FI.N.2.Z21AR.N.A1.E.5d" localSheetId="17">#REF!</definedName>
    <definedName name="M.FI.N.2.Z21AR.N.A1.E.5d" localSheetId="18">#REF!</definedName>
    <definedName name="M.FI.N.2.Z21AR.N.A1.E.5d" localSheetId="19">#REF!</definedName>
    <definedName name="M.FI.N.2.Z21AR.N.A1.E.5d" localSheetId="8">#REF!</definedName>
    <definedName name="M.FI.N.2.Z21AR.N.A1.E.5d">#REF!</definedName>
    <definedName name="M.FI.N.2.Z21AU.N.A1.E.5d" localSheetId="20">#REF!</definedName>
    <definedName name="M.FI.N.2.Z21AU.N.A1.E.5d" localSheetId="12">#REF!</definedName>
    <definedName name="M.FI.N.2.Z21AU.N.A1.E.5d" localSheetId="13">#REF!</definedName>
    <definedName name="M.FI.N.2.Z21AU.N.A1.E.5d" localSheetId="14">#REF!</definedName>
    <definedName name="M.FI.N.2.Z21AU.N.A1.E.5d" localSheetId="15">#REF!</definedName>
    <definedName name="M.FI.N.2.Z21AU.N.A1.E.5d" localSheetId="16">#REF!</definedName>
    <definedName name="M.FI.N.2.Z21AU.N.A1.E.5d" localSheetId="17">#REF!</definedName>
    <definedName name="M.FI.N.2.Z21AU.N.A1.E.5d" localSheetId="18">#REF!</definedName>
    <definedName name="M.FI.N.2.Z21AU.N.A1.E.5d" localSheetId="19">#REF!</definedName>
    <definedName name="M.FI.N.2.Z21AU.N.A1.E.5d" localSheetId="8">#REF!</definedName>
    <definedName name="M.FI.N.2.Z21AU.N.A1.E.5d">#REF!</definedName>
    <definedName name="M.FI.N.2.Z21B.N.A1.E.5d" localSheetId="20">#REF!</definedName>
    <definedName name="M.FI.N.2.Z21B.N.A1.E.5d" localSheetId="12">#REF!</definedName>
    <definedName name="M.FI.N.2.Z21B.N.A1.E.5d" localSheetId="13">#REF!</definedName>
    <definedName name="M.FI.N.2.Z21B.N.A1.E.5d" localSheetId="14">#REF!</definedName>
    <definedName name="M.FI.N.2.Z21B.N.A1.E.5d" localSheetId="15">#REF!</definedName>
    <definedName name="M.FI.N.2.Z21B.N.A1.E.5d" localSheetId="16">#REF!</definedName>
    <definedName name="M.FI.N.2.Z21B.N.A1.E.5d" localSheetId="17">#REF!</definedName>
    <definedName name="M.FI.N.2.Z21B.N.A1.E.5d" localSheetId="18">#REF!</definedName>
    <definedName name="M.FI.N.2.Z21B.N.A1.E.5d" localSheetId="19">#REF!</definedName>
    <definedName name="M.FI.N.2.Z21B.N.A1.E.5d" localSheetId="8">#REF!</definedName>
    <definedName name="M.FI.N.2.Z21B.N.A1.E.5d">#REF!</definedName>
    <definedName name="M.FI.N.2.Z21BP.N.A1.E.5d" localSheetId="20">#REF!</definedName>
    <definedName name="M.FI.N.2.Z21BP.N.A1.E.5d" localSheetId="12">#REF!</definedName>
    <definedName name="M.FI.N.2.Z21BP.N.A1.E.5d" localSheetId="13">#REF!</definedName>
    <definedName name="M.FI.N.2.Z21BP.N.A1.E.5d" localSheetId="14">#REF!</definedName>
    <definedName name="M.FI.N.2.Z21BP.N.A1.E.5d" localSheetId="15">#REF!</definedName>
    <definedName name="M.FI.N.2.Z21BP.N.A1.E.5d" localSheetId="16">#REF!</definedName>
    <definedName name="M.FI.N.2.Z21BP.N.A1.E.5d" localSheetId="17">#REF!</definedName>
    <definedName name="M.FI.N.2.Z21BP.N.A1.E.5d" localSheetId="18">#REF!</definedName>
    <definedName name="M.FI.N.2.Z21BP.N.A1.E.5d" localSheetId="19">#REF!</definedName>
    <definedName name="M.FI.N.2.Z21BP.N.A1.E.5d" localSheetId="8">#REF!</definedName>
    <definedName name="M.FI.N.2.Z21BP.N.A1.E.5d">#REF!</definedName>
    <definedName name="M.FI.N.2.Z21BR.N.A1.E.5d" localSheetId="20">#REF!</definedName>
    <definedName name="M.FI.N.2.Z21BR.N.A1.E.5d" localSheetId="12">#REF!</definedName>
    <definedName name="M.FI.N.2.Z21BR.N.A1.E.5d" localSheetId="13">#REF!</definedName>
    <definedName name="M.FI.N.2.Z21BR.N.A1.E.5d" localSheetId="14">#REF!</definedName>
    <definedName name="M.FI.N.2.Z21BR.N.A1.E.5d" localSheetId="15">#REF!</definedName>
    <definedName name="M.FI.N.2.Z21BR.N.A1.E.5d" localSheetId="16">#REF!</definedName>
    <definedName name="M.FI.N.2.Z21BR.N.A1.E.5d" localSheetId="17">#REF!</definedName>
    <definedName name="M.FI.N.2.Z21BR.N.A1.E.5d" localSheetId="18">#REF!</definedName>
    <definedName name="M.FI.N.2.Z21BR.N.A1.E.5d" localSheetId="19">#REF!</definedName>
    <definedName name="M.FI.N.2.Z21BR.N.A1.E.5d" localSheetId="8">#REF!</definedName>
    <definedName name="M.FI.N.2.Z21BR.N.A1.E.5d">#REF!</definedName>
    <definedName name="M.FI.N.2.Z21BU.N.A1.E.5d" localSheetId="20">#REF!</definedName>
    <definedName name="M.FI.N.2.Z21BU.N.A1.E.5d" localSheetId="12">#REF!</definedName>
    <definedName name="M.FI.N.2.Z21BU.N.A1.E.5d" localSheetId="13">#REF!</definedName>
    <definedName name="M.FI.N.2.Z21BU.N.A1.E.5d" localSheetId="14">#REF!</definedName>
    <definedName name="M.FI.N.2.Z21BU.N.A1.E.5d" localSheetId="15">#REF!</definedName>
    <definedName name="M.FI.N.2.Z21BU.N.A1.E.5d" localSheetId="16">#REF!</definedName>
    <definedName name="M.FI.N.2.Z21BU.N.A1.E.5d" localSheetId="17">#REF!</definedName>
    <definedName name="M.FI.N.2.Z21BU.N.A1.E.5d" localSheetId="18">#REF!</definedName>
    <definedName name="M.FI.N.2.Z21BU.N.A1.E.5d" localSheetId="19">#REF!</definedName>
    <definedName name="M.FI.N.2.Z21BU.N.A1.E.5d" localSheetId="8">#REF!</definedName>
    <definedName name="M.FI.N.2.Z21BU.N.A1.E.5d">#REF!</definedName>
    <definedName name="M.FI.N.2.Z21C.N.A1.E.5d" localSheetId="20">#REF!</definedName>
    <definedName name="M.FI.N.2.Z21C.N.A1.E.5d" localSheetId="12">#REF!</definedName>
    <definedName name="M.FI.N.2.Z21C.N.A1.E.5d" localSheetId="13">#REF!</definedName>
    <definedName name="M.FI.N.2.Z21C.N.A1.E.5d" localSheetId="14">#REF!</definedName>
    <definedName name="M.FI.N.2.Z21C.N.A1.E.5d" localSheetId="15">#REF!</definedName>
    <definedName name="M.FI.N.2.Z21C.N.A1.E.5d" localSheetId="16">#REF!</definedName>
    <definedName name="M.FI.N.2.Z21C.N.A1.E.5d" localSheetId="17">#REF!</definedName>
    <definedName name="M.FI.N.2.Z21C.N.A1.E.5d" localSheetId="18">#REF!</definedName>
    <definedName name="M.FI.N.2.Z21C.N.A1.E.5d" localSheetId="19">#REF!</definedName>
    <definedName name="M.FI.N.2.Z21C.N.A1.E.5d" localSheetId="8">#REF!</definedName>
    <definedName name="M.FI.N.2.Z21C.N.A1.E.5d">#REF!</definedName>
    <definedName name="M.FI.N.2.Z21CP.N.A1.E.5d" localSheetId="20">#REF!</definedName>
    <definedName name="M.FI.N.2.Z21CP.N.A1.E.5d" localSheetId="12">#REF!</definedName>
    <definedName name="M.FI.N.2.Z21CP.N.A1.E.5d" localSheetId="13">#REF!</definedName>
    <definedName name="M.FI.N.2.Z21CP.N.A1.E.5d" localSheetId="14">#REF!</definedName>
    <definedName name="M.FI.N.2.Z21CP.N.A1.E.5d" localSheetId="15">#REF!</definedName>
    <definedName name="M.FI.N.2.Z21CP.N.A1.E.5d" localSheetId="16">#REF!</definedName>
    <definedName name="M.FI.N.2.Z21CP.N.A1.E.5d" localSheetId="17">#REF!</definedName>
    <definedName name="M.FI.N.2.Z21CP.N.A1.E.5d" localSheetId="18">#REF!</definedName>
    <definedName name="M.FI.N.2.Z21CP.N.A1.E.5d" localSheetId="19">#REF!</definedName>
    <definedName name="M.FI.N.2.Z21CP.N.A1.E.5d" localSheetId="8">#REF!</definedName>
    <definedName name="M.FI.N.2.Z21CP.N.A1.E.5d">#REF!</definedName>
    <definedName name="M.FI.N.2.Z21CR.N.A1.E.5d" localSheetId="20">#REF!</definedName>
    <definedName name="M.FI.N.2.Z21CR.N.A1.E.5d" localSheetId="12">#REF!</definedName>
    <definedName name="M.FI.N.2.Z21CR.N.A1.E.5d" localSheetId="13">#REF!</definedName>
    <definedName name="M.FI.N.2.Z21CR.N.A1.E.5d" localSheetId="14">#REF!</definedName>
    <definedName name="M.FI.N.2.Z21CR.N.A1.E.5d" localSheetId="15">#REF!</definedName>
    <definedName name="M.FI.N.2.Z21CR.N.A1.E.5d" localSheetId="16">#REF!</definedName>
    <definedName name="M.FI.N.2.Z21CR.N.A1.E.5d" localSheetId="17">#REF!</definedName>
    <definedName name="M.FI.N.2.Z21CR.N.A1.E.5d" localSheetId="18">#REF!</definedName>
    <definedName name="M.FI.N.2.Z21CR.N.A1.E.5d" localSheetId="19">#REF!</definedName>
    <definedName name="M.FI.N.2.Z21CR.N.A1.E.5d" localSheetId="8">#REF!</definedName>
    <definedName name="M.FI.N.2.Z21CR.N.A1.E.5d">#REF!</definedName>
    <definedName name="M.FI.N.2.Z21CU.N.A1.E.5d" localSheetId="20">#REF!</definedName>
    <definedName name="M.FI.N.2.Z21CU.N.A1.E.5d" localSheetId="12">#REF!</definedName>
    <definedName name="M.FI.N.2.Z21CU.N.A1.E.5d" localSheetId="13">#REF!</definedName>
    <definedName name="M.FI.N.2.Z21CU.N.A1.E.5d" localSheetId="14">#REF!</definedName>
    <definedName name="M.FI.N.2.Z21CU.N.A1.E.5d" localSheetId="15">#REF!</definedName>
    <definedName name="M.FI.N.2.Z21CU.N.A1.E.5d" localSheetId="16">#REF!</definedName>
    <definedName name="M.FI.N.2.Z21CU.N.A1.E.5d" localSheetId="17">#REF!</definedName>
    <definedName name="M.FI.N.2.Z21CU.N.A1.E.5d" localSheetId="18">#REF!</definedName>
    <definedName name="M.FI.N.2.Z21CU.N.A1.E.5d" localSheetId="19">#REF!</definedName>
    <definedName name="M.FI.N.2.Z21CU.N.A1.E.5d" localSheetId="8">#REF!</definedName>
    <definedName name="M.FI.N.2.Z21CU.N.A1.E.5d">#REF!</definedName>
    <definedName name="M.FI.N.2.Z28.N.A1.E.5d" localSheetId="20">#REF!</definedName>
    <definedName name="M.FI.N.2.Z28.N.A1.E.5d" localSheetId="12">#REF!</definedName>
    <definedName name="M.FI.N.2.Z28.N.A1.E.5d" localSheetId="13">#REF!</definedName>
    <definedName name="M.FI.N.2.Z28.N.A1.E.5d" localSheetId="14">#REF!</definedName>
    <definedName name="M.FI.N.2.Z28.N.A1.E.5d" localSheetId="15">#REF!</definedName>
    <definedName name="M.FI.N.2.Z28.N.A1.E.5d" localSheetId="16">#REF!</definedName>
    <definedName name="M.FI.N.2.Z28.N.A1.E.5d" localSheetId="17">#REF!</definedName>
    <definedName name="M.FI.N.2.Z28.N.A1.E.5d" localSheetId="18">#REF!</definedName>
    <definedName name="M.FI.N.2.Z28.N.A1.E.5d" localSheetId="19">#REF!</definedName>
    <definedName name="M.FI.N.2.Z28.N.A1.E.5d" localSheetId="8">#REF!</definedName>
    <definedName name="M.FI.N.2.Z28.N.A1.E.5d">#REF!</definedName>
    <definedName name="M.FI.N.2.Z28A.N.A1.E.5d" localSheetId="20">#REF!</definedName>
    <definedName name="M.FI.N.2.Z28A.N.A1.E.5d" localSheetId="12">#REF!</definedName>
    <definedName name="M.FI.N.2.Z28A.N.A1.E.5d" localSheetId="13">#REF!</definedName>
    <definedName name="M.FI.N.2.Z28A.N.A1.E.5d" localSheetId="14">#REF!</definedName>
    <definedName name="M.FI.N.2.Z28A.N.A1.E.5d" localSheetId="15">#REF!</definedName>
    <definedName name="M.FI.N.2.Z28A.N.A1.E.5d" localSheetId="16">#REF!</definedName>
    <definedName name="M.FI.N.2.Z28A.N.A1.E.5d" localSheetId="17">#REF!</definedName>
    <definedName name="M.FI.N.2.Z28A.N.A1.E.5d" localSheetId="18">#REF!</definedName>
    <definedName name="M.FI.N.2.Z28A.N.A1.E.5d" localSheetId="19">#REF!</definedName>
    <definedName name="M.FI.N.2.Z28A.N.A1.E.5d" localSheetId="8">#REF!</definedName>
    <definedName name="M.FI.N.2.Z28A.N.A1.E.5d">#REF!</definedName>
    <definedName name="M.FI.N.2.Z28AP.N.A1.E.5d" localSheetId="20">#REF!</definedName>
    <definedName name="M.FI.N.2.Z28AP.N.A1.E.5d" localSheetId="12">#REF!</definedName>
    <definedName name="M.FI.N.2.Z28AP.N.A1.E.5d" localSheetId="13">#REF!</definedName>
    <definedName name="M.FI.N.2.Z28AP.N.A1.E.5d" localSheetId="14">#REF!</definedName>
    <definedName name="M.FI.N.2.Z28AP.N.A1.E.5d" localSheetId="15">#REF!</definedName>
    <definedName name="M.FI.N.2.Z28AP.N.A1.E.5d" localSheetId="16">#REF!</definedName>
    <definedName name="M.FI.N.2.Z28AP.N.A1.E.5d" localSheetId="17">#REF!</definedName>
    <definedName name="M.FI.N.2.Z28AP.N.A1.E.5d" localSheetId="18">#REF!</definedName>
    <definedName name="M.FI.N.2.Z28AP.N.A1.E.5d" localSheetId="19">#REF!</definedName>
    <definedName name="M.FI.N.2.Z28AP.N.A1.E.5d" localSheetId="8">#REF!</definedName>
    <definedName name="M.FI.N.2.Z28AP.N.A1.E.5d">#REF!</definedName>
    <definedName name="M.FI.N.2.Z28AR.N.A1.E.5d" localSheetId="20">#REF!</definedName>
    <definedName name="M.FI.N.2.Z28AR.N.A1.E.5d" localSheetId="12">#REF!</definedName>
    <definedName name="M.FI.N.2.Z28AR.N.A1.E.5d" localSheetId="13">#REF!</definedName>
    <definedName name="M.FI.N.2.Z28AR.N.A1.E.5d" localSheetId="14">#REF!</definedName>
    <definedName name="M.FI.N.2.Z28AR.N.A1.E.5d" localSheetId="15">#REF!</definedName>
    <definedName name="M.FI.N.2.Z28AR.N.A1.E.5d" localSheetId="16">#REF!</definedName>
    <definedName name="M.FI.N.2.Z28AR.N.A1.E.5d" localSheetId="17">#REF!</definedName>
    <definedName name="M.FI.N.2.Z28AR.N.A1.E.5d" localSheetId="18">#REF!</definedName>
    <definedName name="M.FI.N.2.Z28AR.N.A1.E.5d" localSheetId="19">#REF!</definedName>
    <definedName name="M.FI.N.2.Z28AR.N.A1.E.5d" localSheetId="8">#REF!</definedName>
    <definedName name="M.FI.N.2.Z28AR.N.A1.E.5d">#REF!</definedName>
    <definedName name="M.FI.N.2.Z28AU.N.A1.E.5d" localSheetId="20">#REF!</definedName>
    <definedName name="M.FI.N.2.Z28AU.N.A1.E.5d" localSheetId="12">#REF!</definedName>
    <definedName name="M.FI.N.2.Z28AU.N.A1.E.5d" localSheetId="13">#REF!</definedName>
    <definedName name="M.FI.N.2.Z28AU.N.A1.E.5d" localSheetId="14">#REF!</definedName>
    <definedName name="M.FI.N.2.Z28AU.N.A1.E.5d" localSheetId="15">#REF!</definedName>
    <definedName name="M.FI.N.2.Z28AU.N.A1.E.5d" localSheetId="16">#REF!</definedName>
    <definedName name="M.FI.N.2.Z28AU.N.A1.E.5d" localSheetId="17">#REF!</definedName>
    <definedName name="M.FI.N.2.Z28AU.N.A1.E.5d" localSheetId="18">#REF!</definedName>
    <definedName name="M.FI.N.2.Z28AU.N.A1.E.5d" localSheetId="19">#REF!</definedName>
    <definedName name="M.FI.N.2.Z28AU.N.A1.E.5d" localSheetId="8">#REF!</definedName>
    <definedName name="M.FI.N.2.Z28AU.N.A1.E.5d">#REF!</definedName>
    <definedName name="M.FI.N.2.Z28B.N.A1.E.5d" localSheetId="20">#REF!</definedName>
    <definedName name="M.FI.N.2.Z28B.N.A1.E.5d" localSheetId="12">#REF!</definedName>
    <definedName name="M.FI.N.2.Z28B.N.A1.E.5d" localSheetId="13">#REF!</definedName>
    <definedName name="M.FI.N.2.Z28B.N.A1.E.5d" localSheetId="14">#REF!</definedName>
    <definedName name="M.FI.N.2.Z28B.N.A1.E.5d" localSheetId="15">#REF!</definedName>
    <definedName name="M.FI.N.2.Z28B.N.A1.E.5d" localSheetId="16">#REF!</definedName>
    <definedName name="M.FI.N.2.Z28B.N.A1.E.5d" localSheetId="17">#REF!</definedName>
    <definedName name="M.FI.N.2.Z28B.N.A1.E.5d" localSheetId="18">#REF!</definedName>
    <definedName name="M.FI.N.2.Z28B.N.A1.E.5d" localSheetId="19">#REF!</definedName>
    <definedName name="M.FI.N.2.Z28B.N.A1.E.5d" localSheetId="8">#REF!</definedName>
    <definedName name="M.FI.N.2.Z28B.N.A1.E.5d">#REF!</definedName>
    <definedName name="M.FI.N.2.Z28BP.N.A1.E.5d" localSheetId="20">#REF!</definedName>
    <definedName name="M.FI.N.2.Z28BP.N.A1.E.5d" localSheetId="12">#REF!</definedName>
    <definedName name="M.FI.N.2.Z28BP.N.A1.E.5d" localSheetId="13">#REF!</definedName>
    <definedName name="M.FI.N.2.Z28BP.N.A1.E.5d" localSheetId="14">#REF!</definedName>
    <definedName name="M.FI.N.2.Z28BP.N.A1.E.5d" localSheetId="15">#REF!</definedName>
    <definedName name="M.FI.N.2.Z28BP.N.A1.E.5d" localSheetId="16">#REF!</definedName>
    <definedName name="M.FI.N.2.Z28BP.N.A1.E.5d" localSheetId="17">#REF!</definedName>
    <definedName name="M.FI.N.2.Z28BP.N.A1.E.5d" localSheetId="18">#REF!</definedName>
    <definedName name="M.FI.N.2.Z28BP.N.A1.E.5d" localSheetId="19">#REF!</definedName>
    <definedName name="M.FI.N.2.Z28BP.N.A1.E.5d" localSheetId="8">#REF!</definedName>
    <definedName name="M.FI.N.2.Z28BP.N.A1.E.5d">#REF!</definedName>
    <definedName name="M.FI.N.2.Z28BR.N.A1.E.5d" localSheetId="20">#REF!</definedName>
    <definedName name="M.FI.N.2.Z28BR.N.A1.E.5d" localSheetId="12">#REF!</definedName>
    <definedName name="M.FI.N.2.Z28BR.N.A1.E.5d" localSheetId="13">#REF!</definedName>
    <definedName name="M.FI.N.2.Z28BR.N.A1.E.5d" localSheetId="14">#REF!</definedName>
    <definedName name="M.FI.N.2.Z28BR.N.A1.E.5d" localSheetId="15">#REF!</definedName>
    <definedName name="M.FI.N.2.Z28BR.N.A1.E.5d" localSheetId="16">#REF!</definedName>
    <definedName name="M.FI.N.2.Z28BR.N.A1.E.5d" localSheetId="17">#REF!</definedName>
    <definedName name="M.FI.N.2.Z28BR.N.A1.E.5d" localSheetId="18">#REF!</definedName>
    <definedName name="M.FI.N.2.Z28BR.N.A1.E.5d" localSheetId="19">#REF!</definedName>
    <definedName name="M.FI.N.2.Z28BR.N.A1.E.5d" localSheetId="8">#REF!</definedName>
    <definedName name="M.FI.N.2.Z28BR.N.A1.E.5d">#REF!</definedName>
    <definedName name="M.FI.N.2.Z28BU.N.A1.E.5d" localSheetId="20">#REF!</definedName>
    <definedName name="M.FI.N.2.Z28BU.N.A1.E.5d" localSheetId="12">#REF!</definedName>
    <definedName name="M.FI.N.2.Z28BU.N.A1.E.5d" localSheetId="13">#REF!</definedName>
    <definedName name="M.FI.N.2.Z28BU.N.A1.E.5d" localSheetId="14">#REF!</definedName>
    <definedName name="M.FI.N.2.Z28BU.N.A1.E.5d" localSheetId="15">#REF!</definedName>
    <definedName name="M.FI.N.2.Z28BU.N.A1.E.5d" localSheetId="16">#REF!</definedName>
    <definedName name="M.FI.N.2.Z28BU.N.A1.E.5d" localSheetId="17">#REF!</definedName>
    <definedName name="M.FI.N.2.Z28BU.N.A1.E.5d" localSheetId="18">#REF!</definedName>
    <definedName name="M.FI.N.2.Z28BU.N.A1.E.5d" localSheetId="19">#REF!</definedName>
    <definedName name="M.FI.N.2.Z28BU.N.A1.E.5d" localSheetId="8">#REF!</definedName>
    <definedName name="M.FI.N.2.Z28BU.N.A1.E.5d">#REF!</definedName>
    <definedName name="M.FI.N.2.Z28C.N.A1.E.5d" localSheetId="20">#REF!</definedName>
    <definedName name="M.FI.N.2.Z28C.N.A1.E.5d" localSheetId="12">#REF!</definedName>
    <definedName name="M.FI.N.2.Z28C.N.A1.E.5d" localSheetId="13">#REF!</definedName>
    <definedName name="M.FI.N.2.Z28C.N.A1.E.5d" localSheetId="14">#REF!</definedName>
    <definedName name="M.FI.N.2.Z28C.N.A1.E.5d" localSheetId="15">#REF!</definedName>
    <definedName name="M.FI.N.2.Z28C.N.A1.E.5d" localSheetId="16">#REF!</definedName>
    <definedName name="M.FI.N.2.Z28C.N.A1.E.5d" localSheetId="17">#REF!</definedName>
    <definedName name="M.FI.N.2.Z28C.N.A1.E.5d" localSheetId="18">#REF!</definedName>
    <definedName name="M.FI.N.2.Z28C.N.A1.E.5d" localSheetId="19">#REF!</definedName>
    <definedName name="M.FI.N.2.Z28C.N.A1.E.5d" localSheetId="8">#REF!</definedName>
    <definedName name="M.FI.N.2.Z28C.N.A1.E.5d">#REF!</definedName>
    <definedName name="M.FI.N.2.Z28CP.N.A1.E.5d" localSheetId="20">#REF!</definedName>
    <definedName name="M.FI.N.2.Z28CP.N.A1.E.5d" localSheetId="12">#REF!</definedName>
    <definedName name="M.FI.N.2.Z28CP.N.A1.E.5d" localSheetId="13">#REF!</definedName>
    <definedName name="M.FI.N.2.Z28CP.N.A1.E.5d" localSheetId="14">#REF!</definedName>
    <definedName name="M.FI.N.2.Z28CP.N.A1.E.5d" localSheetId="15">#REF!</definedName>
    <definedName name="M.FI.N.2.Z28CP.N.A1.E.5d" localSheetId="16">#REF!</definedName>
    <definedName name="M.FI.N.2.Z28CP.N.A1.E.5d" localSheetId="17">#REF!</definedName>
    <definedName name="M.FI.N.2.Z28CP.N.A1.E.5d" localSheetId="18">#REF!</definedName>
    <definedName name="M.FI.N.2.Z28CP.N.A1.E.5d" localSheetId="19">#REF!</definedName>
    <definedName name="M.FI.N.2.Z28CP.N.A1.E.5d" localSheetId="8">#REF!</definedName>
    <definedName name="M.FI.N.2.Z28CP.N.A1.E.5d">#REF!</definedName>
    <definedName name="M.FI.N.2.Z28CR.N.A1.E.5d" localSheetId="20">#REF!</definedName>
    <definedName name="M.FI.N.2.Z28CR.N.A1.E.5d" localSheetId="12">#REF!</definedName>
    <definedName name="M.FI.N.2.Z28CR.N.A1.E.5d" localSheetId="13">#REF!</definedName>
    <definedName name="M.FI.N.2.Z28CR.N.A1.E.5d" localSheetId="14">#REF!</definedName>
    <definedName name="M.FI.N.2.Z28CR.N.A1.E.5d" localSheetId="15">#REF!</definedName>
    <definedName name="M.FI.N.2.Z28CR.N.A1.E.5d" localSheetId="16">#REF!</definedName>
    <definedName name="M.FI.N.2.Z28CR.N.A1.E.5d" localSheetId="17">#REF!</definedName>
    <definedName name="M.FI.N.2.Z28CR.N.A1.E.5d" localSheetId="18">#REF!</definedName>
    <definedName name="M.FI.N.2.Z28CR.N.A1.E.5d" localSheetId="19">#REF!</definedName>
    <definedName name="M.FI.N.2.Z28CR.N.A1.E.5d" localSheetId="8">#REF!</definedName>
    <definedName name="M.FI.N.2.Z28CR.N.A1.E.5d">#REF!</definedName>
    <definedName name="M.FI.N.2.Z28CU.N.A1.E.5d" localSheetId="20">#REF!</definedName>
    <definedName name="M.FI.N.2.Z28CU.N.A1.E.5d" localSheetId="12">#REF!</definedName>
    <definedName name="M.FI.N.2.Z28CU.N.A1.E.5d" localSheetId="13">#REF!</definedName>
    <definedName name="M.FI.N.2.Z28CU.N.A1.E.5d" localSheetId="14">#REF!</definedName>
    <definedName name="M.FI.N.2.Z28CU.N.A1.E.5d" localSheetId="15">#REF!</definedName>
    <definedName name="M.FI.N.2.Z28CU.N.A1.E.5d" localSheetId="16">#REF!</definedName>
    <definedName name="M.FI.N.2.Z28CU.N.A1.E.5d" localSheetId="17">#REF!</definedName>
    <definedName name="M.FI.N.2.Z28CU.N.A1.E.5d" localSheetId="18">#REF!</definedName>
    <definedName name="M.FI.N.2.Z28CU.N.A1.E.5d" localSheetId="19">#REF!</definedName>
    <definedName name="M.FI.N.2.Z28CU.N.A1.E.5d" localSheetId="8">#REF!</definedName>
    <definedName name="M.FI.N.2.Z28CU.N.A1.E.5d">#REF!</definedName>
    <definedName name="M.FI.N.2.Z28D.N.A1.E.5d" localSheetId="20">#REF!</definedName>
    <definedName name="M.FI.N.2.Z28D.N.A1.E.5d" localSheetId="12">#REF!</definedName>
    <definedName name="M.FI.N.2.Z28D.N.A1.E.5d" localSheetId="13">#REF!</definedName>
    <definedName name="M.FI.N.2.Z28D.N.A1.E.5d" localSheetId="14">#REF!</definedName>
    <definedName name="M.FI.N.2.Z28D.N.A1.E.5d" localSheetId="15">#REF!</definedName>
    <definedName name="M.FI.N.2.Z28D.N.A1.E.5d" localSheetId="16">#REF!</definedName>
    <definedName name="M.FI.N.2.Z28D.N.A1.E.5d" localSheetId="17">#REF!</definedName>
    <definedName name="M.FI.N.2.Z28D.N.A1.E.5d" localSheetId="18">#REF!</definedName>
    <definedName name="M.FI.N.2.Z28D.N.A1.E.5d" localSheetId="19">#REF!</definedName>
    <definedName name="M.FI.N.2.Z28D.N.A1.E.5d" localSheetId="8">#REF!</definedName>
    <definedName name="M.FI.N.2.Z28D.N.A1.E.5d">#REF!</definedName>
    <definedName name="M.FI.N.2.Z28DP.N.A1.E.5d" localSheetId="20">#REF!</definedName>
    <definedName name="M.FI.N.2.Z28DP.N.A1.E.5d" localSheetId="12">#REF!</definedName>
    <definedName name="M.FI.N.2.Z28DP.N.A1.E.5d" localSheetId="13">#REF!</definedName>
    <definedName name="M.FI.N.2.Z28DP.N.A1.E.5d" localSheetId="14">#REF!</definedName>
    <definedName name="M.FI.N.2.Z28DP.N.A1.E.5d" localSheetId="15">#REF!</definedName>
    <definedName name="M.FI.N.2.Z28DP.N.A1.E.5d" localSheetId="16">#REF!</definedName>
    <definedName name="M.FI.N.2.Z28DP.N.A1.E.5d" localSheetId="17">#REF!</definedName>
    <definedName name="M.FI.N.2.Z28DP.N.A1.E.5d" localSheetId="18">#REF!</definedName>
    <definedName name="M.FI.N.2.Z28DP.N.A1.E.5d" localSheetId="19">#REF!</definedName>
    <definedName name="M.FI.N.2.Z28DP.N.A1.E.5d" localSheetId="8">#REF!</definedName>
    <definedName name="M.FI.N.2.Z28DP.N.A1.E.5d">#REF!</definedName>
    <definedName name="M.FI.N.2.Z28DR.N.A1.E.5d" localSheetId="20">#REF!</definedName>
    <definedName name="M.FI.N.2.Z28DR.N.A1.E.5d" localSheetId="12">#REF!</definedName>
    <definedName name="M.FI.N.2.Z28DR.N.A1.E.5d" localSheetId="13">#REF!</definedName>
    <definedName name="M.FI.N.2.Z28DR.N.A1.E.5d" localSheetId="14">#REF!</definedName>
    <definedName name="M.FI.N.2.Z28DR.N.A1.E.5d" localSheetId="15">#REF!</definedName>
    <definedName name="M.FI.N.2.Z28DR.N.A1.E.5d" localSheetId="16">#REF!</definedName>
    <definedName name="M.FI.N.2.Z28DR.N.A1.E.5d" localSheetId="17">#REF!</definedName>
    <definedName name="M.FI.N.2.Z28DR.N.A1.E.5d" localSheetId="18">#REF!</definedName>
    <definedName name="M.FI.N.2.Z28DR.N.A1.E.5d" localSheetId="19">#REF!</definedName>
    <definedName name="M.FI.N.2.Z28DR.N.A1.E.5d" localSheetId="8">#REF!</definedName>
    <definedName name="M.FI.N.2.Z28DR.N.A1.E.5d">#REF!</definedName>
    <definedName name="M.FI.N.2.Z28DU.N.A1.E.5d" localSheetId="20">#REF!</definedName>
    <definedName name="M.FI.N.2.Z28DU.N.A1.E.5d" localSheetId="12">#REF!</definedName>
    <definedName name="M.FI.N.2.Z28DU.N.A1.E.5d" localSheetId="13">#REF!</definedName>
    <definedName name="M.FI.N.2.Z28DU.N.A1.E.5d" localSheetId="14">#REF!</definedName>
    <definedName name="M.FI.N.2.Z28DU.N.A1.E.5d" localSheetId="15">#REF!</definedName>
    <definedName name="M.FI.N.2.Z28DU.N.A1.E.5d" localSheetId="16">#REF!</definedName>
    <definedName name="M.FI.N.2.Z28DU.N.A1.E.5d" localSheetId="17">#REF!</definedName>
    <definedName name="M.FI.N.2.Z28DU.N.A1.E.5d" localSheetId="18">#REF!</definedName>
    <definedName name="M.FI.N.2.Z28DU.N.A1.E.5d" localSheetId="19">#REF!</definedName>
    <definedName name="M.FI.N.2.Z28DU.N.A1.E.5d" localSheetId="8">#REF!</definedName>
    <definedName name="M.FI.N.2.Z28DU.N.A1.E.5d">#REF!</definedName>
    <definedName name="M.FI.N.2.Z28F.N.A1.E.5d" localSheetId="20">#REF!</definedName>
    <definedName name="M.FI.N.2.Z28F.N.A1.E.5d" localSheetId="12">#REF!</definedName>
    <definedName name="M.FI.N.2.Z28F.N.A1.E.5d" localSheetId="13">#REF!</definedName>
    <definedName name="M.FI.N.2.Z28F.N.A1.E.5d" localSheetId="14">#REF!</definedName>
    <definedName name="M.FI.N.2.Z28F.N.A1.E.5d" localSheetId="15">#REF!</definedName>
    <definedName name="M.FI.N.2.Z28F.N.A1.E.5d" localSheetId="16">#REF!</definedName>
    <definedName name="M.FI.N.2.Z28F.N.A1.E.5d" localSheetId="17">#REF!</definedName>
    <definedName name="M.FI.N.2.Z28F.N.A1.E.5d" localSheetId="18">#REF!</definedName>
    <definedName name="M.FI.N.2.Z28F.N.A1.E.5d" localSheetId="19">#REF!</definedName>
    <definedName name="M.FI.N.2.Z28F.N.A1.E.5d" localSheetId="8">#REF!</definedName>
    <definedName name="M.FI.N.2.Z28F.N.A1.E.5d">#REF!</definedName>
    <definedName name="M.FI.N.2.Z28FP.N.A1.E.5d" localSheetId="20">#REF!</definedName>
    <definedName name="M.FI.N.2.Z28FP.N.A1.E.5d" localSheetId="12">#REF!</definedName>
    <definedName name="M.FI.N.2.Z28FP.N.A1.E.5d" localSheetId="13">#REF!</definedName>
    <definedName name="M.FI.N.2.Z28FP.N.A1.E.5d" localSheetId="14">#REF!</definedName>
    <definedName name="M.FI.N.2.Z28FP.N.A1.E.5d" localSheetId="15">#REF!</definedName>
    <definedName name="M.FI.N.2.Z28FP.N.A1.E.5d" localSheetId="16">#REF!</definedName>
    <definedName name="M.FI.N.2.Z28FP.N.A1.E.5d" localSheetId="17">#REF!</definedName>
    <definedName name="M.FI.N.2.Z28FP.N.A1.E.5d" localSheetId="18">#REF!</definedName>
    <definedName name="M.FI.N.2.Z28FP.N.A1.E.5d" localSheetId="19">#REF!</definedName>
    <definedName name="M.FI.N.2.Z28FP.N.A1.E.5d" localSheetId="8">#REF!</definedName>
    <definedName name="M.FI.N.2.Z28FP.N.A1.E.5d">#REF!</definedName>
    <definedName name="M.FI.N.2.Z28FR.N.A1.E.5d" localSheetId="20">#REF!</definedName>
    <definedName name="M.FI.N.2.Z28FR.N.A1.E.5d" localSheetId="12">#REF!</definedName>
    <definedName name="M.FI.N.2.Z28FR.N.A1.E.5d" localSheetId="13">#REF!</definedName>
    <definedName name="M.FI.N.2.Z28FR.N.A1.E.5d" localSheetId="14">#REF!</definedName>
    <definedName name="M.FI.N.2.Z28FR.N.A1.E.5d" localSheetId="15">#REF!</definedName>
    <definedName name="M.FI.N.2.Z28FR.N.A1.E.5d" localSheetId="16">#REF!</definedName>
    <definedName name="M.FI.N.2.Z28FR.N.A1.E.5d" localSheetId="17">#REF!</definedName>
    <definedName name="M.FI.N.2.Z28FR.N.A1.E.5d" localSheetId="18">#REF!</definedName>
    <definedName name="M.FI.N.2.Z28FR.N.A1.E.5d" localSheetId="19">#REF!</definedName>
    <definedName name="M.FI.N.2.Z28FR.N.A1.E.5d" localSheetId="8">#REF!</definedName>
    <definedName name="M.FI.N.2.Z28FR.N.A1.E.5d">#REF!</definedName>
    <definedName name="M.FI.N.2.Z28FU.N.A1.E.5d" localSheetId="20">#REF!</definedName>
    <definedName name="M.FI.N.2.Z28FU.N.A1.E.5d" localSheetId="12">#REF!</definedName>
    <definedName name="M.FI.N.2.Z28FU.N.A1.E.5d" localSheetId="13">#REF!</definedName>
    <definedName name="M.FI.N.2.Z28FU.N.A1.E.5d" localSheetId="14">#REF!</definedName>
    <definedName name="M.FI.N.2.Z28FU.N.A1.E.5d" localSheetId="15">#REF!</definedName>
    <definedName name="M.FI.N.2.Z28FU.N.A1.E.5d" localSheetId="16">#REF!</definedName>
    <definedName name="M.FI.N.2.Z28FU.N.A1.E.5d" localSheetId="17">#REF!</definedName>
    <definedName name="M.FI.N.2.Z28FU.N.A1.E.5d" localSheetId="18">#REF!</definedName>
    <definedName name="M.FI.N.2.Z28FU.N.A1.E.5d" localSheetId="19">#REF!</definedName>
    <definedName name="M.FI.N.2.Z28FU.N.A1.E.5d" localSheetId="8">#REF!</definedName>
    <definedName name="M.FI.N.2.Z28FU.N.A1.E.5d">#REF!</definedName>
    <definedName name="M.FI.N.2.Z28G.N.A1.E.5d" localSheetId="20">#REF!</definedName>
    <definedName name="M.FI.N.2.Z28G.N.A1.E.5d" localSheetId="12">#REF!</definedName>
    <definedName name="M.FI.N.2.Z28G.N.A1.E.5d" localSheetId="13">#REF!</definedName>
    <definedName name="M.FI.N.2.Z28G.N.A1.E.5d" localSheetId="14">#REF!</definedName>
    <definedName name="M.FI.N.2.Z28G.N.A1.E.5d" localSheetId="15">#REF!</definedName>
    <definedName name="M.FI.N.2.Z28G.N.A1.E.5d" localSheetId="16">#REF!</definedName>
    <definedName name="M.FI.N.2.Z28G.N.A1.E.5d" localSheetId="17">#REF!</definedName>
    <definedName name="M.FI.N.2.Z28G.N.A1.E.5d" localSheetId="18">#REF!</definedName>
    <definedName name="M.FI.N.2.Z28G.N.A1.E.5d" localSheetId="19">#REF!</definedName>
    <definedName name="M.FI.N.2.Z28G.N.A1.E.5d" localSheetId="8">#REF!</definedName>
    <definedName name="M.FI.N.2.Z28G.N.A1.E.5d">#REF!</definedName>
    <definedName name="M.FI.N.2.Z28GP.N.A1.E.5d" localSheetId="20">#REF!</definedName>
    <definedName name="M.FI.N.2.Z28GP.N.A1.E.5d" localSheetId="12">#REF!</definedName>
    <definedName name="M.FI.N.2.Z28GP.N.A1.E.5d" localSheetId="13">#REF!</definedName>
    <definedName name="M.FI.N.2.Z28GP.N.A1.E.5d" localSheetId="14">#REF!</definedName>
    <definedName name="M.FI.N.2.Z28GP.N.A1.E.5d" localSheetId="15">#REF!</definedName>
    <definedName name="M.FI.N.2.Z28GP.N.A1.E.5d" localSheetId="16">#REF!</definedName>
    <definedName name="M.FI.N.2.Z28GP.N.A1.E.5d" localSheetId="17">#REF!</definedName>
    <definedName name="M.FI.N.2.Z28GP.N.A1.E.5d" localSheetId="18">#REF!</definedName>
    <definedName name="M.FI.N.2.Z28GP.N.A1.E.5d" localSheetId="19">#REF!</definedName>
    <definedName name="M.FI.N.2.Z28GP.N.A1.E.5d" localSheetId="8">#REF!</definedName>
    <definedName name="M.FI.N.2.Z28GP.N.A1.E.5d">#REF!</definedName>
    <definedName name="M.FI.N.2.Z28GR.N.A1.E.5d" localSheetId="20">#REF!</definedName>
    <definedName name="M.FI.N.2.Z28GR.N.A1.E.5d" localSheetId="12">#REF!</definedName>
    <definedName name="M.FI.N.2.Z28GR.N.A1.E.5d" localSheetId="13">#REF!</definedName>
    <definedName name="M.FI.N.2.Z28GR.N.A1.E.5d" localSheetId="14">#REF!</definedName>
    <definedName name="M.FI.N.2.Z28GR.N.A1.E.5d" localSheetId="15">#REF!</definedName>
    <definedName name="M.FI.N.2.Z28GR.N.A1.E.5d" localSheetId="16">#REF!</definedName>
    <definedName name="M.FI.N.2.Z28GR.N.A1.E.5d" localSheetId="17">#REF!</definedName>
    <definedName name="M.FI.N.2.Z28GR.N.A1.E.5d" localSheetId="18">#REF!</definedName>
    <definedName name="M.FI.N.2.Z28GR.N.A1.E.5d" localSheetId="19">#REF!</definedName>
    <definedName name="M.FI.N.2.Z28GR.N.A1.E.5d" localSheetId="8">#REF!</definedName>
    <definedName name="M.FI.N.2.Z28GR.N.A1.E.5d">#REF!</definedName>
    <definedName name="M.FI.N.2.Z28GU.N.A1.E.5d" localSheetId="20">#REF!</definedName>
    <definedName name="M.FI.N.2.Z28GU.N.A1.E.5d" localSheetId="12">#REF!</definedName>
    <definedName name="M.FI.N.2.Z28GU.N.A1.E.5d" localSheetId="13">#REF!</definedName>
    <definedName name="M.FI.N.2.Z28GU.N.A1.E.5d" localSheetId="14">#REF!</definedName>
    <definedName name="M.FI.N.2.Z28GU.N.A1.E.5d" localSheetId="15">#REF!</definedName>
    <definedName name="M.FI.N.2.Z28GU.N.A1.E.5d" localSheetId="16">#REF!</definedName>
    <definedName name="M.FI.N.2.Z28GU.N.A1.E.5d" localSheetId="17">#REF!</definedName>
    <definedName name="M.FI.N.2.Z28GU.N.A1.E.5d" localSheetId="18">#REF!</definedName>
    <definedName name="M.FI.N.2.Z28GU.N.A1.E.5d" localSheetId="19">#REF!</definedName>
    <definedName name="M.FI.N.2.Z28GU.N.A1.E.5d" localSheetId="8">#REF!</definedName>
    <definedName name="M.FI.N.2.Z28GU.N.A1.E.5d">#REF!</definedName>
    <definedName name="M.FI.N.2.Z28P.N.A1.E.5d" localSheetId="20">#REF!</definedName>
    <definedName name="M.FI.N.2.Z28P.N.A1.E.5d" localSheetId="12">#REF!</definedName>
    <definedName name="M.FI.N.2.Z28P.N.A1.E.5d" localSheetId="13">#REF!</definedName>
    <definedName name="M.FI.N.2.Z28P.N.A1.E.5d" localSheetId="14">#REF!</definedName>
    <definedName name="M.FI.N.2.Z28P.N.A1.E.5d" localSheetId="15">#REF!</definedName>
    <definedName name="M.FI.N.2.Z28P.N.A1.E.5d" localSheetId="16">#REF!</definedName>
    <definedName name="M.FI.N.2.Z28P.N.A1.E.5d" localSheetId="17">#REF!</definedName>
    <definedName name="M.FI.N.2.Z28P.N.A1.E.5d" localSheetId="18">#REF!</definedName>
    <definedName name="M.FI.N.2.Z28P.N.A1.E.5d" localSheetId="19">#REF!</definedName>
    <definedName name="M.FI.N.2.Z28P.N.A1.E.5d" localSheetId="8">#REF!</definedName>
    <definedName name="M.FI.N.2.Z28P.N.A1.E.5d">#REF!</definedName>
    <definedName name="M.FI.N.2.Z28R.N.A1.E.5d" localSheetId="20">#REF!</definedName>
    <definedName name="M.FI.N.2.Z28R.N.A1.E.5d" localSheetId="12">#REF!</definedName>
    <definedName name="M.FI.N.2.Z28R.N.A1.E.5d" localSheetId="13">#REF!</definedName>
    <definedName name="M.FI.N.2.Z28R.N.A1.E.5d" localSheetId="14">#REF!</definedName>
    <definedName name="M.FI.N.2.Z28R.N.A1.E.5d" localSheetId="15">#REF!</definedName>
    <definedName name="M.FI.N.2.Z28R.N.A1.E.5d" localSheetId="16">#REF!</definedName>
    <definedName name="M.FI.N.2.Z28R.N.A1.E.5d" localSheetId="17">#REF!</definedName>
    <definedName name="M.FI.N.2.Z28R.N.A1.E.5d" localSheetId="18">#REF!</definedName>
    <definedName name="M.FI.N.2.Z28R.N.A1.E.5d" localSheetId="19">#REF!</definedName>
    <definedName name="M.FI.N.2.Z28R.N.A1.E.5d" localSheetId="8">#REF!</definedName>
    <definedName name="M.FI.N.2.Z28R.N.A1.E.5d">#REF!</definedName>
    <definedName name="M.FI.N.2.Z28U.N.A1.E.5d" localSheetId="20">#REF!</definedName>
    <definedName name="M.FI.N.2.Z28U.N.A1.E.5d" localSheetId="12">#REF!</definedName>
    <definedName name="M.FI.N.2.Z28U.N.A1.E.5d" localSheetId="13">#REF!</definedName>
    <definedName name="M.FI.N.2.Z28U.N.A1.E.5d" localSheetId="14">#REF!</definedName>
    <definedName name="M.FI.N.2.Z28U.N.A1.E.5d" localSheetId="15">#REF!</definedName>
    <definedName name="M.FI.N.2.Z28U.N.A1.E.5d" localSheetId="16">#REF!</definedName>
    <definedName name="M.FI.N.2.Z28U.N.A1.E.5d" localSheetId="17">#REF!</definedName>
    <definedName name="M.FI.N.2.Z28U.N.A1.E.5d" localSheetId="18">#REF!</definedName>
    <definedName name="M.FI.N.2.Z28U.N.A1.E.5d" localSheetId="19">#REF!</definedName>
    <definedName name="M.FI.N.2.Z28U.N.A1.E.5d" localSheetId="8">#REF!</definedName>
    <definedName name="M.FI.N.2.Z28U.N.A1.E.5d">#REF!</definedName>
    <definedName name="M.FI.N.2.Z30.N.A1.E.5d" localSheetId="20">#REF!</definedName>
    <definedName name="M.FI.N.2.Z30.N.A1.E.5d" localSheetId="12">#REF!</definedName>
    <definedName name="M.FI.N.2.Z30.N.A1.E.5d" localSheetId="13">#REF!</definedName>
    <definedName name="M.FI.N.2.Z30.N.A1.E.5d" localSheetId="14">#REF!</definedName>
    <definedName name="M.FI.N.2.Z30.N.A1.E.5d" localSheetId="15">#REF!</definedName>
    <definedName name="M.FI.N.2.Z30.N.A1.E.5d" localSheetId="16">#REF!</definedName>
    <definedName name="M.FI.N.2.Z30.N.A1.E.5d" localSheetId="17">#REF!</definedName>
    <definedName name="M.FI.N.2.Z30.N.A1.E.5d" localSheetId="18">#REF!</definedName>
    <definedName name="M.FI.N.2.Z30.N.A1.E.5d" localSheetId="19">#REF!</definedName>
    <definedName name="M.FI.N.2.Z30.N.A1.E.5d" localSheetId="8">#REF!</definedName>
    <definedName name="M.FI.N.2.Z30.N.A1.E.5d">#REF!</definedName>
    <definedName name="M.FI.N.2.Z30A.N.A1.E.5d" localSheetId="20">#REF!</definedName>
    <definedName name="M.FI.N.2.Z30A.N.A1.E.5d" localSheetId="12">#REF!</definedName>
    <definedName name="M.FI.N.2.Z30A.N.A1.E.5d" localSheetId="13">#REF!</definedName>
    <definedName name="M.FI.N.2.Z30A.N.A1.E.5d" localSheetId="14">#REF!</definedName>
    <definedName name="M.FI.N.2.Z30A.N.A1.E.5d" localSheetId="15">#REF!</definedName>
    <definedName name="M.FI.N.2.Z30A.N.A1.E.5d" localSheetId="16">#REF!</definedName>
    <definedName name="M.FI.N.2.Z30A.N.A1.E.5d" localSheetId="17">#REF!</definedName>
    <definedName name="M.FI.N.2.Z30A.N.A1.E.5d" localSheetId="18">#REF!</definedName>
    <definedName name="M.FI.N.2.Z30A.N.A1.E.5d" localSheetId="19">#REF!</definedName>
    <definedName name="M.FI.N.2.Z30A.N.A1.E.5d" localSheetId="8">#REF!</definedName>
    <definedName name="M.FI.N.2.Z30A.N.A1.E.5d">#REF!</definedName>
    <definedName name="M.FI.N.2.Z30AP.N.A1.E.5d" localSheetId="20">#REF!</definedName>
    <definedName name="M.FI.N.2.Z30AP.N.A1.E.5d" localSheetId="12">#REF!</definedName>
    <definedName name="M.FI.N.2.Z30AP.N.A1.E.5d" localSheetId="13">#REF!</definedName>
    <definedName name="M.FI.N.2.Z30AP.N.A1.E.5d" localSheetId="14">#REF!</definedName>
    <definedName name="M.FI.N.2.Z30AP.N.A1.E.5d" localSheetId="15">#REF!</definedName>
    <definedName name="M.FI.N.2.Z30AP.N.A1.E.5d" localSheetId="16">#REF!</definedName>
    <definedName name="M.FI.N.2.Z30AP.N.A1.E.5d" localSheetId="17">#REF!</definedName>
    <definedName name="M.FI.N.2.Z30AP.N.A1.E.5d" localSheetId="18">#REF!</definedName>
    <definedName name="M.FI.N.2.Z30AP.N.A1.E.5d" localSheetId="19">#REF!</definedName>
    <definedName name="M.FI.N.2.Z30AP.N.A1.E.5d" localSheetId="8">#REF!</definedName>
    <definedName name="M.FI.N.2.Z30AP.N.A1.E.5d">#REF!</definedName>
    <definedName name="M.FI.N.2.Z30AR.N.A1.E.5d" localSheetId="20">#REF!</definedName>
    <definedName name="M.FI.N.2.Z30AR.N.A1.E.5d" localSheetId="12">#REF!</definedName>
    <definedName name="M.FI.N.2.Z30AR.N.A1.E.5d" localSheetId="13">#REF!</definedName>
    <definedName name="M.FI.N.2.Z30AR.N.A1.E.5d" localSheetId="14">#REF!</definedName>
    <definedName name="M.FI.N.2.Z30AR.N.A1.E.5d" localSheetId="15">#REF!</definedName>
    <definedName name="M.FI.N.2.Z30AR.N.A1.E.5d" localSheetId="16">#REF!</definedName>
    <definedName name="M.FI.N.2.Z30AR.N.A1.E.5d" localSheetId="17">#REF!</definedName>
    <definedName name="M.FI.N.2.Z30AR.N.A1.E.5d" localSheetId="18">#REF!</definedName>
    <definedName name="M.FI.N.2.Z30AR.N.A1.E.5d" localSheetId="19">#REF!</definedName>
    <definedName name="M.FI.N.2.Z30AR.N.A1.E.5d" localSheetId="8">#REF!</definedName>
    <definedName name="M.FI.N.2.Z30AR.N.A1.E.5d">#REF!</definedName>
    <definedName name="M.FI.N.2.Z30AU.N.A1.E.5d" localSheetId="20">#REF!</definedName>
    <definedName name="M.FI.N.2.Z30AU.N.A1.E.5d" localSheetId="12">#REF!</definedName>
    <definedName name="M.FI.N.2.Z30AU.N.A1.E.5d" localSheetId="13">#REF!</definedName>
    <definedName name="M.FI.N.2.Z30AU.N.A1.E.5d" localSheetId="14">#REF!</definedName>
    <definedName name="M.FI.N.2.Z30AU.N.A1.E.5d" localSheetId="15">#REF!</definedName>
    <definedName name="M.FI.N.2.Z30AU.N.A1.E.5d" localSheetId="16">#REF!</definedName>
    <definedName name="M.FI.N.2.Z30AU.N.A1.E.5d" localSheetId="17">#REF!</definedName>
    <definedName name="M.FI.N.2.Z30AU.N.A1.E.5d" localSheetId="18">#REF!</definedName>
    <definedName name="M.FI.N.2.Z30AU.N.A1.E.5d" localSheetId="19">#REF!</definedName>
    <definedName name="M.FI.N.2.Z30AU.N.A1.E.5d" localSheetId="8">#REF!</definedName>
    <definedName name="M.FI.N.2.Z30AU.N.A1.E.5d">#REF!</definedName>
    <definedName name="M.FI.N.2.Z30B.N.A1.E.5d" localSheetId="20">#REF!</definedName>
    <definedName name="M.FI.N.2.Z30B.N.A1.E.5d" localSheetId="12">#REF!</definedName>
    <definedName name="M.FI.N.2.Z30B.N.A1.E.5d" localSheetId="13">#REF!</definedName>
    <definedName name="M.FI.N.2.Z30B.N.A1.E.5d" localSheetId="14">#REF!</definedName>
    <definedName name="M.FI.N.2.Z30B.N.A1.E.5d" localSheetId="15">#REF!</definedName>
    <definedName name="M.FI.N.2.Z30B.N.A1.E.5d" localSheetId="16">#REF!</definedName>
    <definedName name="M.FI.N.2.Z30B.N.A1.E.5d" localSheetId="17">#REF!</definedName>
    <definedName name="M.FI.N.2.Z30B.N.A1.E.5d" localSheetId="18">#REF!</definedName>
    <definedName name="M.FI.N.2.Z30B.N.A1.E.5d" localSheetId="19">#REF!</definedName>
    <definedName name="M.FI.N.2.Z30B.N.A1.E.5d" localSheetId="8">#REF!</definedName>
    <definedName name="M.FI.N.2.Z30B.N.A1.E.5d">#REF!</definedName>
    <definedName name="M.FI.N.2.Z30BP.N.A1.E.5d" localSheetId="20">#REF!</definedName>
    <definedName name="M.FI.N.2.Z30BP.N.A1.E.5d" localSheetId="12">#REF!</definedName>
    <definedName name="M.FI.N.2.Z30BP.N.A1.E.5d" localSheetId="13">#REF!</definedName>
    <definedName name="M.FI.N.2.Z30BP.N.A1.E.5d" localSheetId="14">#REF!</definedName>
    <definedName name="M.FI.N.2.Z30BP.N.A1.E.5d" localSheetId="15">#REF!</definedName>
    <definedName name="M.FI.N.2.Z30BP.N.A1.E.5d" localSheetId="16">#REF!</definedName>
    <definedName name="M.FI.N.2.Z30BP.N.A1.E.5d" localSheetId="17">#REF!</definedName>
    <definedName name="M.FI.N.2.Z30BP.N.A1.E.5d" localSheetId="18">#REF!</definedName>
    <definedName name="M.FI.N.2.Z30BP.N.A1.E.5d" localSheetId="19">#REF!</definedName>
    <definedName name="M.FI.N.2.Z30BP.N.A1.E.5d" localSheetId="8">#REF!</definedName>
    <definedName name="M.FI.N.2.Z30BP.N.A1.E.5d">#REF!</definedName>
    <definedName name="M.FI.N.2.Z30BR.N.A1.E.5d" localSheetId="20">#REF!</definedName>
    <definedName name="M.FI.N.2.Z30BR.N.A1.E.5d" localSheetId="12">#REF!</definedName>
    <definedName name="M.FI.N.2.Z30BR.N.A1.E.5d" localSheetId="13">#REF!</definedName>
    <definedName name="M.FI.N.2.Z30BR.N.A1.E.5d" localSheetId="14">#REF!</definedName>
    <definedName name="M.FI.N.2.Z30BR.N.A1.E.5d" localSheetId="15">#REF!</definedName>
    <definedName name="M.FI.N.2.Z30BR.N.A1.E.5d" localSheetId="16">#REF!</definedName>
    <definedName name="M.FI.N.2.Z30BR.N.A1.E.5d" localSheetId="17">#REF!</definedName>
    <definedName name="M.FI.N.2.Z30BR.N.A1.E.5d" localSheetId="18">#REF!</definedName>
    <definedName name="M.FI.N.2.Z30BR.N.A1.E.5d" localSheetId="19">#REF!</definedName>
    <definedName name="M.FI.N.2.Z30BR.N.A1.E.5d" localSheetId="8">#REF!</definedName>
    <definedName name="M.FI.N.2.Z30BR.N.A1.E.5d">#REF!</definedName>
    <definedName name="M.FI.N.2.Z30BU.N.A1.E.5d" localSheetId="20">#REF!</definedName>
    <definedName name="M.FI.N.2.Z30BU.N.A1.E.5d" localSheetId="12">#REF!</definedName>
    <definedName name="M.FI.N.2.Z30BU.N.A1.E.5d" localSheetId="13">#REF!</definedName>
    <definedName name="M.FI.N.2.Z30BU.N.A1.E.5d" localSheetId="14">#REF!</definedName>
    <definedName name="M.FI.N.2.Z30BU.N.A1.E.5d" localSheetId="15">#REF!</definedName>
    <definedName name="M.FI.N.2.Z30BU.N.A1.E.5d" localSheetId="16">#REF!</definedName>
    <definedName name="M.FI.N.2.Z30BU.N.A1.E.5d" localSheetId="17">#REF!</definedName>
    <definedName name="M.FI.N.2.Z30BU.N.A1.E.5d" localSheetId="18">#REF!</definedName>
    <definedName name="M.FI.N.2.Z30BU.N.A1.E.5d" localSheetId="19">#REF!</definedName>
    <definedName name="M.FI.N.2.Z30BU.N.A1.E.5d" localSheetId="8">#REF!</definedName>
    <definedName name="M.FI.N.2.Z30BU.N.A1.E.5d">#REF!</definedName>
    <definedName name="M.FI.N.2.Z30P.N.A1.E.5d" localSheetId="20">#REF!</definedName>
    <definedName name="M.FI.N.2.Z30P.N.A1.E.5d" localSheetId="12">#REF!</definedName>
    <definedName name="M.FI.N.2.Z30P.N.A1.E.5d" localSheetId="13">#REF!</definedName>
    <definedName name="M.FI.N.2.Z30P.N.A1.E.5d" localSheetId="14">#REF!</definedName>
    <definedName name="M.FI.N.2.Z30P.N.A1.E.5d" localSheetId="15">#REF!</definedName>
    <definedName name="M.FI.N.2.Z30P.N.A1.E.5d" localSheetId="16">#REF!</definedName>
    <definedName name="M.FI.N.2.Z30P.N.A1.E.5d" localSheetId="17">#REF!</definedName>
    <definedName name="M.FI.N.2.Z30P.N.A1.E.5d" localSheetId="18">#REF!</definedName>
    <definedName name="M.FI.N.2.Z30P.N.A1.E.5d" localSheetId="19">#REF!</definedName>
    <definedName name="M.FI.N.2.Z30P.N.A1.E.5d" localSheetId="8">#REF!</definedName>
    <definedName name="M.FI.N.2.Z30P.N.A1.E.5d">#REF!</definedName>
    <definedName name="M.FI.N.2.Z30R.N.A1.E.5d" localSheetId="20">#REF!</definedName>
    <definedName name="M.FI.N.2.Z30R.N.A1.E.5d" localSheetId="12">#REF!</definedName>
    <definedName name="M.FI.N.2.Z30R.N.A1.E.5d" localSheetId="13">#REF!</definedName>
    <definedName name="M.FI.N.2.Z30R.N.A1.E.5d" localSheetId="14">#REF!</definedName>
    <definedName name="M.FI.N.2.Z30R.N.A1.E.5d" localSheetId="15">#REF!</definedName>
    <definedName name="M.FI.N.2.Z30R.N.A1.E.5d" localSheetId="16">#REF!</definedName>
    <definedName name="M.FI.N.2.Z30R.N.A1.E.5d" localSheetId="17">#REF!</definedName>
    <definedName name="M.FI.N.2.Z30R.N.A1.E.5d" localSheetId="18">#REF!</definedName>
    <definedName name="M.FI.N.2.Z30R.N.A1.E.5d" localSheetId="19">#REF!</definedName>
    <definedName name="M.FI.N.2.Z30R.N.A1.E.5d" localSheetId="8">#REF!</definedName>
    <definedName name="M.FI.N.2.Z30R.N.A1.E.5d">#REF!</definedName>
    <definedName name="M.FI.N.2.Z30U.N.A1.E.5d" localSheetId="20">#REF!</definedName>
    <definedName name="M.FI.N.2.Z30U.N.A1.E.5d" localSheetId="12">#REF!</definedName>
    <definedName name="M.FI.N.2.Z30U.N.A1.E.5d" localSheetId="13">#REF!</definedName>
    <definedName name="M.FI.N.2.Z30U.N.A1.E.5d" localSheetId="14">#REF!</definedName>
    <definedName name="M.FI.N.2.Z30U.N.A1.E.5d" localSheetId="15">#REF!</definedName>
    <definedName name="M.FI.N.2.Z30U.N.A1.E.5d" localSheetId="16">#REF!</definedName>
    <definedName name="M.FI.N.2.Z30U.N.A1.E.5d" localSheetId="17">#REF!</definedName>
    <definedName name="M.FI.N.2.Z30U.N.A1.E.5d" localSheetId="18">#REF!</definedName>
    <definedName name="M.FI.N.2.Z30U.N.A1.E.5d" localSheetId="19">#REF!</definedName>
    <definedName name="M.FI.N.2.Z30U.N.A1.E.5d" localSheetId="8">#REF!</definedName>
    <definedName name="M.FI.N.2.Z30U.N.A1.E.5d">#REF!</definedName>
    <definedName name="M.FI.N.2.Z32A.N.A1.E.5d" localSheetId="20">#REF!</definedName>
    <definedName name="M.FI.N.2.Z32A.N.A1.E.5d" localSheetId="12">#REF!</definedName>
    <definedName name="M.FI.N.2.Z32A.N.A1.E.5d" localSheetId="13">#REF!</definedName>
    <definedName name="M.FI.N.2.Z32A.N.A1.E.5d" localSheetId="14">#REF!</definedName>
    <definedName name="M.FI.N.2.Z32A.N.A1.E.5d" localSheetId="15">#REF!</definedName>
    <definedName name="M.FI.N.2.Z32A.N.A1.E.5d" localSheetId="16">#REF!</definedName>
    <definedName name="M.FI.N.2.Z32A.N.A1.E.5d" localSheetId="17">#REF!</definedName>
    <definedName name="M.FI.N.2.Z32A.N.A1.E.5d" localSheetId="18">#REF!</definedName>
    <definedName name="M.FI.N.2.Z32A.N.A1.E.5d" localSheetId="19">#REF!</definedName>
    <definedName name="M.FI.N.2.Z32A.N.A1.E.5d" localSheetId="8">#REF!</definedName>
    <definedName name="M.FI.N.2.Z32A.N.A1.E.5d">#REF!</definedName>
    <definedName name="M.FI.N.2.Z32AP.N.A1.E.5d" localSheetId="20">#REF!</definedName>
    <definedName name="M.FI.N.2.Z32AP.N.A1.E.5d" localSheetId="12">#REF!</definedName>
    <definedName name="M.FI.N.2.Z32AP.N.A1.E.5d" localSheetId="13">#REF!</definedName>
    <definedName name="M.FI.N.2.Z32AP.N.A1.E.5d" localSheetId="14">#REF!</definedName>
    <definedName name="M.FI.N.2.Z32AP.N.A1.E.5d" localSheetId="15">#REF!</definedName>
    <definedName name="M.FI.N.2.Z32AP.N.A1.E.5d" localSheetId="16">#REF!</definedName>
    <definedName name="M.FI.N.2.Z32AP.N.A1.E.5d" localSheetId="17">#REF!</definedName>
    <definedName name="M.FI.N.2.Z32AP.N.A1.E.5d" localSheetId="18">#REF!</definedName>
    <definedName name="M.FI.N.2.Z32AP.N.A1.E.5d" localSheetId="19">#REF!</definedName>
    <definedName name="M.FI.N.2.Z32AP.N.A1.E.5d" localSheetId="8">#REF!</definedName>
    <definedName name="M.FI.N.2.Z32AP.N.A1.E.5d">#REF!</definedName>
    <definedName name="M.FI.N.2.Z32AR.N.A1.E.5d" localSheetId="20">#REF!</definedName>
    <definedName name="M.FI.N.2.Z32AR.N.A1.E.5d" localSheetId="12">#REF!</definedName>
    <definedName name="M.FI.N.2.Z32AR.N.A1.E.5d" localSheetId="13">#REF!</definedName>
    <definedName name="M.FI.N.2.Z32AR.N.A1.E.5d" localSheetId="14">#REF!</definedName>
    <definedName name="M.FI.N.2.Z32AR.N.A1.E.5d" localSheetId="15">#REF!</definedName>
    <definedName name="M.FI.N.2.Z32AR.N.A1.E.5d" localSheetId="16">#REF!</definedName>
    <definedName name="M.FI.N.2.Z32AR.N.A1.E.5d" localSheetId="17">#REF!</definedName>
    <definedName name="M.FI.N.2.Z32AR.N.A1.E.5d" localSheetId="18">#REF!</definedName>
    <definedName name="M.FI.N.2.Z32AR.N.A1.E.5d" localSheetId="19">#REF!</definedName>
    <definedName name="M.FI.N.2.Z32AR.N.A1.E.5d" localSheetId="8">#REF!</definedName>
    <definedName name="M.FI.N.2.Z32AR.N.A1.E.5d">#REF!</definedName>
    <definedName name="M.FI.N.2.Z32AU.N.A1.E.5d" localSheetId="20">#REF!</definedName>
    <definedName name="M.FI.N.2.Z32AU.N.A1.E.5d" localSheetId="12">#REF!</definedName>
    <definedName name="M.FI.N.2.Z32AU.N.A1.E.5d" localSheetId="13">#REF!</definedName>
    <definedName name="M.FI.N.2.Z32AU.N.A1.E.5d" localSheetId="14">#REF!</definedName>
    <definedName name="M.FI.N.2.Z32AU.N.A1.E.5d" localSheetId="15">#REF!</definedName>
    <definedName name="M.FI.N.2.Z32AU.N.A1.E.5d" localSheetId="16">#REF!</definedName>
    <definedName name="M.FI.N.2.Z32AU.N.A1.E.5d" localSheetId="17">#REF!</definedName>
    <definedName name="M.FI.N.2.Z32AU.N.A1.E.5d" localSheetId="18">#REF!</definedName>
    <definedName name="M.FI.N.2.Z32AU.N.A1.E.5d" localSheetId="19">#REF!</definedName>
    <definedName name="M.FI.N.2.Z32AU.N.A1.E.5d" localSheetId="8">#REF!</definedName>
    <definedName name="M.FI.N.2.Z32AU.N.A1.E.5d">#REF!</definedName>
    <definedName name="M.FI.N.2.Z32B.N.A1.E.5d" localSheetId="20">#REF!</definedName>
    <definedName name="M.FI.N.2.Z32B.N.A1.E.5d" localSheetId="12">#REF!</definedName>
    <definedName name="M.FI.N.2.Z32B.N.A1.E.5d" localSheetId="13">#REF!</definedName>
    <definedName name="M.FI.N.2.Z32B.N.A1.E.5d" localSheetId="14">#REF!</definedName>
    <definedName name="M.FI.N.2.Z32B.N.A1.E.5d" localSheetId="15">#REF!</definedName>
    <definedName name="M.FI.N.2.Z32B.N.A1.E.5d" localSheetId="16">#REF!</definedName>
    <definedName name="M.FI.N.2.Z32B.N.A1.E.5d" localSheetId="17">#REF!</definedName>
    <definedName name="M.FI.N.2.Z32B.N.A1.E.5d" localSheetId="18">#REF!</definedName>
    <definedName name="M.FI.N.2.Z32B.N.A1.E.5d" localSheetId="19">#REF!</definedName>
    <definedName name="M.FI.N.2.Z32B.N.A1.E.5d" localSheetId="8">#REF!</definedName>
    <definedName name="M.FI.N.2.Z32B.N.A1.E.5d">#REF!</definedName>
    <definedName name="M.FI.N.2.Z32BP.N.A1.E.5d" localSheetId="20">#REF!</definedName>
    <definedName name="M.FI.N.2.Z32BP.N.A1.E.5d" localSheetId="12">#REF!</definedName>
    <definedName name="M.FI.N.2.Z32BP.N.A1.E.5d" localSheetId="13">#REF!</definedName>
    <definedName name="M.FI.N.2.Z32BP.N.A1.E.5d" localSheetId="14">#REF!</definedName>
    <definedName name="M.FI.N.2.Z32BP.N.A1.E.5d" localSheetId="15">#REF!</definedName>
    <definedName name="M.FI.N.2.Z32BP.N.A1.E.5d" localSheetId="16">#REF!</definedName>
    <definedName name="M.FI.N.2.Z32BP.N.A1.E.5d" localSheetId="17">#REF!</definedName>
    <definedName name="M.FI.N.2.Z32BP.N.A1.E.5d" localSheetId="18">#REF!</definedName>
    <definedName name="M.FI.N.2.Z32BP.N.A1.E.5d" localSheetId="19">#REF!</definedName>
    <definedName name="M.FI.N.2.Z32BP.N.A1.E.5d" localSheetId="8">#REF!</definedName>
    <definedName name="M.FI.N.2.Z32BP.N.A1.E.5d">#REF!</definedName>
    <definedName name="M.FI.N.2.Z32BR.N.A1.E.5d" localSheetId="20">#REF!</definedName>
    <definedName name="M.FI.N.2.Z32BR.N.A1.E.5d" localSheetId="12">#REF!</definedName>
    <definedName name="M.FI.N.2.Z32BR.N.A1.E.5d" localSheetId="13">#REF!</definedName>
    <definedName name="M.FI.N.2.Z32BR.N.A1.E.5d" localSheetId="14">#REF!</definedName>
    <definedName name="M.FI.N.2.Z32BR.N.A1.E.5d" localSheetId="15">#REF!</definedName>
    <definedName name="M.FI.N.2.Z32BR.N.A1.E.5d" localSheetId="16">#REF!</definedName>
    <definedName name="M.FI.N.2.Z32BR.N.A1.E.5d" localSheetId="17">#REF!</definedName>
    <definedName name="M.FI.N.2.Z32BR.N.A1.E.5d" localSheetId="18">#REF!</definedName>
    <definedName name="M.FI.N.2.Z32BR.N.A1.E.5d" localSheetId="19">#REF!</definedName>
    <definedName name="M.FI.N.2.Z32BR.N.A1.E.5d" localSheetId="8">#REF!</definedName>
    <definedName name="M.FI.N.2.Z32BR.N.A1.E.5d">#REF!</definedName>
    <definedName name="M.FI.N.2.Z32BU.N.A1.E.5d" localSheetId="20">#REF!</definedName>
    <definedName name="M.FI.N.2.Z32BU.N.A1.E.5d" localSheetId="12">#REF!</definedName>
    <definedName name="M.FI.N.2.Z32BU.N.A1.E.5d" localSheetId="13">#REF!</definedName>
    <definedName name="M.FI.N.2.Z32BU.N.A1.E.5d" localSheetId="14">#REF!</definedName>
    <definedName name="M.FI.N.2.Z32BU.N.A1.E.5d" localSheetId="15">#REF!</definedName>
    <definedName name="M.FI.N.2.Z32BU.N.A1.E.5d" localSheetId="16">#REF!</definedName>
    <definedName name="M.FI.N.2.Z32BU.N.A1.E.5d" localSheetId="17">#REF!</definedName>
    <definedName name="M.FI.N.2.Z32BU.N.A1.E.5d" localSheetId="18">#REF!</definedName>
    <definedName name="M.FI.N.2.Z32BU.N.A1.E.5d" localSheetId="19">#REF!</definedName>
    <definedName name="M.FI.N.2.Z32BU.N.A1.E.5d" localSheetId="8">#REF!</definedName>
    <definedName name="M.FI.N.2.Z32BU.N.A1.E.5d">#REF!</definedName>
    <definedName name="M.FI.N.2.Z32C.N.A1.E.5d" localSheetId="20">#REF!</definedName>
    <definedName name="M.FI.N.2.Z32C.N.A1.E.5d" localSheetId="12">#REF!</definedName>
    <definedName name="M.FI.N.2.Z32C.N.A1.E.5d" localSheetId="13">#REF!</definedName>
    <definedName name="M.FI.N.2.Z32C.N.A1.E.5d" localSheetId="14">#REF!</definedName>
    <definedName name="M.FI.N.2.Z32C.N.A1.E.5d" localSheetId="15">#REF!</definedName>
    <definedName name="M.FI.N.2.Z32C.N.A1.E.5d" localSheetId="16">#REF!</definedName>
    <definedName name="M.FI.N.2.Z32C.N.A1.E.5d" localSheetId="17">#REF!</definedName>
    <definedName name="M.FI.N.2.Z32C.N.A1.E.5d" localSheetId="18">#REF!</definedName>
    <definedName name="M.FI.N.2.Z32C.N.A1.E.5d" localSheetId="19">#REF!</definedName>
    <definedName name="M.FI.N.2.Z32C.N.A1.E.5d" localSheetId="8">#REF!</definedName>
    <definedName name="M.FI.N.2.Z32C.N.A1.E.5d">#REF!</definedName>
    <definedName name="M.FI.N.2.Z32CP.N.A1.E.5d" localSheetId="20">#REF!</definedName>
    <definedName name="M.FI.N.2.Z32CP.N.A1.E.5d" localSheetId="12">#REF!</definedName>
    <definedName name="M.FI.N.2.Z32CP.N.A1.E.5d" localSheetId="13">#REF!</definedName>
    <definedName name="M.FI.N.2.Z32CP.N.A1.E.5d" localSheetId="14">#REF!</definedName>
    <definedName name="M.FI.N.2.Z32CP.N.A1.E.5d" localSheetId="15">#REF!</definedName>
    <definedName name="M.FI.N.2.Z32CP.N.A1.E.5d" localSheetId="16">#REF!</definedName>
    <definedName name="M.FI.N.2.Z32CP.N.A1.E.5d" localSheetId="17">#REF!</definedName>
    <definedName name="M.FI.N.2.Z32CP.N.A1.E.5d" localSheetId="18">#REF!</definedName>
    <definedName name="M.FI.N.2.Z32CP.N.A1.E.5d" localSheetId="19">#REF!</definedName>
    <definedName name="M.FI.N.2.Z32CP.N.A1.E.5d" localSheetId="8">#REF!</definedName>
    <definedName name="M.FI.N.2.Z32CP.N.A1.E.5d">#REF!</definedName>
    <definedName name="M.FI.N.2.Z32CR.N.A1.E.5d" localSheetId="20">#REF!</definedName>
    <definedName name="M.FI.N.2.Z32CR.N.A1.E.5d" localSheetId="12">#REF!</definedName>
    <definedName name="M.FI.N.2.Z32CR.N.A1.E.5d" localSheetId="13">#REF!</definedName>
    <definedName name="M.FI.N.2.Z32CR.N.A1.E.5d" localSheetId="14">#REF!</definedName>
    <definedName name="M.FI.N.2.Z32CR.N.A1.E.5d" localSheetId="15">#REF!</definedName>
    <definedName name="M.FI.N.2.Z32CR.N.A1.E.5d" localSheetId="16">#REF!</definedName>
    <definedName name="M.FI.N.2.Z32CR.N.A1.E.5d" localSheetId="17">#REF!</definedName>
    <definedName name="M.FI.N.2.Z32CR.N.A1.E.5d" localSheetId="18">#REF!</definedName>
    <definedName name="M.FI.N.2.Z32CR.N.A1.E.5d" localSheetId="19">#REF!</definedName>
    <definedName name="M.FI.N.2.Z32CR.N.A1.E.5d" localSheetId="8">#REF!</definedName>
    <definedName name="M.FI.N.2.Z32CR.N.A1.E.5d">#REF!</definedName>
    <definedName name="M.FI.N.2.Z32CU.N.A1.E.5d" localSheetId="20">#REF!</definedName>
    <definedName name="M.FI.N.2.Z32CU.N.A1.E.5d" localSheetId="12">#REF!</definedName>
    <definedName name="M.FI.N.2.Z32CU.N.A1.E.5d" localSheetId="13">#REF!</definedName>
    <definedName name="M.FI.N.2.Z32CU.N.A1.E.5d" localSheetId="14">#REF!</definedName>
    <definedName name="M.FI.N.2.Z32CU.N.A1.E.5d" localSheetId="15">#REF!</definedName>
    <definedName name="M.FI.N.2.Z32CU.N.A1.E.5d" localSheetId="16">#REF!</definedName>
    <definedName name="M.FI.N.2.Z32CU.N.A1.E.5d" localSheetId="17">#REF!</definedName>
    <definedName name="M.FI.N.2.Z32CU.N.A1.E.5d" localSheetId="18">#REF!</definedName>
    <definedName name="M.FI.N.2.Z32CU.N.A1.E.5d" localSheetId="19">#REF!</definedName>
    <definedName name="M.FI.N.2.Z32CU.N.A1.E.5d" localSheetId="8">#REF!</definedName>
    <definedName name="M.FI.N.2.Z32CU.N.A1.E.5d">#REF!</definedName>
    <definedName name="M.FI.N.2.Z32D.N.A1.E.5d" localSheetId="20">#REF!</definedName>
    <definedName name="M.FI.N.2.Z32D.N.A1.E.5d" localSheetId="12">#REF!</definedName>
    <definedName name="M.FI.N.2.Z32D.N.A1.E.5d" localSheetId="13">#REF!</definedName>
    <definedName name="M.FI.N.2.Z32D.N.A1.E.5d" localSheetId="14">#REF!</definedName>
    <definedName name="M.FI.N.2.Z32D.N.A1.E.5d" localSheetId="15">#REF!</definedName>
    <definedName name="M.FI.N.2.Z32D.N.A1.E.5d" localSheetId="16">#REF!</definedName>
    <definedName name="M.FI.N.2.Z32D.N.A1.E.5d" localSheetId="17">#REF!</definedName>
    <definedName name="M.FI.N.2.Z32D.N.A1.E.5d" localSheetId="18">#REF!</definedName>
    <definedName name="M.FI.N.2.Z32D.N.A1.E.5d" localSheetId="19">#REF!</definedName>
    <definedName name="M.FI.N.2.Z32D.N.A1.E.5d" localSheetId="8">#REF!</definedName>
    <definedName name="M.FI.N.2.Z32D.N.A1.E.5d">#REF!</definedName>
    <definedName name="M.FI.N.2.Z32DP.N.A1.E.5d" localSheetId="20">#REF!</definedName>
    <definedName name="M.FI.N.2.Z32DP.N.A1.E.5d" localSheetId="12">#REF!</definedName>
    <definedName name="M.FI.N.2.Z32DP.N.A1.E.5d" localSheetId="13">#REF!</definedName>
    <definedName name="M.FI.N.2.Z32DP.N.A1.E.5d" localSheetId="14">#REF!</definedName>
    <definedName name="M.FI.N.2.Z32DP.N.A1.E.5d" localSheetId="15">#REF!</definedName>
    <definedName name="M.FI.N.2.Z32DP.N.A1.E.5d" localSheetId="16">#REF!</definedName>
    <definedName name="M.FI.N.2.Z32DP.N.A1.E.5d" localSheetId="17">#REF!</definedName>
    <definedName name="M.FI.N.2.Z32DP.N.A1.E.5d" localSheetId="18">#REF!</definedName>
    <definedName name="M.FI.N.2.Z32DP.N.A1.E.5d" localSheetId="19">#REF!</definedName>
    <definedName name="M.FI.N.2.Z32DP.N.A1.E.5d" localSheetId="8">#REF!</definedName>
    <definedName name="M.FI.N.2.Z32DP.N.A1.E.5d">#REF!</definedName>
    <definedName name="M.FI.N.2.Z32DR.N.A1.E.5d" localSheetId="20">#REF!</definedName>
    <definedName name="M.FI.N.2.Z32DR.N.A1.E.5d" localSheetId="12">#REF!</definedName>
    <definedName name="M.FI.N.2.Z32DR.N.A1.E.5d" localSheetId="13">#REF!</definedName>
    <definedName name="M.FI.N.2.Z32DR.N.A1.E.5d" localSheetId="14">#REF!</definedName>
    <definedName name="M.FI.N.2.Z32DR.N.A1.E.5d" localSheetId="15">#REF!</definedName>
    <definedName name="M.FI.N.2.Z32DR.N.A1.E.5d" localSheetId="16">#REF!</definedName>
    <definedName name="M.FI.N.2.Z32DR.N.A1.E.5d" localSheetId="17">#REF!</definedName>
    <definedName name="M.FI.N.2.Z32DR.N.A1.E.5d" localSheetId="18">#REF!</definedName>
    <definedName name="M.FI.N.2.Z32DR.N.A1.E.5d" localSheetId="19">#REF!</definedName>
    <definedName name="M.FI.N.2.Z32DR.N.A1.E.5d" localSheetId="8">#REF!</definedName>
    <definedName name="M.FI.N.2.Z32DR.N.A1.E.5d">#REF!</definedName>
    <definedName name="M.FI.N.2.Z32DU.N.A1.E.5d" localSheetId="20">#REF!</definedName>
    <definedName name="M.FI.N.2.Z32DU.N.A1.E.5d" localSheetId="12">#REF!</definedName>
    <definedName name="M.FI.N.2.Z32DU.N.A1.E.5d" localSheetId="13">#REF!</definedName>
    <definedName name="M.FI.N.2.Z32DU.N.A1.E.5d" localSheetId="14">#REF!</definedName>
    <definedName name="M.FI.N.2.Z32DU.N.A1.E.5d" localSheetId="15">#REF!</definedName>
    <definedName name="M.FI.N.2.Z32DU.N.A1.E.5d" localSheetId="16">#REF!</definedName>
    <definedName name="M.FI.N.2.Z32DU.N.A1.E.5d" localSheetId="17">#REF!</definedName>
    <definedName name="M.FI.N.2.Z32DU.N.A1.E.5d" localSheetId="18">#REF!</definedName>
    <definedName name="M.FI.N.2.Z32DU.N.A1.E.5d" localSheetId="19">#REF!</definedName>
    <definedName name="M.FI.N.2.Z32DU.N.A1.E.5d" localSheetId="8">#REF!</definedName>
    <definedName name="M.FI.N.2.Z32DU.N.A1.E.5d">#REF!</definedName>
    <definedName name="M.FI.N.2.Z32E.N.A1.E.5d" localSheetId="20">#REF!</definedName>
    <definedName name="M.FI.N.2.Z32E.N.A1.E.5d" localSheetId="12">#REF!</definedName>
    <definedName name="M.FI.N.2.Z32E.N.A1.E.5d" localSheetId="13">#REF!</definedName>
    <definedName name="M.FI.N.2.Z32E.N.A1.E.5d" localSheetId="14">#REF!</definedName>
    <definedName name="M.FI.N.2.Z32E.N.A1.E.5d" localSheetId="15">#REF!</definedName>
    <definedName name="M.FI.N.2.Z32E.N.A1.E.5d" localSheetId="16">#REF!</definedName>
    <definedName name="M.FI.N.2.Z32E.N.A1.E.5d" localSheetId="17">#REF!</definedName>
    <definedName name="M.FI.N.2.Z32E.N.A1.E.5d" localSheetId="18">#REF!</definedName>
    <definedName name="M.FI.N.2.Z32E.N.A1.E.5d" localSheetId="19">#REF!</definedName>
    <definedName name="M.FI.N.2.Z32E.N.A1.E.5d" localSheetId="8">#REF!</definedName>
    <definedName name="M.FI.N.2.Z32E.N.A1.E.5d">#REF!</definedName>
    <definedName name="M.FI.N.2.Z32EP.N.A1.E.5d" localSheetId="20">#REF!</definedName>
    <definedName name="M.FI.N.2.Z32EP.N.A1.E.5d" localSheetId="12">#REF!</definedName>
    <definedName name="M.FI.N.2.Z32EP.N.A1.E.5d" localSheetId="13">#REF!</definedName>
    <definedName name="M.FI.N.2.Z32EP.N.A1.E.5d" localSheetId="14">#REF!</definedName>
    <definedName name="M.FI.N.2.Z32EP.N.A1.E.5d" localSheetId="15">#REF!</definedName>
    <definedName name="M.FI.N.2.Z32EP.N.A1.E.5d" localSheetId="16">#REF!</definedName>
    <definedName name="M.FI.N.2.Z32EP.N.A1.E.5d" localSheetId="17">#REF!</definedName>
    <definedName name="M.FI.N.2.Z32EP.N.A1.E.5d" localSheetId="18">#REF!</definedName>
    <definedName name="M.FI.N.2.Z32EP.N.A1.E.5d" localSheetId="19">#REF!</definedName>
    <definedName name="M.FI.N.2.Z32EP.N.A1.E.5d" localSheetId="8">#REF!</definedName>
    <definedName name="M.FI.N.2.Z32EP.N.A1.E.5d">#REF!</definedName>
    <definedName name="M.FI.N.2.Z32ER.N.A1.E.5d" localSheetId="20">#REF!</definedName>
    <definedName name="M.FI.N.2.Z32ER.N.A1.E.5d" localSheetId="12">#REF!</definedName>
    <definedName name="M.FI.N.2.Z32ER.N.A1.E.5d" localSheetId="13">#REF!</definedName>
    <definedName name="M.FI.N.2.Z32ER.N.A1.E.5d" localSheetId="14">#REF!</definedName>
    <definedName name="M.FI.N.2.Z32ER.N.A1.E.5d" localSheetId="15">#REF!</definedName>
    <definedName name="M.FI.N.2.Z32ER.N.A1.E.5d" localSheetId="16">#REF!</definedName>
    <definedName name="M.FI.N.2.Z32ER.N.A1.E.5d" localSheetId="17">#REF!</definedName>
    <definedName name="M.FI.N.2.Z32ER.N.A1.E.5d" localSheetId="18">#REF!</definedName>
    <definedName name="M.FI.N.2.Z32ER.N.A1.E.5d" localSheetId="19">#REF!</definedName>
    <definedName name="M.FI.N.2.Z32ER.N.A1.E.5d" localSheetId="8">#REF!</definedName>
    <definedName name="M.FI.N.2.Z32ER.N.A1.E.5d">#REF!</definedName>
    <definedName name="M.FI.N.2.Z32EU.N.A1.E.5d" localSheetId="20">#REF!</definedName>
    <definedName name="M.FI.N.2.Z32EU.N.A1.E.5d" localSheetId="12">#REF!</definedName>
    <definedName name="M.FI.N.2.Z32EU.N.A1.E.5d" localSheetId="13">#REF!</definedName>
    <definedName name="M.FI.N.2.Z32EU.N.A1.E.5d" localSheetId="14">#REF!</definedName>
    <definedName name="M.FI.N.2.Z32EU.N.A1.E.5d" localSheetId="15">#REF!</definedName>
    <definedName name="M.FI.N.2.Z32EU.N.A1.E.5d" localSheetId="16">#REF!</definedName>
    <definedName name="M.FI.N.2.Z32EU.N.A1.E.5d" localSheetId="17">#REF!</definedName>
    <definedName name="M.FI.N.2.Z32EU.N.A1.E.5d" localSheetId="18">#REF!</definedName>
    <definedName name="M.FI.N.2.Z32EU.N.A1.E.5d" localSheetId="19">#REF!</definedName>
    <definedName name="M.FI.N.2.Z32EU.N.A1.E.5d" localSheetId="8">#REF!</definedName>
    <definedName name="M.FI.N.2.Z32EU.N.A1.E.5d">#REF!</definedName>
    <definedName name="M.FI.N.2.Z32F.N.A1.E.5d" localSheetId="20">#REF!</definedName>
    <definedName name="M.FI.N.2.Z32F.N.A1.E.5d" localSheetId="12">#REF!</definedName>
    <definedName name="M.FI.N.2.Z32F.N.A1.E.5d" localSheetId="13">#REF!</definedName>
    <definedName name="M.FI.N.2.Z32F.N.A1.E.5d" localSheetId="14">#REF!</definedName>
    <definedName name="M.FI.N.2.Z32F.N.A1.E.5d" localSheetId="15">#REF!</definedName>
    <definedName name="M.FI.N.2.Z32F.N.A1.E.5d" localSheetId="16">#REF!</definedName>
    <definedName name="M.FI.N.2.Z32F.N.A1.E.5d" localSheetId="17">#REF!</definedName>
    <definedName name="M.FI.N.2.Z32F.N.A1.E.5d" localSheetId="18">#REF!</definedName>
    <definedName name="M.FI.N.2.Z32F.N.A1.E.5d" localSheetId="19">#REF!</definedName>
    <definedName name="M.FI.N.2.Z32F.N.A1.E.5d" localSheetId="8">#REF!</definedName>
    <definedName name="M.FI.N.2.Z32F.N.A1.E.5d">#REF!</definedName>
    <definedName name="M.FI.N.2.Z32FP.N.A1.E.5d" localSheetId="20">#REF!</definedName>
    <definedName name="M.FI.N.2.Z32FP.N.A1.E.5d" localSheetId="12">#REF!</definedName>
    <definedName name="M.FI.N.2.Z32FP.N.A1.E.5d" localSheetId="13">#REF!</definedName>
    <definedName name="M.FI.N.2.Z32FP.N.A1.E.5d" localSheetId="14">#REF!</definedName>
    <definedName name="M.FI.N.2.Z32FP.N.A1.E.5d" localSheetId="15">#REF!</definedName>
    <definedName name="M.FI.N.2.Z32FP.N.A1.E.5d" localSheetId="16">#REF!</definedName>
    <definedName name="M.FI.N.2.Z32FP.N.A1.E.5d" localSheetId="17">#REF!</definedName>
    <definedName name="M.FI.N.2.Z32FP.N.A1.E.5d" localSheetId="18">#REF!</definedName>
    <definedName name="M.FI.N.2.Z32FP.N.A1.E.5d" localSheetId="19">#REF!</definedName>
    <definedName name="M.FI.N.2.Z32FP.N.A1.E.5d" localSheetId="8">#REF!</definedName>
    <definedName name="M.FI.N.2.Z32FP.N.A1.E.5d">#REF!</definedName>
    <definedName name="M.FI.N.2.Z32FR.N.A1.E.5d" localSheetId="20">#REF!</definedName>
    <definedName name="M.FI.N.2.Z32FR.N.A1.E.5d" localSheetId="12">#REF!</definedName>
    <definedName name="M.FI.N.2.Z32FR.N.A1.E.5d" localSheetId="13">#REF!</definedName>
    <definedName name="M.FI.N.2.Z32FR.N.A1.E.5d" localSheetId="14">#REF!</definedName>
    <definedName name="M.FI.N.2.Z32FR.N.A1.E.5d" localSheetId="15">#REF!</definedName>
    <definedName name="M.FI.N.2.Z32FR.N.A1.E.5d" localSheetId="16">#REF!</definedName>
    <definedName name="M.FI.N.2.Z32FR.N.A1.E.5d" localSheetId="17">#REF!</definedName>
    <definedName name="M.FI.N.2.Z32FR.N.A1.E.5d" localSheetId="18">#REF!</definedName>
    <definedName name="M.FI.N.2.Z32FR.N.A1.E.5d" localSheetId="19">#REF!</definedName>
    <definedName name="M.FI.N.2.Z32FR.N.A1.E.5d" localSheetId="8">#REF!</definedName>
    <definedName name="M.FI.N.2.Z32FR.N.A1.E.5d">#REF!</definedName>
    <definedName name="M.FI.N.2.Z32FU.N.A1.E.5d" localSheetId="20">#REF!</definedName>
    <definedName name="M.FI.N.2.Z32FU.N.A1.E.5d" localSheetId="12">#REF!</definedName>
    <definedName name="M.FI.N.2.Z32FU.N.A1.E.5d" localSheetId="13">#REF!</definedName>
    <definedName name="M.FI.N.2.Z32FU.N.A1.E.5d" localSheetId="14">#REF!</definedName>
    <definedName name="M.FI.N.2.Z32FU.N.A1.E.5d" localSheetId="15">#REF!</definedName>
    <definedName name="M.FI.N.2.Z32FU.N.A1.E.5d" localSheetId="16">#REF!</definedName>
    <definedName name="M.FI.N.2.Z32FU.N.A1.E.5d" localSheetId="17">#REF!</definedName>
    <definedName name="M.FI.N.2.Z32FU.N.A1.E.5d" localSheetId="18">#REF!</definedName>
    <definedName name="M.FI.N.2.Z32FU.N.A1.E.5d" localSheetId="19">#REF!</definedName>
    <definedName name="M.FI.N.2.Z32FU.N.A1.E.5d" localSheetId="8">#REF!</definedName>
    <definedName name="M.FI.N.2.Z32FU.N.A1.E.5d">#REF!</definedName>
    <definedName name="M.FI.N.2.Z36A.N.A1.E.5d" localSheetId="20">#REF!</definedName>
    <definedName name="M.FI.N.2.Z36A.N.A1.E.5d" localSheetId="12">#REF!</definedName>
    <definedName name="M.FI.N.2.Z36A.N.A1.E.5d" localSheetId="13">#REF!</definedName>
    <definedName name="M.FI.N.2.Z36A.N.A1.E.5d" localSheetId="14">#REF!</definedName>
    <definedName name="M.FI.N.2.Z36A.N.A1.E.5d" localSheetId="15">#REF!</definedName>
    <definedName name="M.FI.N.2.Z36A.N.A1.E.5d" localSheetId="16">#REF!</definedName>
    <definedName name="M.FI.N.2.Z36A.N.A1.E.5d" localSheetId="17">#REF!</definedName>
    <definedName name="M.FI.N.2.Z36A.N.A1.E.5d" localSheetId="18">#REF!</definedName>
    <definedName name="M.FI.N.2.Z36A.N.A1.E.5d" localSheetId="19">#REF!</definedName>
    <definedName name="M.FI.N.2.Z36A.N.A1.E.5d" localSheetId="8">#REF!</definedName>
    <definedName name="M.FI.N.2.Z36A.N.A1.E.5d">#REF!</definedName>
    <definedName name="M.FI.N.2.Z44A.N.A1.E.5d" localSheetId="20">#REF!</definedName>
    <definedName name="M.FI.N.2.Z44A.N.A1.E.5d" localSheetId="12">#REF!</definedName>
    <definedName name="M.FI.N.2.Z44A.N.A1.E.5d" localSheetId="13">#REF!</definedName>
    <definedName name="M.FI.N.2.Z44A.N.A1.E.5d" localSheetId="14">#REF!</definedName>
    <definedName name="M.FI.N.2.Z44A.N.A1.E.5d" localSheetId="15">#REF!</definedName>
    <definedName name="M.FI.N.2.Z44A.N.A1.E.5d" localSheetId="16">#REF!</definedName>
    <definedName name="M.FI.N.2.Z44A.N.A1.E.5d" localSheetId="17">#REF!</definedName>
    <definedName name="M.FI.N.2.Z44A.N.A1.E.5d" localSheetId="18">#REF!</definedName>
    <definedName name="M.FI.N.2.Z44A.N.A1.E.5d" localSheetId="19">#REF!</definedName>
    <definedName name="M.FI.N.2.Z44A.N.A1.E.5d" localSheetId="8">#REF!</definedName>
    <definedName name="M.FI.N.2.Z44A.N.A1.E.5d">#REF!</definedName>
    <definedName name="M.FI.N.2.Z44B.N.A1.E.5d" localSheetId="20">#REF!</definedName>
    <definedName name="M.FI.N.2.Z44B.N.A1.E.5d" localSheetId="12">#REF!</definedName>
    <definedName name="M.FI.N.2.Z44B.N.A1.E.5d" localSheetId="13">#REF!</definedName>
    <definedName name="M.FI.N.2.Z44B.N.A1.E.5d" localSheetId="14">#REF!</definedName>
    <definedName name="M.FI.N.2.Z44B.N.A1.E.5d" localSheetId="15">#REF!</definedName>
    <definedName name="M.FI.N.2.Z44B.N.A1.E.5d" localSheetId="16">#REF!</definedName>
    <definedName name="M.FI.N.2.Z44B.N.A1.E.5d" localSheetId="17">#REF!</definedName>
    <definedName name="M.FI.N.2.Z44B.N.A1.E.5d" localSheetId="18">#REF!</definedName>
    <definedName name="M.FI.N.2.Z44B.N.A1.E.5d" localSheetId="19">#REF!</definedName>
    <definedName name="M.FI.N.2.Z44B.N.A1.E.5d" localSheetId="8">#REF!</definedName>
    <definedName name="M.FI.N.2.Z44B.N.A1.E.5d">#REF!</definedName>
    <definedName name="M.FI.N.2.Z44C.N.A1.E.5d" localSheetId="20">#REF!</definedName>
    <definedName name="M.FI.N.2.Z44C.N.A1.E.5d" localSheetId="12">#REF!</definedName>
    <definedName name="M.FI.N.2.Z44C.N.A1.E.5d" localSheetId="13">#REF!</definedName>
    <definedName name="M.FI.N.2.Z44C.N.A1.E.5d" localSheetId="14">#REF!</definedName>
    <definedName name="M.FI.N.2.Z44C.N.A1.E.5d" localSheetId="15">#REF!</definedName>
    <definedName name="M.FI.N.2.Z44C.N.A1.E.5d" localSheetId="16">#REF!</definedName>
    <definedName name="M.FI.N.2.Z44C.N.A1.E.5d" localSheetId="17">#REF!</definedName>
    <definedName name="M.FI.N.2.Z44C.N.A1.E.5d" localSheetId="18">#REF!</definedName>
    <definedName name="M.FI.N.2.Z44C.N.A1.E.5d" localSheetId="19">#REF!</definedName>
    <definedName name="M.FI.N.2.Z44C.N.A1.E.5d" localSheetId="8">#REF!</definedName>
    <definedName name="M.FI.N.2.Z44C.N.A1.E.5d">#REF!</definedName>
    <definedName name="M.FI.N.2.Z44D.N.A1.E.5d" localSheetId="20">#REF!</definedName>
    <definedName name="M.FI.N.2.Z44D.N.A1.E.5d" localSheetId="12">#REF!</definedName>
    <definedName name="M.FI.N.2.Z44D.N.A1.E.5d" localSheetId="13">#REF!</definedName>
    <definedName name="M.FI.N.2.Z44D.N.A1.E.5d" localSheetId="14">#REF!</definedName>
    <definedName name="M.FI.N.2.Z44D.N.A1.E.5d" localSheetId="15">#REF!</definedName>
    <definedName name="M.FI.N.2.Z44D.N.A1.E.5d" localSheetId="16">#REF!</definedName>
    <definedName name="M.FI.N.2.Z44D.N.A1.E.5d" localSheetId="17">#REF!</definedName>
    <definedName name="M.FI.N.2.Z44D.N.A1.E.5d" localSheetId="18">#REF!</definedName>
    <definedName name="M.FI.N.2.Z44D.N.A1.E.5d" localSheetId="19">#REF!</definedName>
    <definedName name="M.FI.N.2.Z44D.N.A1.E.5d" localSheetId="8">#REF!</definedName>
    <definedName name="M.FI.N.2.Z44D.N.A1.E.5d">#REF!</definedName>
    <definedName name="M.FI.N.3.100.N.A1.E.2b" localSheetId="20">#REF!</definedName>
    <definedName name="M.FI.N.3.100.N.A1.E.2b" localSheetId="12">#REF!</definedName>
    <definedName name="M.FI.N.3.100.N.A1.E.2b" localSheetId="13">#REF!</definedName>
    <definedName name="M.FI.N.3.100.N.A1.E.2b" localSheetId="14">#REF!</definedName>
    <definedName name="M.FI.N.3.100.N.A1.E.2b" localSheetId="15">#REF!</definedName>
    <definedName name="M.FI.N.3.100.N.A1.E.2b" localSheetId="16">#REF!</definedName>
    <definedName name="M.FI.N.3.100.N.A1.E.2b" localSheetId="17">#REF!</definedName>
    <definedName name="M.FI.N.3.100.N.A1.E.2b" localSheetId="18">#REF!</definedName>
    <definedName name="M.FI.N.3.100.N.A1.E.2b" localSheetId="19">#REF!</definedName>
    <definedName name="M.FI.N.3.100.N.A1.E.2b" localSheetId="8">#REF!</definedName>
    <definedName name="M.FI.N.3.100.N.A1.E.2b">#REF!</definedName>
    <definedName name="M.FI.N.3.100.N.U4.E.2a" localSheetId="20">#REF!</definedName>
    <definedName name="M.FI.N.3.100.N.U4.E.2a" localSheetId="12">#REF!</definedName>
    <definedName name="M.FI.N.3.100.N.U4.E.2a" localSheetId="13">#REF!</definedName>
    <definedName name="M.FI.N.3.100.N.U4.E.2a" localSheetId="14">#REF!</definedName>
    <definedName name="M.FI.N.3.100.N.U4.E.2a" localSheetId="15">#REF!</definedName>
    <definedName name="M.FI.N.3.100.N.U4.E.2a" localSheetId="16">#REF!</definedName>
    <definedName name="M.FI.N.3.100.N.U4.E.2a" localSheetId="17">#REF!</definedName>
    <definedName name="M.FI.N.3.100.N.U4.E.2a" localSheetId="18">#REF!</definedName>
    <definedName name="M.FI.N.3.100.N.U4.E.2a" localSheetId="19">#REF!</definedName>
    <definedName name="M.FI.N.3.100.N.U4.E.2a" localSheetId="8">#REF!</definedName>
    <definedName name="M.FI.N.3.100.N.U4.E.2a">#REF!</definedName>
    <definedName name="M.FI.N.3.100.N.U4.E.2e" localSheetId="20">#REF!</definedName>
    <definedName name="M.FI.N.3.100.N.U4.E.2e" localSheetId="12">#REF!</definedName>
    <definedName name="M.FI.N.3.100.N.U4.E.2e" localSheetId="13">#REF!</definedName>
    <definedName name="M.FI.N.3.100.N.U4.E.2e" localSheetId="14">#REF!</definedName>
    <definedName name="M.FI.N.3.100.N.U4.E.2e" localSheetId="15">#REF!</definedName>
    <definedName name="M.FI.N.3.100.N.U4.E.2e" localSheetId="16">#REF!</definedName>
    <definedName name="M.FI.N.3.100.N.U4.E.2e" localSheetId="17">#REF!</definedName>
    <definedName name="M.FI.N.3.100.N.U4.E.2e" localSheetId="18">#REF!</definedName>
    <definedName name="M.FI.N.3.100.N.U4.E.2e" localSheetId="19">#REF!</definedName>
    <definedName name="M.FI.N.3.100.N.U4.E.2e" localSheetId="8">#REF!</definedName>
    <definedName name="M.FI.N.3.100.N.U4.E.2e">#REF!</definedName>
    <definedName name="M.FI.N.3.200.N.A1.E.2b" localSheetId="20">#REF!</definedName>
    <definedName name="M.FI.N.3.200.N.A1.E.2b" localSheetId="12">#REF!</definedName>
    <definedName name="M.FI.N.3.200.N.A1.E.2b" localSheetId="13">#REF!</definedName>
    <definedName name="M.FI.N.3.200.N.A1.E.2b" localSheetId="14">#REF!</definedName>
    <definedName name="M.FI.N.3.200.N.A1.E.2b" localSheetId="15">#REF!</definedName>
    <definedName name="M.FI.N.3.200.N.A1.E.2b" localSheetId="16">#REF!</definedName>
    <definedName name="M.FI.N.3.200.N.A1.E.2b" localSheetId="17">#REF!</definedName>
    <definedName name="M.FI.N.3.200.N.A1.E.2b" localSheetId="18">#REF!</definedName>
    <definedName name="M.FI.N.3.200.N.A1.E.2b" localSheetId="19">#REF!</definedName>
    <definedName name="M.FI.N.3.200.N.A1.E.2b" localSheetId="8">#REF!</definedName>
    <definedName name="M.FI.N.3.200.N.A1.E.2b">#REF!</definedName>
    <definedName name="M.FI.N.3.200.N.U4.E.2a" localSheetId="20">#REF!</definedName>
    <definedName name="M.FI.N.3.200.N.U4.E.2a" localSheetId="12">#REF!</definedName>
    <definedName name="M.FI.N.3.200.N.U4.E.2a" localSheetId="13">#REF!</definedName>
    <definedName name="M.FI.N.3.200.N.U4.E.2a" localSheetId="14">#REF!</definedName>
    <definedName name="M.FI.N.3.200.N.U4.E.2a" localSheetId="15">#REF!</definedName>
    <definedName name="M.FI.N.3.200.N.U4.E.2a" localSheetId="16">#REF!</definedName>
    <definedName name="M.FI.N.3.200.N.U4.E.2a" localSheetId="17">#REF!</definedName>
    <definedName name="M.FI.N.3.200.N.U4.E.2a" localSheetId="18">#REF!</definedName>
    <definedName name="M.FI.N.3.200.N.U4.E.2a" localSheetId="19">#REF!</definedName>
    <definedName name="M.FI.N.3.200.N.U4.E.2a" localSheetId="8">#REF!</definedName>
    <definedName name="M.FI.N.3.200.N.U4.E.2a">#REF!</definedName>
    <definedName name="M.FI.N.3.200.N.U4.E.2e" localSheetId="20">#REF!</definedName>
    <definedName name="M.FI.N.3.200.N.U4.E.2e" localSheetId="12">#REF!</definedName>
    <definedName name="M.FI.N.3.200.N.U4.E.2e" localSheetId="13">#REF!</definedName>
    <definedName name="M.FI.N.3.200.N.U4.E.2e" localSheetId="14">#REF!</definedName>
    <definedName name="M.FI.N.3.200.N.U4.E.2e" localSheetId="15">#REF!</definedName>
    <definedName name="M.FI.N.3.200.N.U4.E.2e" localSheetId="16">#REF!</definedName>
    <definedName name="M.FI.N.3.200.N.U4.E.2e" localSheetId="17">#REF!</definedName>
    <definedName name="M.FI.N.3.200.N.U4.E.2e" localSheetId="18">#REF!</definedName>
    <definedName name="M.FI.N.3.200.N.U4.E.2e" localSheetId="19">#REF!</definedName>
    <definedName name="M.FI.N.3.200.N.U4.E.2e" localSheetId="8">#REF!</definedName>
    <definedName name="M.FI.N.3.200.N.U4.E.2e">#REF!</definedName>
    <definedName name="M.FI.N.3.300.N.A1.E.2b" localSheetId="20">#REF!</definedName>
    <definedName name="M.FI.N.3.300.N.A1.E.2b" localSheetId="12">#REF!</definedName>
    <definedName name="M.FI.N.3.300.N.A1.E.2b" localSheetId="13">#REF!</definedName>
    <definedName name="M.FI.N.3.300.N.A1.E.2b" localSheetId="14">#REF!</definedName>
    <definedName name="M.FI.N.3.300.N.A1.E.2b" localSheetId="15">#REF!</definedName>
    <definedName name="M.FI.N.3.300.N.A1.E.2b" localSheetId="16">#REF!</definedName>
    <definedName name="M.FI.N.3.300.N.A1.E.2b" localSheetId="17">#REF!</definedName>
    <definedName name="M.FI.N.3.300.N.A1.E.2b" localSheetId="18">#REF!</definedName>
    <definedName name="M.FI.N.3.300.N.A1.E.2b" localSheetId="19">#REF!</definedName>
    <definedName name="M.FI.N.3.300.N.A1.E.2b" localSheetId="8">#REF!</definedName>
    <definedName name="M.FI.N.3.300.N.A1.E.2b">#REF!</definedName>
    <definedName name="M.FI.N.3.300.N.U4.E.2a" localSheetId="20">#REF!</definedName>
    <definedName name="M.FI.N.3.300.N.U4.E.2a" localSheetId="12">#REF!</definedName>
    <definedName name="M.FI.N.3.300.N.U4.E.2a" localSheetId="13">#REF!</definedName>
    <definedName name="M.FI.N.3.300.N.U4.E.2a" localSheetId="14">#REF!</definedName>
    <definedName name="M.FI.N.3.300.N.U4.E.2a" localSheetId="15">#REF!</definedName>
    <definedName name="M.FI.N.3.300.N.U4.E.2a" localSheetId="16">#REF!</definedName>
    <definedName name="M.FI.N.3.300.N.U4.E.2a" localSheetId="17">#REF!</definedName>
    <definedName name="M.FI.N.3.300.N.U4.E.2a" localSheetId="18">#REF!</definedName>
    <definedName name="M.FI.N.3.300.N.U4.E.2a" localSheetId="19">#REF!</definedName>
    <definedName name="M.FI.N.3.300.N.U4.E.2a" localSheetId="8">#REF!</definedName>
    <definedName name="M.FI.N.3.300.N.U4.E.2a">#REF!</definedName>
    <definedName name="M.FI.N.3.310.N.U4.E.2e" localSheetId="20">#REF!</definedName>
    <definedName name="M.FI.N.3.310.N.U4.E.2e" localSheetId="12">#REF!</definedName>
    <definedName name="M.FI.N.3.310.N.U4.E.2e" localSheetId="13">#REF!</definedName>
    <definedName name="M.FI.N.3.310.N.U4.E.2e" localSheetId="14">#REF!</definedName>
    <definedName name="M.FI.N.3.310.N.U4.E.2e" localSheetId="15">#REF!</definedName>
    <definedName name="M.FI.N.3.310.N.U4.E.2e" localSheetId="16">#REF!</definedName>
    <definedName name="M.FI.N.3.310.N.U4.E.2e" localSheetId="17">#REF!</definedName>
    <definedName name="M.FI.N.3.310.N.U4.E.2e" localSheetId="18">#REF!</definedName>
    <definedName name="M.FI.N.3.310.N.U4.E.2e" localSheetId="19">#REF!</definedName>
    <definedName name="M.FI.N.3.310.N.U4.E.2e" localSheetId="8">#REF!</definedName>
    <definedName name="M.FI.N.3.310.N.U4.E.2e">#REF!</definedName>
    <definedName name="M.FI.N.3.330.N.U4.E.2e" localSheetId="20">#REF!</definedName>
    <definedName name="M.FI.N.3.330.N.U4.E.2e" localSheetId="12">#REF!</definedName>
    <definedName name="M.FI.N.3.330.N.U4.E.2e" localSheetId="13">#REF!</definedName>
    <definedName name="M.FI.N.3.330.N.U4.E.2e" localSheetId="14">#REF!</definedName>
    <definedName name="M.FI.N.3.330.N.U4.E.2e" localSheetId="15">#REF!</definedName>
    <definedName name="M.FI.N.3.330.N.U4.E.2e" localSheetId="16">#REF!</definedName>
    <definedName name="M.FI.N.3.330.N.U4.E.2e" localSheetId="17">#REF!</definedName>
    <definedName name="M.FI.N.3.330.N.U4.E.2e" localSheetId="18">#REF!</definedName>
    <definedName name="M.FI.N.3.330.N.U4.E.2e" localSheetId="19">#REF!</definedName>
    <definedName name="M.FI.N.3.330.N.U4.E.2e" localSheetId="8">#REF!</definedName>
    <definedName name="M.FI.N.3.330.N.U4.E.2e">#REF!</definedName>
    <definedName name="M.FI.N.3.370.N.U4.E.2e" localSheetId="20">#REF!</definedName>
    <definedName name="M.FI.N.3.370.N.U4.E.2e" localSheetId="12">#REF!</definedName>
    <definedName name="M.FI.N.3.370.N.U4.E.2e" localSheetId="13">#REF!</definedName>
    <definedName name="M.FI.N.3.370.N.U4.E.2e" localSheetId="14">#REF!</definedName>
    <definedName name="M.FI.N.3.370.N.U4.E.2e" localSheetId="15">#REF!</definedName>
    <definedName name="M.FI.N.3.370.N.U4.E.2e" localSheetId="16">#REF!</definedName>
    <definedName name="M.FI.N.3.370.N.U4.E.2e" localSheetId="17">#REF!</definedName>
    <definedName name="M.FI.N.3.370.N.U4.E.2e" localSheetId="18">#REF!</definedName>
    <definedName name="M.FI.N.3.370.N.U4.E.2e" localSheetId="19">#REF!</definedName>
    <definedName name="M.FI.N.3.370.N.U4.E.2e" localSheetId="8">#REF!</definedName>
    <definedName name="M.FI.N.3.370.N.U4.E.2e">#REF!</definedName>
    <definedName name="M.FI.N.3.379.N.A1.E.2b" localSheetId="20">#REF!</definedName>
    <definedName name="M.FI.N.3.379.N.A1.E.2b" localSheetId="12">#REF!</definedName>
    <definedName name="M.FI.N.3.379.N.A1.E.2b" localSheetId="13">#REF!</definedName>
    <definedName name="M.FI.N.3.379.N.A1.E.2b" localSheetId="14">#REF!</definedName>
    <definedName name="M.FI.N.3.379.N.A1.E.2b" localSheetId="15">#REF!</definedName>
    <definedName name="M.FI.N.3.379.N.A1.E.2b" localSheetId="16">#REF!</definedName>
    <definedName name="M.FI.N.3.379.N.A1.E.2b" localSheetId="17">#REF!</definedName>
    <definedName name="M.FI.N.3.379.N.A1.E.2b" localSheetId="18">#REF!</definedName>
    <definedName name="M.FI.N.3.379.N.A1.E.2b" localSheetId="19">#REF!</definedName>
    <definedName name="M.FI.N.3.379.N.A1.E.2b" localSheetId="8">#REF!</definedName>
    <definedName name="M.FI.N.3.379.N.A1.E.2b">#REF!</definedName>
    <definedName name="M.FI.N.3.379.N.U4.E.2a" localSheetId="20">#REF!</definedName>
    <definedName name="M.FI.N.3.379.N.U4.E.2a" localSheetId="12">#REF!</definedName>
    <definedName name="M.FI.N.3.379.N.U4.E.2a" localSheetId="13">#REF!</definedName>
    <definedName name="M.FI.N.3.379.N.U4.E.2a" localSheetId="14">#REF!</definedName>
    <definedName name="M.FI.N.3.379.N.U4.E.2a" localSheetId="15">#REF!</definedName>
    <definedName name="M.FI.N.3.379.N.U4.E.2a" localSheetId="16">#REF!</definedName>
    <definedName name="M.FI.N.3.379.N.U4.E.2a" localSheetId="17">#REF!</definedName>
    <definedName name="M.FI.N.3.379.N.U4.E.2a" localSheetId="18">#REF!</definedName>
    <definedName name="M.FI.N.3.379.N.U4.E.2a" localSheetId="19">#REF!</definedName>
    <definedName name="M.FI.N.3.379.N.U4.E.2a" localSheetId="8">#REF!</definedName>
    <definedName name="M.FI.N.3.379.N.U4.E.2a">#REF!</definedName>
    <definedName name="M.FI.N.3.379.N.U4.E.2e" localSheetId="20">#REF!</definedName>
    <definedName name="M.FI.N.3.379.N.U4.E.2e" localSheetId="12">#REF!</definedName>
    <definedName name="M.FI.N.3.379.N.U4.E.2e" localSheetId="13">#REF!</definedName>
    <definedName name="M.FI.N.3.379.N.U4.E.2e" localSheetId="14">#REF!</definedName>
    <definedName name="M.FI.N.3.379.N.U4.E.2e" localSheetId="15">#REF!</definedName>
    <definedName name="M.FI.N.3.379.N.U4.E.2e" localSheetId="16">#REF!</definedName>
    <definedName name="M.FI.N.3.379.N.U4.E.2e" localSheetId="17">#REF!</definedName>
    <definedName name="M.FI.N.3.379.N.U4.E.2e" localSheetId="18">#REF!</definedName>
    <definedName name="M.FI.N.3.379.N.U4.E.2e" localSheetId="19">#REF!</definedName>
    <definedName name="M.FI.N.3.379.N.U4.E.2e" localSheetId="8">#REF!</definedName>
    <definedName name="M.FI.N.3.379.N.U4.E.2e">#REF!</definedName>
    <definedName name="M.FI.N.3.993.N.A1.E.2b" localSheetId="20">#REF!</definedName>
    <definedName name="M.FI.N.3.993.N.A1.E.2b" localSheetId="12">#REF!</definedName>
    <definedName name="M.FI.N.3.993.N.A1.E.2b" localSheetId="13">#REF!</definedName>
    <definedName name="M.FI.N.3.993.N.A1.E.2b" localSheetId="14">#REF!</definedName>
    <definedName name="M.FI.N.3.993.N.A1.E.2b" localSheetId="15">#REF!</definedName>
    <definedName name="M.FI.N.3.993.N.A1.E.2b" localSheetId="16">#REF!</definedName>
    <definedName name="M.FI.N.3.993.N.A1.E.2b" localSheetId="17">#REF!</definedName>
    <definedName name="M.FI.N.3.993.N.A1.E.2b" localSheetId="18">#REF!</definedName>
    <definedName name="M.FI.N.3.993.N.A1.E.2b" localSheetId="19">#REF!</definedName>
    <definedName name="M.FI.N.3.993.N.A1.E.2b" localSheetId="8">#REF!</definedName>
    <definedName name="M.FI.N.3.993.N.A1.E.2b">#REF!</definedName>
    <definedName name="M.FI.N.3.993.N.U4.E.2a" localSheetId="20">#REF!</definedName>
    <definedName name="M.FI.N.3.993.N.U4.E.2a" localSheetId="12">#REF!</definedName>
    <definedName name="M.FI.N.3.993.N.U4.E.2a" localSheetId="13">#REF!</definedName>
    <definedName name="M.FI.N.3.993.N.U4.E.2a" localSheetId="14">#REF!</definedName>
    <definedName name="M.FI.N.3.993.N.U4.E.2a" localSheetId="15">#REF!</definedName>
    <definedName name="M.FI.N.3.993.N.U4.E.2a" localSheetId="16">#REF!</definedName>
    <definedName name="M.FI.N.3.993.N.U4.E.2a" localSheetId="17">#REF!</definedName>
    <definedName name="M.FI.N.3.993.N.U4.E.2a" localSheetId="18">#REF!</definedName>
    <definedName name="M.FI.N.3.993.N.U4.E.2a" localSheetId="19">#REF!</definedName>
    <definedName name="M.FI.N.3.993.N.U4.E.2a" localSheetId="8">#REF!</definedName>
    <definedName name="M.FI.N.3.993.N.U4.E.2a">#REF!</definedName>
    <definedName name="M.FI.N.3.994.N.A1.E.2b" localSheetId="20">#REF!</definedName>
    <definedName name="M.FI.N.3.994.N.A1.E.2b" localSheetId="12">#REF!</definedName>
    <definedName name="M.FI.N.3.994.N.A1.E.2b" localSheetId="13">#REF!</definedName>
    <definedName name="M.FI.N.3.994.N.A1.E.2b" localSheetId="14">#REF!</definedName>
    <definedName name="M.FI.N.3.994.N.A1.E.2b" localSheetId="15">#REF!</definedName>
    <definedName name="M.FI.N.3.994.N.A1.E.2b" localSheetId="16">#REF!</definedName>
    <definedName name="M.FI.N.3.994.N.A1.E.2b" localSheetId="17">#REF!</definedName>
    <definedName name="M.FI.N.3.994.N.A1.E.2b" localSheetId="18">#REF!</definedName>
    <definedName name="M.FI.N.3.994.N.A1.E.2b" localSheetId="19">#REF!</definedName>
    <definedName name="M.FI.N.3.994.N.A1.E.2b" localSheetId="8">#REF!</definedName>
    <definedName name="M.FI.N.3.994.N.A1.E.2b">#REF!</definedName>
    <definedName name="M.FI.N.3.994.N.U4.E.2a" localSheetId="20">#REF!</definedName>
    <definedName name="M.FI.N.3.994.N.U4.E.2a" localSheetId="12">#REF!</definedName>
    <definedName name="M.FI.N.3.994.N.U4.E.2a" localSheetId="13">#REF!</definedName>
    <definedName name="M.FI.N.3.994.N.U4.E.2a" localSheetId="14">#REF!</definedName>
    <definedName name="M.FI.N.3.994.N.U4.E.2a" localSheetId="15">#REF!</definedName>
    <definedName name="M.FI.N.3.994.N.U4.E.2a" localSheetId="16">#REF!</definedName>
    <definedName name="M.FI.N.3.994.N.U4.E.2a" localSheetId="17">#REF!</definedName>
    <definedName name="M.FI.N.3.994.N.U4.E.2a" localSheetId="18">#REF!</definedName>
    <definedName name="M.FI.N.3.994.N.U4.E.2a" localSheetId="19">#REF!</definedName>
    <definedName name="M.FI.N.3.994.N.U4.E.2a" localSheetId="8">#REF!</definedName>
    <definedName name="M.FI.N.3.994.N.U4.E.2a">#REF!</definedName>
    <definedName name="M.FI.N.3.994.N.U4.E.2e" localSheetId="20">#REF!</definedName>
    <definedName name="M.FI.N.3.994.N.U4.E.2e" localSheetId="12">#REF!</definedName>
    <definedName name="M.FI.N.3.994.N.U4.E.2e" localSheetId="13">#REF!</definedName>
    <definedName name="M.FI.N.3.994.N.U4.E.2e" localSheetId="14">#REF!</definedName>
    <definedName name="M.FI.N.3.994.N.U4.E.2e" localSheetId="15">#REF!</definedName>
    <definedName name="M.FI.N.3.994.N.U4.E.2e" localSheetId="16">#REF!</definedName>
    <definedName name="M.FI.N.3.994.N.U4.E.2e" localSheetId="17">#REF!</definedName>
    <definedName name="M.FI.N.3.994.N.U4.E.2e" localSheetId="18">#REF!</definedName>
    <definedName name="M.FI.N.3.994.N.U4.E.2e" localSheetId="19">#REF!</definedName>
    <definedName name="M.FI.N.3.994.N.U4.E.2e" localSheetId="8">#REF!</definedName>
    <definedName name="M.FI.N.3.994.N.U4.E.2e">#REF!</definedName>
    <definedName name="M.FI.N.3.Z19A.N.A1.E.5d" localSheetId="20">#REF!</definedName>
    <definedName name="M.FI.N.3.Z19A.N.A1.E.5d" localSheetId="12">#REF!</definedName>
    <definedName name="M.FI.N.3.Z19A.N.A1.E.5d" localSheetId="13">#REF!</definedName>
    <definedName name="M.FI.N.3.Z19A.N.A1.E.5d" localSheetId="14">#REF!</definedName>
    <definedName name="M.FI.N.3.Z19A.N.A1.E.5d" localSheetId="15">#REF!</definedName>
    <definedName name="M.FI.N.3.Z19A.N.A1.E.5d" localSheetId="16">#REF!</definedName>
    <definedName name="M.FI.N.3.Z19A.N.A1.E.5d" localSheetId="17">#REF!</definedName>
    <definedName name="M.FI.N.3.Z19A.N.A1.E.5d" localSheetId="18">#REF!</definedName>
    <definedName name="M.FI.N.3.Z19A.N.A1.E.5d" localSheetId="19">#REF!</definedName>
    <definedName name="M.FI.N.3.Z19A.N.A1.E.5d" localSheetId="8">#REF!</definedName>
    <definedName name="M.FI.N.3.Z19A.N.A1.E.5d">#REF!</definedName>
    <definedName name="M.FI.N.3.Z19AP.N.A1.E.5d" localSheetId="20">#REF!</definedName>
    <definedName name="M.FI.N.3.Z19AP.N.A1.E.5d" localSheetId="12">#REF!</definedName>
    <definedName name="M.FI.N.3.Z19AP.N.A1.E.5d" localSheetId="13">#REF!</definedName>
    <definedName name="M.FI.N.3.Z19AP.N.A1.E.5d" localSheetId="14">#REF!</definedName>
    <definedName name="M.FI.N.3.Z19AP.N.A1.E.5d" localSheetId="15">#REF!</definedName>
    <definedName name="M.FI.N.3.Z19AP.N.A1.E.5d" localSheetId="16">#REF!</definedName>
    <definedName name="M.FI.N.3.Z19AP.N.A1.E.5d" localSheetId="17">#REF!</definedName>
    <definedName name="M.FI.N.3.Z19AP.N.A1.E.5d" localSheetId="18">#REF!</definedName>
    <definedName name="M.FI.N.3.Z19AP.N.A1.E.5d" localSheetId="19">#REF!</definedName>
    <definedName name="M.FI.N.3.Z19AP.N.A1.E.5d" localSheetId="8">#REF!</definedName>
    <definedName name="M.FI.N.3.Z19AP.N.A1.E.5d">#REF!</definedName>
    <definedName name="M.FI.N.3.Z19AR.N.A1.E.5d" localSheetId="20">#REF!</definedName>
    <definedName name="M.FI.N.3.Z19AR.N.A1.E.5d" localSheetId="12">#REF!</definedName>
    <definedName name="M.FI.N.3.Z19AR.N.A1.E.5d" localSheetId="13">#REF!</definedName>
    <definedName name="M.FI.N.3.Z19AR.N.A1.E.5d" localSheetId="14">#REF!</definedName>
    <definedName name="M.FI.N.3.Z19AR.N.A1.E.5d" localSheetId="15">#REF!</definedName>
    <definedName name="M.FI.N.3.Z19AR.N.A1.E.5d" localSheetId="16">#REF!</definedName>
    <definedName name="M.FI.N.3.Z19AR.N.A1.E.5d" localSheetId="17">#REF!</definedName>
    <definedName name="M.FI.N.3.Z19AR.N.A1.E.5d" localSheetId="18">#REF!</definedName>
    <definedName name="M.FI.N.3.Z19AR.N.A1.E.5d" localSheetId="19">#REF!</definedName>
    <definedName name="M.FI.N.3.Z19AR.N.A1.E.5d" localSheetId="8">#REF!</definedName>
    <definedName name="M.FI.N.3.Z19AR.N.A1.E.5d">#REF!</definedName>
    <definedName name="M.FI.N.3.Z19AU.N.A1.E.5d" localSheetId="20">#REF!</definedName>
    <definedName name="M.FI.N.3.Z19AU.N.A1.E.5d" localSheetId="12">#REF!</definedName>
    <definedName name="M.FI.N.3.Z19AU.N.A1.E.5d" localSheetId="13">#REF!</definedName>
    <definedName name="M.FI.N.3.Z19AU.N.A1.E.5d" localSheetId="14">#REF!</definedName>
    <definedName name="M.FI.N.3.Z19AU.N.A1.E.5d" localSheetId="15">#REF!</definedName>
    <definedName name="M.FI.N.3.Z19AU.N.A1.E.5d" localSheetId="16">#REF!</definedName>
    <definedName name="M.FI.N.3.Z19AU.N.A1.E.5d" localSheetId="17">#REF!</definedName>
    <definedName name="M.FI.N.3.Z19AU.N.A1.E.5d" localSheetId="18">#REF!</definedName>
    <definedName name="M.FI.N.3.Z19AU.N.A1.E.5d" localSheetId="19">#REF!</definedName>
    <definedName name="M.FI.N.3.Z19AU.N.A1.E.5d" localSheetId="8">#REF!</definedName>
    <definedName name="M.FI.N.3.Z19AU.N.A1.E.5d">#REF!</definedName>
    <definedName name="M.FI.N.3.Z19B.N.A1.E.5d" localSheetId="20">#REF!</definedName>
    <definedName name="M.FI.N.3.Z19B.N.A1.E.5d" localSheetId="12">#REF!</definedName>
    <definedName name="M.FI.N.3.Z19B.N.A1.E.5d" localSheetId="13">#REF!</definedName>
    <definedName name="M.FI.N.3.Z19B.N.A1.E.5d" localSheetId="14">#REF!</definedName>
    <definedName name="M.FI.N.3.Z19B.N.A1.E.5d" localSheetId="15">#REF!</definedName>
    <definedName name="M.FI.N.3.Z19B.N.A1.E.5d" localSheetId="16">#REF!</definedName>
    <definedName name="M.FI.N.3.Z19B.N.A1.E.5d" localSheetId="17">#REF!</definedName>
    <definedName name="M.FI.N.3.Z19B.N.A1.E.5d" localSheetId="18">#REF!</definedName>
    <definedName name="M.FI.N.3.Z19B.N.A1.E.5d" localSheetId="19">#REF!</definedName>
    <definedName name="M.FI.N.3.Z19B.N.A1.E.5d" localSheetId="8">#REF!</definedName>
    <definedName name="M.FI.N.3.Z19B.N.A1.E.5d">#REF!</definedName>
    <definedName name="M.FI.N.3.Z19BP.N.A1.E.5d" localSheetId="20">#REF!</definedName>
    <definedName name="M.FI.N.3.Z19BP.N.A1.E.5d" localSheetId="12">#REF!</definedName>
    <definedName name="M.FI.N.3.Z19BP.N.A1.E.5d" localSheetId="13">#REF!</definedName>
    <definedName name="M.FI.N.3.Z19BP.N.A1.E.5d" localSheetId="14">#REF!</definedName>
    <definedName name="M.FI.N.3.Z19BP.N.A1.E.5d" localSheetId="15">#REF!</definedName>
    <definedName name="M.FI.N.3.Z19BP.N.A1.E.5d" localSheetId="16">#REF!</definedName>
    <definedName name="M.FI.N.3.Z19BP.N.A1.E.5d" localSheetId="17">#REF!</definedName>
    <definedName name="M.FI.N.3.Z19BP.N.A1.E.5d" localSheetId="18">#REF!</definedName>
    <definedName name="M.FI.N.3.Z19BP.N.A1.E.5d" localSheetId="19">#REF!</definedName>
    <definedName name="M.FI.N.3.Z19BP.N.A1.E.5d" localSheetId="8">#REF!</definedName>
    <definedName name="M.FI.N.3.Z19BP.N.A1.E.5d">#REF!</definedName>
    <definedName name="M.FI.N.3.Z19BR.N.A1.E.5d" localSheetId="20">#REF!</definedName>
    <definedName name="M.FI.N.3.Z19BR.N.A1.E.5d" localSheetId="12">#REF!</definedName>
    <definedName name="M.FI.N.3.Z19BR.N.A1.E.5d" localSheetId="13">#REF!</definedName>
    <definedName name="M.FI.N.3.Z19BR.N.A1.E.5d" localSheetId="14">#REF!</definedName>
    <definedName name="M.FI.N.3.Z19BR.N.A1.E.5d" localSheetId="15">#REF!</definedName>
    <definedName name="M.FI.N.3.Z19BR.N.A1.E.5d" localSheetId="16">#REF!</definedName>
    <definedName name="M.FI.N.3.Z19BR.N.A1.E.5d" localSheetId="17">#REF!</definedName>
    <definedName name="M.FI.N.3.Z19BR.N.A1.E.5d" localSheetId="18">#REF!</definedName>
    <definedName name="M.FI.N.3.Z19BR.N.A1.E.5d" localSheetId="19">#REF!</definedName>
    <definedName name="M.FI.N.3.Z19BR.N.A1.E.5d" localSheetId="8">#REF!</definedName>
    <definedName name="M.FI.N.3.Z19BR.N.A1.E.5d">#REF!</definedName>
    <definedName name="M.FI.N.3.Z19BU.N.A1.E.5d" localSheetId="20">#REF!</definedName>
    <definedName name="M.FI.N.3.Z19BU.N.A1.E.5d" localSheetId="12">#REF!</definedName>
    <definedName name="M.FI.N.3.Z19BU.N.A1.E.5d" localSheetId="13">#REF!</definedName>
    <definedName name="M.FI.N.3.Z19BU.N.A1.E.5d" localSheetId="14">#REF!</definedName>
    <definedName name="M.FI.N.3.Z19BU.N.A1.E.5d" localSheetId="15">#REF!</definedName>
    <definedName name="M.FI.N.3.Z19BU.N.A1.E.5d" localSheetId="16">#REF!</definedName>
    <definedName name="M.FI.N.3.Z19BU.N.A1.E.5d" localSheetId="17">#REF!</definedName>
    <definedName name="M.FI.N.3.Z19BU.N.A1.E.5d" localSheetId="18">#REF!</definedName>
    <definedName name="M.FI.N.3.Z19BU.N.A1.E.5d" localSheetId="19">#REF!</definedName>
    <definedName name="M.FI.N.3.Z19BU.N.A1.E.5d" localSheetId="8">#REF!</definedName>
    <definedName name="M.FI.N.3.Z19BU.N.A1.E.5d">#REF!</definedName>
    <definedName name="M.FI.N.3.Z20.N.A1.E.5d" localSheetId="20">#REF!</definedName>
    <definedName name="M.FI.N.3.Z20.N.A1.E.5d" localSheetId="12">#REF!</definedName>
    <definedName name="M.FI.N.3.Z20.N.A1.E.5d" localSheetId="13">#REF!</definedName>
    <definedName name="M.FI.N.3.Z20.N.A1.E.5d" localSheetId="14">#REF!</definedName>
    <definedName name="M.FI.N.3.Z20.N.A1.E.5d" localSheetId="15">#REF!</definedName>
    <definedName name="M.FI.N.3.Z20.N.A1.E.5d" localSheetId="16">#REF!</definedName>
    <definedName name="M.FI.N.3.Z20.N.A1.E.5d" localSheetId="17">#REF!</definedName>
    <definedName name="M.FI.N.3.Z20.N.A1.E.5d" localSheetId="18">#REF!</definedName>
    <definedName name="M.FI.N.3.Z20.N.A1.E.5d" localSheetId="19">#REF!</definedName>
    <definedName name="M.FI.N.3.Z20.N.A1.E.5d" localSheetId="8">#REF!</definedName>
    <definedName name="M.FI.N.3.Z20.N.A1.E.5d">#REF!</definedName>
    <definedName name="M.FI.N.3.Z20P.N.A1.E.5d" localSheetId="20">#REF!</definedName>
    <definedName name="M.FI.N.3.Z20P.N.A1.E.5d" localSheetId="12">#REF!</definedName>
    <definedName name="M.FI.N.3.Z20P.N.A1.E.5d" localSheetId="13">#REF!</definedName>
    <definedName name="M.FI.N.3.Z20P.N.A1.E.5d" localSheetId="14">#REF!</definedName>
    <definedName name="M.FI.N.3.Z20P.N.A1.E.5d" localSheetId="15">#REF!</definedName>
    <definedName name="M.FI.N.3.Z20P.N.A1.E.5d" localSheetId="16">#REF!</definedName>
    <definedName name="M.FI.N.3.Z20P.N.A1.E.5d" localSheetId="17">#REF!</definedName>
    <definedName name="M.FI.N.3.Z20P.N.A1.E.5d" localSheetId="18">#REF!</definedName>
    <definedName name="M.FI.N.3.Z20P.N.A1.E.5d" localSheetId="19">#REF!</definedName>
    <definedName name="M.FI.N.3.Z20P.N.A1.E.5d" localSheetId="8">#REF!</definedName>
    <definedName name="M.FI.N.3.Z20P.N.A1.E.5d">#REF!</definedName>
    <definedName name="M.FI.N.3.Z20R.N.A1.E.5d" localSheetId="20">#REF!</definedName>
    <definedName name="M.FI.N.3.Z20R.N.A1.E.5d" localSheetId="12">#REF!</definedName>
    <definedName name="M.FI.N.3.Z20R.N.A1.E.5d" localSheetId="13">#REF!</definedName>
    <definedName name="M.FI.N.3.Z20R.N.A1.E.5d" localSheetId="14">#REF!</definedName>
    <definedName name="M.FI.N.3.Z20R.N.A1.E.5d" localSheetId="15">#REF!</definedName>
    <definedName name="M.FI.N.3.Z20R.N.A1.E.5d" localSheetId="16">#REF!</definedName>
    <definedName name="M.FI.N.3.Z20R.N.A1.E.5d" localSheetId="17">#REF!</definedName>
    <definedName name="M.FI.N.3.Z20R.N.A1.E.5d" localSheetId="18">#REF!</definedName>
    <definedName name="M.FI.N.3.Z20R.N.A1.E.5d" localSheetId="19">#REF!</definedName>
    <definedName name="M.FI.N.3.Z20R.N.A1.E.5d" localSheetId="8">#REF!</definedName>
    <definedName name="M.FI.N.3.Z20R.N.A1.E.5d">#REF!</definedName>
    <definedName name="M.FI.N.3.Z20U.N.A1.E.5d" localSheetId="20">#REF!</definedName>
    <definedName name="M.FI.N.3.Z20U.N.A1.E.5d" localSheetId="12">#REF!</definedName>
    <definedName name="M.FI.N.3.Z20U.N.A1.E.5d" localSheetId="13">#REF!</definedName>
    <definedName name="M.FI.N.3.Z20U.N.A1.E.5d" localSheetId="14">#REF!</definedName>
    <definedName name="M.FI.N.3.Z20U.N.A1.E.5d" localSheetId="15">#REF!</definedName>
    <definedName name="M.FI.N.3.Z20U.N.A1.E.5d" localSheetId="16">#REF!</definedName>
    <definedName name="M.FI.N.3.Z20U.N.A1.E.5d" localSheetId="17">#REF!</definedName>
    <definedName name="M.FI.N.3.Z20U.N.A1.E.5d" localSheetId="18">#REF!</definedName>
    <definedName name="M.FI.N.3.Z20U.N.A1.E.5d" localSheetId="19">#REF!</definedName>
    <definedName name="M.FI.N.3.Z20U.N.A1.E.5d" localSheetId="8">#REF!</definedName>
    <definedName name="M.FI.N.3.Z20U.N.A1.E.5d">#REF!</definedName>
    <definedName name="M.FI.N.3.Z21A.N.A1.E.5d" localSheetId="20">#REF!</definedName>
    <definedName name="M.FI.N.3.Z21A.N.A1.E.5d" localSheetId="12">#REF!</definedName>
    <definedName name="M.FI.N.3.Z21A.N.A1.E.5d" localSheetId="13">#REF!</definedName>
    <definedName name="M.FI.N.3.Z21A.N.A1.E.5d" localSheetId="14">#REF!</definedName>
    <definedName name="M.FI.N.3.Z21A.N.A1.E.5d" localSheetId="15">#REF!</definedName>
    <definedName name="M.FI.N.3.Z21A.N.A1.E.5d" localSheetId="16">#REF!</definedName>
    <definedName name="M.FI.N.3.Z21A.N.A1.E.5d" localSheetId="17">#REF!</definedName>
    <definedName name="M.FI.N.3.Z21A.N.A1.E.5d" localSheetId="18">#REF!</definedName>
    <definedName name="M.FI.N.3.Z21A.N.A1.E.5d" localSheetId="19">#REF!</definedName>
    <definedName name="M.FI.N.3.Z21A.N.A1.E.5d" localSheetId="8">#REF!</definedName>
    <definedName name="M.FI.N.3.Z21A.N.A1.E.5d">#REF!</definedName>
    <definedName name="M.FI.N.3.Z21AP.N.A1.E.5d" localSheetId="20">#REF!</definedName>
    <definedName name="M.FI.N.3.Z21AP.N.A1.E.5d" localSheetId="12">#REF!</definedName>
    <definedName name="M.FI.N.3.Z21AP.N.A1.E.5d" localSheetId="13">#REF!</definedName>
    <definedName name="M.FI.N.3.Z21AP.N.A1.E.5d" localSheetId="14">#REF!</definedName>
    <definedName name="M.FI.N.3.Z21AP.N.A1.E.5d" localSheetId="15">#REF!</definedName>
    <definedName name="M.FI.N.3.Z21AP.N.A1.E.5d" localSheetId="16">#REF!</definedName>
    <definedName name="M.FI.N.3.Z21AP.N.A1.E.5d" localSheetId="17">#REF!</definedName>
    <definedName name="M.FI.N.3.Z21AP.N.A1.E.5d" localSheetId="18">#REF!</definedName>
    <definedName name="M.FI.N.3.Z21AP.N.A1.E.5d" localSheetId="19">#REF!</definedName>
    <definedName name="M.FI.N.3.Z21AP.N.A1.E.5d" localSheetId="8">#REF!</definedName>
    <definedName name="M.FI.N.3.Z21AP.N.A1.E.5d">#REF!</definedName>
    <definedName name="M.FI.N.3.Z21AR.N.A1.E.5d" localSheetId="20">#REF!</definedName>
    <definedName name="M.FI.N.3.Z21AR.N.A1.E.5d" localSheetId="12">#REF!</definedName>
    <definedName name="M.FI.N.3.Z21AR.N.A1.E.5d" localSheetId="13">#REF!</definedName>
    <definedName name="M.FI.N.3.Z21AR.N.A1.E.5d" localSheetId="14">#REF!</definedName>
    <definedName name="M.FI.N.3.Z21AR.N.A1.E.5d" localSheetId="15">#REF!</definedName>
    <definedName name="M.FI.N.3.Z21AR.N.A1.E.5d" localSheetId="16">#REF!</definedName>
    <definedName name="M.FI.N.3.Z21AR.N.A1.E.5d" localSheetId="17">#REF!</definedName>
    <definedName name="M.FI.N.3.Z21AR.N.A1.E.5d" localSheetId="18">#REF!</definedName>
    <definedName name="M.FI.N.3.Z21AR.N.A1.E.5d" localSheetId="19">#REF!</definedName>
    <definedName name="M.FI.N.3.Z21AR.N.A1.E.5d" localSheetId="8">#REF!</definedName>
    <definedName name="M.FI.N.3.Z21AR.N.A1.E.5d">#REF!</definedName>
    <definedName name="M.FI.N.3.Z21AU.N.A1.E.5d" localSheetId="20">#REF!</definedName>
    <definedName name="M.FI.N.3.Z21AU.N.A1.E.5d" localSheetId="12">#REF!</definedName>
    <definedName name="M.FI.N.3.Z21AU.N.A1.E.5d" localSheetId="13">#REF!</definedName>
    <definedName name="M.FI.N.3.Z21AU.N.A1.E.5d" localSheetId="14">#REF!</definedName>
    <definedName name="M.FI.N.3.Z21AU.N.A1.E.5d" localSheetId="15">#REF!</definedName>
    <definedName name="M.FI.N.3.Z21AU.N.A1.E.5d" localSheetId="16">#REF!</definedName>
    <definedName name="M.FI.N.3.Z21AU.N.A1.E.5d" localSheetId="17">#REF!</definedName>
    <definedName name="M.FI.N.3.Z21AU.N.A1.E.5d" localSheetId="18">#REF!</definedName>
    <definedName name="M.FI.N.3.Z21AU.N.A1.E.5d" localSheetId="19">#REF!</definedName>
    <definedName name="M.FI.N.3.Z21AU.N.A1.E.5d" localSheetId="8">#REF!</definedName>
    <definedName name="M.FI.N.3.Z21AU.N.A1.E.5d">#REF!</definedName>
    <definedName name="M.FI.N.3.Z21B.N.A1.E.5d" localSheetId="20">#REF!</definedName>
    <definedName name="M.FI.N.3.Z21B.N.A1.E.5d" localSheetId="12">#REF!</definedName>
    <definedName name="M.FI.N.3.Z21B.N.A1.E.5d" localSheetId="13">#REF!</definedName>
    <definedName name="M.FI.N.3.Z21B.N.A1.E.5d" localSheetId="14">#REF!</definedName>
    <definedName name="M.FI.N.3.Z21B.N.A1.E.5d" localSheetId="15">#REF!</definedName>
    <definedName name="M.FI.N.3.Z21B.N.A1.E.5d" localSheetId="16">#REF!</definedName>
    <definedName name="M.FI.N.3.Z21B.N.A1.E.5d" localSheetId="17">#REF!</definedName>
    <definedName name="M.FI.N.3.Z21B.N.A1.E.5d" localSheetId="18">#REF!</definedName>
    <definedName name="M.FI.N.3.Z21B.N.A1.E.5d" localSheetId="19">#REF!</definedName>
    <definedName name="M.FI.N.3.Z21B.N.A1.E.5d" localSheetId="8">#REF!</definedName>
    <definedName name="M.FI.N.3.Z21B.N.A1.E.5d">#REF!</definedName>
    <definedName name="M.FI.N.3.Z21BP.N.A1.E.5d" localSheetId="20">#REF!</definedName>
    <definedName name="M.FI.N.3.Z21BP.N.A1.E.5d" localSheetId="12">#REF!</definedName>
    <definedName name="M.FI.N.3.Z21BP.N.A1.E.5d" localSheetId="13">#REF!</definedName>
    <definedName name="M.FI.N.3.Z21BP.N.A1.E.5d" localSheetId="14">#REF!</definedName>
    <definedName name="M.FI.N.3.Z21BP.N.A1.E.5d" localSheetId="15">#REF!</definedName>
    <definedName name="M.FI.N.3.Z21BP.N.A1.E.5d" localSheetId="16">#REF!</definedName>
    <definedName name="M.FI.N.3.Z21BP.N.A1.E.5d" localSheetId="17">#REF!</definedName>
    <definedName name="M.FI.N.3.Z21BP.N.A1.E.5d" localSheetId="18">#REF!</definedName>
    <definedName name="M.FI.N.3.Z21BP.N.A1.E.5d" localSheetId="19">#REF!</definedName>
    <definedName name="M.FI.N.3.Z21BP.N.A1.E.5d" localSheetId="8">#REF!</definedName>
    <definedName name="M.FI.N.3.Z21BP.N.A1.E.5d">#REF!</definedName>
    <definedName name="M.FI.N.3.Z21BR.N.A1.E.5d" localSheetId="20">#REF!</definedName>
    <definedName name="M.FI.N.3.Z21BR.N.A1.E.5d" localSheetId="12">#REF!</definedName>
    <definedName name="M.FI.N.3.Z21BR.N.A1.E.5d" localSheetId="13">#REF!</definedName>
    <definedName name="M.FI.N.3.Z21BR.N.A1.E.5d" localSheetId="14">#REF!</definedName>
    <definedName name="M.FI.N.3.Z21BR.N.A1.E.5d" localSheetId="15">#REF!</definedName>
    <definedName name="M.FI.N.3.Z21BR.N.A1.E.5d" localSheetId="16">#REF!</definedName>
    <definedName name="M.FI.N.3.Z21BR.N.A1.E.5d" localSheetId="17">#REF!</definedName>
    <definedName name="M.FI.N.3.Z21BR.N.A1.E.5d" localSheetId="18">#REF!</definedName>
    <definedName name="M.FI.N.3.Z21BR.N.A1.E.5d" localSheetId="19">#REF!</definedName>
    <definedName name="M.FI.N.3.Z21BR.N.A1.E.5d" localSheetId="8">#REF!</definedName>
    <definedName name="M.FI.N.3.Z21BR.N.A1.E.5d">#REF!</definedName>
    <definedName name="M.FI.N.3.Z21BU.N.A1.E.5d" localSheetId="20">#REF!</definedName>
    <definedName name="M.FI.N.3.Z21BU.N.A1.E.5d" localSheetId="12">#REF!</definedName>
    <definedName name="M.FI.N.3.Z21BU.N.A1.E.5d" localSheetId="13">#REF!</definedName>
    <definedName name="M.FI.N.3.Z21BU.N.A1.E.5d" localSheetId="14">#REF!</definedName>
    <definedName name="M.FI.N.3.Z21BU.N.A1.E.5d" localSheetId="15">#REF!</definedName>
    <definedName name="M.FI.N.3.Z21BU.N.A1.E.5d" localSheetId="16">#REF!</definedName>
    <definedName name="M.FI.N.3.Z21BU.N.A1.E.5d" localSheetId="17">#REF!</definedName>
    <definedName name="M.FI.N.3.Z21BU.N.A1.E.5d" localSheetId="18">#REF!</definedName>
    <definedName name="M.FI.N.3.Z21BU.N.A1.E.5d" localSheetId="19">#REF!</definedName>
    <definedName name="M.FI.N.3.Z21BU.N.A1.E.5d" localSheetId="8">#REF!</definedName>
    <definedName name="M.FI.N.3.Z21BU.N.A1.E.5d">#REF!</definedName>
    <definedName name="M.FI.N.3.Z21C.N.A1.E.5d" localSheetId="20">#REF!</definedName>
    <definedName name="M.FI.N.3.Z21C.N.A1.E.5d" localSheetId="12">#REF!</definedName>
    <definedName name="M.FI.N.3.Z21C.N.A1.E.5d" localSheetId="13">#REF!</definedName>
    <definedName name="M.FI.N.3.Z21C.N.A1.E.5d" localSheetId="14">#REF!</definedName>
    <definedName name="M.FI.N.3.Z21C.N.A1.E.5d" localSheetId="15">#REF!</definedName>
    <definedName name="M.FI.N.3.Z21C.N.A1.E.5d" localSheetId="16">#REF!</definedName>
    <definedName name="M.FI.N.3.Z21C.N.A1.E.5d" localSheetId="17">#REF!</definedName>
    <definedName name="M.FI.N.3.Z21C.N.A1.E.5d" localSheetId="18">#REF!</definedName>
    <definedName name="M.FI.N.3.Z21C.N.A1.E.5d" localSheetId="19">#REF!</definedName>
    <definedName name="M.FI.N.3.Z21C.N.A1.E.5d" localSheetId="8">#REF!</definedName>
    <definedName name="M.FI.N.3.Z21C.N.A1.E.5d">#REF!</definedName>
    <definedName name="M.FI.N.3.Z21CP.N.A1.E.5d" localSheetId="20">#REF!</definedName>
    <definedName name="M.FI.N.3.Z21CP.N.A1.E.5d" localSheetId="12">#REF!</definedName>
    <definedName name="M.FI.N.3.Z21CP.N.A1.E.5d" localSheetId="13">#REF!</definedName>
    <definedName name="M.FI.N.3.Z21CP.N.A1.E.5d" localSheetId="14">#REF!</definedName>
    <definedName name="M.FI.N.3.Z21CP.N.A1.E.5d" localSheetId="15">#REF!</definedName>
    <definedName name="M.FI.N.3.Z21CP.N.A1.E.5d" localSheetId="16">#REF!</definedName>
    <definedName name="M.FI.N.3.Z21CP.N.A1.E.5d" localSheetId="17">#REF!</definedName>
    <definedName name="M.FI.N.3.Z21CP.N.A1.E.5d" localSheetId="18">#REF!</definedName>
    <definedName name="M.FI.N.3.Z21CP.N.A1.E.5d" localSheetId="19">#REF!</definedName>
    <definedName name="M.FI.N.3.Z21CP.N.A1.E.5d" localSheetId="8">#REF!</definedName>
    <definedName name="M.FI.N.3.Z21CP.N.A1.E.5d">#REF!</definedName>
    <definedName name="M.FI.N.3.Z21CR.N.A1.E.5d" localSheetId="20">#REF!</definedName>
    <definedName name="M.FI.N.3.Z21CR.N.A1.E.5d" localSheetId="12">#REF!</definedName>
    <definedName name="M.FI.N.3.Z21CR.N.A1.E.5d" localSheetId="13">#REF!</definedName>
    <definedName name="M.FI.N.3.Z21CR.N.A1.E.5d" localSheetId="14">#REF!</definedName>
    <definedName name="M.FI.N.3.Z21CR.N.A1.E.5d" localSheetId="15">#REF!</definedName>
    <definedName name="M.FI.N.3.Z21CR.N.A1.E.5d" localSheetId="16">#REF!</definedName>
    <definedName name="M.FI.N.3.Z21CR.N.A1.E.5d" localSheetId="17">#REF!</definedName>
    <definedName name="M.FI.N.3.Z21CR.N.A1.E.5d" localSheetId="18">#REF!</definedName>
    <definedName name="M.FI.N.3.Z21CR.N.A1.E.5d" localSheetId="19">#REF!</definedName>
    <definedName name="M.FI.N.3.Z21CR.N.A1.E.5d" localSheetId="8">#REF!</definedName>
    <definedName name="M.FI.N.3.Z21CR.N.A1.E.5d">#REF!</definedName>
    <definedName name="M.FI.N.3.Z21CU.N.A1.E.5d" localSheetId="20">#REF!</definedName>
    <definedName name="M.FI.N.3.Z21CU.N.A1.E.5d" localSheetId="12">#REF!</definedName>
    <definedName name="M.FI.N.3.Z21CU.N.A1.E.5d" localSheetId="13">#REF!</definedName>
    <definedName name="M.FI.N.3.Z21CU.N.A1.E.5d" localSheetId="14">#REF!</definedName>
    <definedName name="M.FI.N.3.Z21CU.N.A1.E.5d" localSheetId="15">#REF!</definedName>
    <definedName name="M.FI.N.3.Z21CU.N.A1.E.5d" localSheetId="16">#REF!</definedName>
    <definedName name="M.FI.N.3.Z21CU.N.A1.E.5d" localSheetId="17">#REF!</definedName>
    <definedName name="M.FI.N.3.Z21CU.N.A1.E.5d" localSheetId="18">#REF!</definedName>
    <definedName name="M.FI.N.3.Z21CU.N.A1.E.5d" localSheetId="19">#REF!</definedName>
    <definedName name="M.FI.N.3.Z21CU.N.A1.E.5d" localSheetId="8">#REF!</definedName>
    <definedName name="M.FI.N.3.Z21CU.N.A1.E.5d">#REF!</definedName>
    <definedName name="M.FI.N.3.Z24.N.A1.E.5d" localSheetId="20">#REF!</definedName>
    <definedName name="M.FI.N.3.Z24.N.A1.E.5d" localSheetId="12">#REF!</definedName>
    <definedName name="M.FI.N.3.Z24.N.A1.E.5d" localSheetId="13">#REF!</definedName>
    <definedName name="M.FI.N.3.Z24.N.A1.E.5d" localSheetId="14">#REF!</definedName>
    <definedName name="M.FI.N.3.Z24.N.A1.E.5d" localSheetId="15">#REF!</definedName>
    <definedName name="M.FI.N.3.Z24.N.A1.E.5d" localSheetId="16">#REF!</definedName>
    <definedName name="M.FI.N.3.Z24.N.A1.E.5d" localSheetId="17">#REF!</definedName>
    <definedName name="M.FI.N.3.Z24.N.A1.E.5d" localSheetId="18">#REF!</definedName>
    <definedName name="M.FI.N.3.Z24.N.A1.E.5d" localSheetId="19">#REF!</definedName>
    <definedName name="M.FI.N.3.Z24.N.A1.E.5d" localSheetId="8">#REF!</definedName>
    <definedName name="M.FI.N.3.Z24.N.A1.E.5d">#REF!</definedName>
    <definedName name="M.FI.N.3.Z24A.N.A1.E.5d" localSheetId="20">#REF!</definedName>
    <definedName name="M.FI.N.3.Z24A.N.A1.E.5d" localSheetId="12">#REF!</definedName>
    <definedName name="M.FI.N.3.Z24A.N.A1.E.5d" localSheetId="13">#REF!</definedName>
    <definedName name="M.FI.N.3.Z24A.N.A1.E.5d" localSheetId="14">#REF!</definedName>
    <definedName name="M.FI.N.3.Z24A.N.A1.E.5d" localSheetId="15">#REF!</definedName>
    <definedName name="M.FI.N.3.Z24A.N.A1.E.5d" localSheetId="16">#REF!</definedName>
    <definedName name="M.FI.N.3.Z24A.N.A1.E.5d" localSheetId="17">#REF!</definedName>
    <definedName name="M.FI.N.3.Z24A.N.A1.E.5d" localSheetId="18">#REF!</definedName>
    <definedName name="M.FI.N.3.Z24A.N.A1.E.5d" localSheetId="19">#REF!</definedName>
    <definedName name="M.FI.N.3.Z24A.N.A1.E.5d" localSheetId="8">#REF!</definedName>
    <definedName name="M.FI.N.3.Z24A.N.A1.E.5d">#REF!</definedName>
    <definedName name="M.FI.N.3.Z24AP.N.A1.E.5d" localSheetId="20">#REF!</definedName>
    <definedName name="M.FI.N.3.Z24AP.N.A1.E.5d" localSheetId="12">#REF!</definedName>
    <definedName name="M.FI.N.3.Z24AP.N.A1.E.5d" localSheetId="13">#REF!</definedName>
    <definedName name="M.FI.N.3.Z24AP.N.A1.E.5d" localSheetId="14">#REF!</definedName>
    <definedName name="M.FI.N.3.Z24AP.N.A1.E.5d" localSheetId="15">#REF!</definedName>
    <definedName name="M.FI.N.3.Z24AP.N.A1.E.5d" localSheetId="16">#REF!</definedName>
    <definedName name="M.FI.N.3.Z24AP.N.A1.E.5d" localSheetId="17">#REF!</definedName>
    <definedName name="M.FI.N.3.Z24AP.N.A1.E.5d" localSheetId="18">#REF!</definedName>
    <definedName name="M.FI.N.3.Z24AP.N.A1.E.5d" localSheetId="19">#REF!</definedName>
    <definedName name="M.FI.N.3.Z24AP.N.A1.E.5d" localSheetId="8">#REF!</definedName>
    <definedName name="M.FI.N.3.Z24AP.N.A1.E.5d">#REF!</definedName>
    <definedName name="M.FI.N.3.Z24AR.N.A1.E.5d" localSheetId="20">#REF!</definedName>
    <definedName name="M.FI.N.3.Z24AR.N.A1.E.5d" localSheetId="12">#REF!</definedName>
    <definedName name="M.FI.N.3.Z24AR.N.A1.E.5d" localSheetId="13">#REF!</definedName>
    <definedName name="M.FI.N.3.Z24AR.N.A1.E.5d" localSheetId="14">#REF!</definedName>
    <definedName name="M.FI.N.3.Z24AR.N.A1.E.5d" localSheetId="15">#REF!</definedName>
    <definedName name="M.FI.N.3.Z24AR.N.A1.E.5d" localSheetId="16">#REF!</definedName>
    <definedName name="M.FI.N.3.Z24AR.N.A1.E.5d" localSheetId="17">#REF!</definedName>
    <definedName name="M.FI.N.3.Z24AR.N.A1.E.5d" localSheetId="18">#REF!</definedName>
    <definedName name="M.FI.N.3.Z24AR.N.A1.E.5d" localSheetId="19">#REF!</definedName>
    <definedName name="M.FI.N.3.Z24AR.N.A1.E.5d" localSheetId="8">#REF!</definedName>
    <definedName name="M.FI.N.3.Z24AR.N.A1.E.5d">#REF!</definedName>
    <definedName name="M.FI.N.3.Z24AU.N.A1.E.5d" localSheetId="20">#REF!</definedName>
    <definedName name="M.FI.N.3.Z24AU.N.A1.E.5d" localSheetId="12">#REF!</definedName>
    <definedName name="M.FI.N.3.Z24AU.N.A1.E.5d" localSheetId="13">#REF!</definedName>
    <definedName name="M.FI.N.3.Z24AU.N.A1.E.5d" localSheetId="14">#REF!</definedName>
    <definedName name="M.FI.N.3.Z24AU.N.A1.E.5d" localSheetId="15">#REF!</definedName>
    <definedName name="M.FI.N.3.Z24AU.N.A1.E.5d" localSheetId="16">#REF!</definedName>
    <definedName name="M.FI.N.3.Z24AU.N.A1.E.5d" localSheetId="17">#REF!</definedName>
    <definedName name="M.FI.N.3.Z24AU.N.A1.E.5d" localSheetId="18">#REF!</definedName>
    <definedName name="M.FI.N.3.Z24AU.N.A1.E.5d" localSheetId="19">#REF!</definedName>
    <definedName name="M.FI.N.3.Z24AU.N.A1.E.5d" localSheetId="8">#REF!</definedName>
    <definedName name="M.FI.N.3.Z24AU.N.A1.E.5d">#REF!</definedName>
    <definedName name="M.FI.N.3.Z24B.N.A1.E.5d" localSheetId="20">#REF!</definedName>
    <definedName name="M.FI.N.3.Z24B.N.A1.E.5d" localSheetId="12">#REF!</definedName>
    <definedName name="M.FI.N.3.Z24B.N.A1.E.5d" localSheetId="13">#REF!</definedName>
    <definedName name="M.FI.N.3.Z24B.N.A1.E.5d" localSheetId="14">#REF!</definedName>
    <definedName name="M.FI.N.3.Z24B.N.A1.E.5d" localSheetId="15">#REF!</definedName>
    <definedName name="M.FI.N.3.Z24B.N.A1.E.5d" localSheetId="16">#REF!</definedName>
    <definedName name="M.FI.N.3.Z24B.N.A1.E.5d" localSheetId="17">#REF!</definedName>
    <definedName name="M.FI.N.3.Z24B.N.A1.E.5d" localSheetId="18">#REF!</definedName>
    <definedName name="M.FI.N.3.Z24B.N.A1.E.5d" localSheetId="19">#REF!</definedName>
    <definedName name="M.FI.N.3.Z24B.N.A1.E.5d" localSheetId="8">#REF!</definedName>
    <definedName name="M.FI.N.3.Z24B.N.A1.E.5d">#REF!</definedName>
    <definedName name="M.FI.N.3.Z24BP.N.A1.E.5d" localSheetId="20">#REF!</definedName>
    <definedName name="M.FI.N.3.Z24BP.N.A1.E.5d" localSheetId="12">#REF!</definedName>
    <definedName name="M.FI.N.3.Z24BP.N.A1.E.5d" localSheetId="13">#REF!</definedName>
    <definedName name="M.FI.N.3.Z24BP.N.A1.E.5d" localSheetId="14">#REF!</definedName>
    <definedName name="M.FI.N.3.Z24BP.N.A1.E.5d" localSheetId="15">#REF!</definedName>
    <definedName name="M.FI.N.3.Z24BP.N.A1.E.5d" localSheetId="16">#REF!</definedName>
    <definedName name="M.FI.N.3.Z24BP.N.A1.E.5d" localSheetId="17">#REF!</definedName>
    <definedName name="M.FI.N.3.Z24BP.N.A1.E.5d" localSheetId="18">#REF!</definedName>
    <definedName name="M.FI.N.3.Z24BP.N.A1.E.5d" localSheetId="19">#REF!</definedName>
    <definedName name="M.FI.N.3.Z24BP.N.A1.E.5d" localSheetId="8">#REF!</definedName>
    <definedName name="M.FI.N.3.Z24BP.N.A1.E.5d">#REF!</definedName>
    <definedName name="M.FI.N.3.Z24BR.N.A1.E.5d" localSheetId="20">#REF!</definedName>
    <definedName name="M.FI.N.3.Z24BR.N.A1.E.5d" localSheetId="12">#REF!</definedName>
    <definedName name="M.FI.N.3.Z24BR.N.A1.E.5d" localSheetId="13">#REF!</definedName>
    <definedName name="M.FI.N.3.Z24BR.N.A1.E.5d" localSheetId="14">#REF!</definedName>
    <definedName name="M.FI.N.3.Z24BR.N.A1.E.5d" localSheetId="15">#REF!</definedName>
    <definedName name="M.FI.N.3.Z24BR.N.A1.E.5d" localSheetId="16">#REF!</definedName>
    <definedName name="M.FI.N.3.Z24BR.N.A1.E.5d" localSheetId="17">#REF!</definedName>
    <definedName name="M.FI.N.3.Z24BR.N.A1.E.5d" localSheetId="18">#REF!</definedName>
    <definedName name="M.FI.N.3.Z24BR.N.A1.E.5d" localSheetId="19">#REF!</definedName>
    <definedName name="M.FI.N.3.Z24BR.N.A1.E.5d" localSheetId="8">#REF!</definedName>
    <definedName name="M.FI.N.3.Z24BR.N.A1.E.5d">#REF!</definedName>
    <definedName name="M.FI.N.3.Z24BU.N.A1.E.5d" localSheetId="20">#REF!</definedName>
    <definedName name="M.FI.N.3.Z24BU.N.A1.E.5d" localSheetId="12">#REF!</definedName>
    <definedName name="M.FI.N.3.Z24BU.N.A1.E.5d" localSheetId="13">#REF!</definedName>
    <definedName name="M.FI.N.3.Z24BU.N.A1.E.5d" localSheetId="14">#REF!</definedName>
    <definedName name="M.FI.N.3.Z24BU.N.A1.E.5d" localSheetId="15">#REF!</definedName>
    <definedName name="M.FI.N.3.Z24BU.N.A1.E.5d" localSheetId="16">#REF!</definedName>
    <definedName name="M.FI.N.3.Z24BU.N.A1.E.5d" localSheetId="17">#REF!</definedName>
    <definedName name="M.FI.N.3.Z24BU.N.A1.E.5d" localSheetId="18">#REF!</definedName>
    <definedName name="M.FI.N.3.Z24BU.N.A1.E.5d" localSheetId="19">#REF!</definedName>
    <definedName name="M.FI.N.3.Z24BU.N.A1.E.5d" localSheetId="8">#REF!</definedName>
    <definedName name="M.FI.N.3.Z24BU.N.A1.E.5d">#REF!</definedName>
    <definedName name="M.FI.N.3.Z24P.N.A1.E.5d" localSheetId="20">#REF!</definedName>
    <definedName name="M.FI.N.3.Z24P.N.A1.E.5d" localSheetId="12">#REF!</definedName>
    <definedName name="M.FI.N.3.Z24P.N.A1.E.5d" localSheetId="13">#REF!</definedName>
    <definedName name="M.FI.N.3.Z24P.N.A1.E.5d" localSheetId="14">#REF!</definedName>
    <definedName name="M.FI.N.3.Z24P.N.A1.E.5d" localSheetId="15">#REF!</definedName>
    <definedName name="M.FI.N.3.Z24P.N.A1.E.5d" localSheetId="16">#REF!</definedName>
    <definedName name="M.FI.N.3.Z24P.N.A1.E.5d" localSheetId="17">#REF!</definedName>
    <definedName name="M.FI.N.3.Z24P.N.A1.E.5d" localSheetId="18">#REF!</definedName>
    <definedName name="M.FI.N.3.Z24P.N.A1.E.5d" localSheetId="19">#REF!</definedName>
    <definedName name="M.FI.N.3.Z24P.N.A1.E.5d" localSheetId="8">#REF!</definedName>
    <definedName name="M.FI.N.3.Z24P.N.A1.E.5d">#REF!</definedName>
    <definedName name="M.FI.N.3.Z24R.N.A1.E.5d" localSheetId="20">#REF!</definedName>
    <definedName name="M.FI.N.3.Z24R.N.A1.E.5d" localSheetId="12">#REF!</definedName>
    <definedName name="M.FI.N.3.Z24R.N.A1.E.5d" localSheetId="13">#REF!</definedName>
    <definedName name="M.FI.N.3.Z24R.N.A1.E.5d" localSheetId="14">#REF!</definedName>
    <definedName name="M.FI.N.3.Z24R.N.A1.E.5d" localSheetId="15">#REF!</definedName>
    <definedName name="M.FI.N.3.Z24R.N.A1.E.5d" localSheetId="16">#REF!</definedName>
    <definedName name="M.FI.N.3.Z24R.N.A1.E.5d" localSheetId="17">#REF!</definedName>
    <definedName name="M.FI.N.3.Z24R.N.A1.E.5d" localSheetId="18">#REF!</definedName>
    <definedName name="M.FI.N.3.Z24R.N.A1.E.5d" localSheetId="19">#REF!</definedName>
    <definedName name="M.FI.N.3.Z24R.N.A1.E.5d" localSheetId="8">#REF!</definedName>
    <definedName name="M.FI.N.3.Z24R.N.A1.E.5d">#REF!</definedName>
    <definedName name="M.FI.N.3.Z24U.N.A1.E.5d" localSheetId="20">#REF!</definedName>
    <definedName name="M.FI.N.3.Z24U.N.A1.E.5d" localSheetId="12">#REF!</definedName>
    <definedName name="M.FI.N.3.Z24U.N.A1.E.5d" localSheetId="13">#REF!</definedName>
    <definedName name="M.FI.N.3.Z24U.N.A1.E.5d" localSheetId="14">#REF!</definedName>
    <definedName name="M.FI.N.3.Z24U.N.A1.E.5d" localSheetId="15">#REF!</definedName>
    <definedName name="M.FI.N.3.Z24U.N.A1.E.5d" localSheetId="16">#REF!</definedName>
    <definedName name="M.FI.N.3.Z24U.N.A1.E.5d" localSheetId="17">#REF!</definedName>
    <definedName name="M.FI.N.3.Z24U.N.A1.E.5d" localSheetId="18">#REF!</definedName>
    <definedName name="M.FI.N.3.Z24U.N.A1.E.5d" localSheetId="19">#REF!</definedName>
    <definedName name="M.FI.N.3.Z24U.N.A1.E.5d" localSheetId="8">#REF!</definedName>
    <definedName name="M.FI.N.3.Z24U.N.A1.E.5d">#REF!</definedName>
    <definedName name="M.FI.N.3.Z26.N.A1.E.5d" localSheetId="20">#REF!</definedName>
    <definedName name="M.FI.N.3.Z26.N.A1.E.5d" localSheetId="12">#REF!</definedName>
    <definedName name="M.FI.N.3.Z26.N.A1.E.5d" localSheetId="13">#REF!</definedName>
    <definedName name="M.FI.N.3.Z26.N.A1.E.5d" localSheetId="14">#REF!</definedName>
    <definedName name="M.FI.N.3.Z26.N.A1.E.5d" localSheetId="15">#REF!</definedName>
    <definedName name="M.FI.N.3.Z26.N.A1.E.5d" localSheetId="16">#REF!</definedName>
    <definedName name="M.FI.N.3.Z26.N.A1.E.5d" localSheetId="17">#REF!</definedName>
    <definedName name="M.FI.N.3.Z26.N.A1.E.5d" localSheetId="18">#REF!</definedName>
    <definedName name="M.FI.N.3.Z26.N.A1.E.5d" localSheetId="19">#REF!</definedName>
    <definedName name="M.FI.N.3.Z26.N.A1.E.5d" localSheetId="8">#REF!</definedName>
    <definedName name="M.FI.N.3.Z26.N.A1.E.5d">#REF!</definedName>
    <definedName name="M.FI.N.3.Z28.N.A1.E.5d" localSheetId="20">#REF!</definedName>
    <definedName name="M.FI.N.3.Z28.N.A1.E.5d" localSheetId="12">#REF!</definedName>
    <definedName name="M.FI.N.3.Z28.N.A1.E.5d" localSheetId="13">#REF!</definedName>
    <definedName name="M.FI.N.3.Z28.N.A1.E.5d" localSheetId="14">#REF!</definedName>
    <definedName name="M.FI.N.3.Z28.N.A1.E.5d" localSheetId="15">#REF!</definedName>
    <definedName name="M.FI.N.3.Z28.N.A1.E.5d" localSheetId="16">#REF!</definedName>
    <definedName name="M.FI.N.3.Z28.N.A1.E.5d" localSheetId="17">#REF!</definedName>
    <definedName name="M.FI.N.3.Z28.N.A1.E.5d" localSheetId="18">#REF!</definedName>
    <definedName name="M.FI.N.3.Z28.N.A1.E.5d" localSheetId="19">#REF!</definedName>
    <definedName name="M.FI.N.3.Z28.N.A1.E.5d" localSheetId="8">#REF!</definedName>
    <definedName name="M.FI.N.3.Z28.N.A1.E.5d">#REF!</definedName>
    <definedName name="M.FI.N.3.Z28A.N.A1.E.5d" localSheetId="20">#REF!</definedName>
    <definedName name="M.FI.N.3.Z28A.N.A1.E.5d" localSheetId="12">#REF!</definedName>
    <definedName name="M.FI.N.3.Z28A.N.A1.E.5d" localSheetId="13">#REF!</definedName>
    <definedName name="M.FI.N.3.Z28A.N.A1.E.5d" localSheetId="14">#REF!</definedName>
    <definedName name="M.FI.N.3.Z28A.N.A1.E.5d" localSheetId="15">#REF!</definedName>
    <definedName name="M.FI.N.3.Z28A.N.A1.E.5d" localSheetId="16">#REF!</definedName>
    <definedName name="M.FI.N.3.Z28A.N.A1.E.5d" localSheetId="17">#REF!</definedName>
    <definedName name="M.FI.N.3.Z28A.N.A1.E.5d" localSheetId="18">#REF!</definedName>
    <definedName name="M.FI.N.3.Z28A.N.A1.E.5d" localSheetId="19">#REF!</definedName>
    <definedName name="M.FI.N.3.Z28A.N.A1.E.5d" localSheetId="8">#REF!</definedName>
    <definedName name="M.FI.N.3.Z28A.N.A1.E.5d">#REF!</definedName>
    <definedName name="M.FI.N.3.Z28AP.N.A1.E.5d" localSheetId="20">#REF!</definedName>
    <definedName name="M.FI.N.3.Z28AP.N.A1.E.5d" localSheetId="12">#REF!</definedName>
    <definedName name="M.FI.N.3.Z28AP.N.A1.E.5d" localSheetId="13">#REF!</definedName>
    <definedName name="M.FI.N.3.Z28AP.N.A1.E.5d" localSheetId="14">#REF!</definedName>
    <definedName name="M.FI.N.3.Z28AP.N.A1.E.5d" localSheetId="15">#REF!</definedName>
    <definedName name="M.FI.N.3.Z28AP.N.A1.E.5d" localSheetId="16">#REF!</definedName>
    <definedName name="M.FI.N.3.Z28AP.N.A1.E.5d" localSheetId="17">#REF!</definedName>
    <definedName name="M.FI.N.3.Z28AP.N.A1.E.5d" localSheetId="18">#REF!</definedName>
    <definedName name="M.FI.N.3.Z28AP.N.A1.E.5d" localSheetId="19">#REF!</definedName>
    <definedName name="M.FI.N.3.Z28AP.N.A1.E.5d" localSheetId="8">#REF!</definedName>
    <definedName name="M.FI.N.3.Z28AP.N.A1.E.5d">#REF!</definedName>
    <definedName name="M.FI.N.3.Z28AR.N.A1.E.5d" localSheetId="20">#REF!</definedName>
    <definedName name="M.FI.N.3.Z28AR.N.A1.E.5d" localSheetId="12">#REF!</definedName>
    <definedName name="M.FI.N.3.Z28AR.N.A1.E.5d" localSheetId="13">#REF!</definedName>
    <definedName name="M.FI.N.3.Z28AR.N.A1.E.5d" localSheetId="14">#REF!</definedName>
    <definedName name="M.FI.N.3.Z28AR.N.A1.E.5d" localSheetId="15">#REF!</definedName>
    <definedName name="M.FI.N.3.Z28AR.N.A1.E.5d" localSheetId="16">#REF!</definedName>
    <definedName name="M.FI.N.3.Z28AR.N.A1.E.5d" localSheetId="17">#REF!</definedName>
    <definedName name="M.FI.N.3.Z28AR.N.A1.E.5d" localSheetId="18">#REF!</definedName>
    <definedName name="M.FI.N.3.Z28AR.N.A1.E.5d" localSheetId="19">#REF!</definedName>
    <definedName name="M.FI.N.3.Z28AR.N.A1.E.5d" localSheetId="8">#REF!</definedName>
    <definedName name="M.FI.N.3.Z28AR.N.A1.E.5d">#REF!</definedName>
    <definedName name="M.FI.N.3.Z28AU.N.A1.E.5d" localSheetId="20">#REF!</definedName>
    <definedName name="M.FI.N.3.Z28AU.N.A1.E.5d" localSheetId="12">#REF!</definedName>
    <definedName name="M.FI.N.3.Z28AU.N.A1.E.5d" localSheetId="13">#REF!</definedName>
    <definedName name="M.FI.N.3.Z28AU.N.A1.E.5d" localSheetId="14">#REF!</definedName>
    <definedName name="M.FI.N.3.Z28AU.N.A1.E.5d" localSheetId="15">#REF!</definedName>
    <definedName name="M.FI.N.3.Z28AU.N.A1.E.5d" localSheetId="16">#REF!</definedName>
    <definedName name="M.FI.N.3.Z28AU.N.A1.E.5d" localSheetId="17">#REF!</definedName>
    <definedName name="M.FI.N.3.Z28AU.N.A1.E.5d" localSheetId="18">#REF!</definedName>
    <definedName name="M.FI.N.3.Z28AU.N.A1.E.5d" localSheetId="19">#REF!</definedName>
    <definedName name="M.FI.N.3.Z28AU.N.A1.E.5d" localSheetId="8">#REF!</definedName>
    <definedName name="M.FI.N.3.Z28AU.N.A1.E.5d">#REF!</definedName>
    <definedName name="M.FI.N.3.Z28B.N.A1.E.5d" localSheetId="20">#REF!</definedName>
    <definedName name="M.FI.N.3.Z28B.N.A1.E.5d" localSheetId="12">#REF!</definedName>
    <definedName name="M.FI.N.3.Z28B.N.A1.E.5d" localSheetId="13">#REF!</definedName>
    <definedName name="M.FI.N.3.Z28B.N.A1.E.5d" localSheetId="14">#REF!</definedName>
    <definedName name="M.FI.N.3.Z28B.N.A1.E.5d" localSheetId="15">#REF!</definedName>
    <definedName name="M.FI.N.3.Z28B.N.A1.E.5d" localSheetId="16">#REF!</definedName>
    <definedName name="M.FI.N.3.Z28B.N.A1.E.5d" localSheetId="17">#REF!</definedName>
    <definedName name="M.FI.N.3.Z28B.N.A1.E.5d" localSheetId="18">#REF!</definedName>
    <definedName name="M.FI.N.3.Z28B.N.A1.E.5d" localSheetId="19">#REF!</definedName>
    <definedName name="M.FI.N.3.Z28B.N.A1.E.5d" localSheetId="8">#REF!</definedName>
    <definedName name="M.FI.N.3.Z28B.N.A1.E.5d">#REF!</definedName>
    <definedName name="M.FI.N.3.Z28BP.N.A1.E.5d" localSheetId="20">#REF!</definedName>
    <definedName name="M.FI.N.3.Z28BP.N.A1.E.5d" localSheetId="12">#REF!</definedName>
    <definedName name="M.FI.N.3.Z28BP.N.A1.E.5d" localSheetId="13">#REF!</definedName>
    <definedName name="M.FI.N.3.Z28BP.N.A1.E.5d" localSheetId="14">#REF!</definedName>
    <definedName name="M.FI.N.3.Z28BP.N.A1.E.5d" localSheetId="15">#REF!</definedName>
    <definedName name="M.FI.N.3.Z28BP.N.A1.E.5d" localSheetId="16">#REF!</definedName>
    <definedName name="M.FI.N.3.Z28BP.N.A1.E.5d" localSheetId="17">#REF!</definedName>
    <definedName name="M.FI.N.3.Z28BP.N.A1.E.5d" localSheetId="18">#REF!</definedName>
    <definedName name="M.FI.N.3.Z28BP.N.A1.E.5d" localSheetId="19">#REF!</definedName>
    <definedName name="M.FI.N.3.Z28BP.N.A1.E.5d" localSheetId="8">#REF!</definedName>
    <definedName name="M.FI.N.3.Z28BP.N.A1.E.5d">#REF!</definedName>
    <definedName name="M.FI.N.3.Z28BR.N.A1.E.5d" localSheetId="20">#REF!</definedName>
    <definedName name="M.FI.N.3.Z28BR.N.A1.E.5d" localSheetId="12">#REF!</definedName>
    <definedName name="M.FI.N.3.Z28BR.N.A1.E.5d" localSheetId="13">#REF!</definedName>
    <definedName name="M.FI.N.3.Z28BR.N.A1.E.5d" localSheetId="14">#REF!</definedName>
    <definedName name="M.FI.N.3.Z28BR.N.A1.E.5d" localSheetId="15">#REF!</definedName>
    <definedName name="M.FI.N.3.Z28BR.N.A1.E.5d" localSheetId="16">#REF!</definedName>
    <definedName name="M.FI.N.3.Z28BR.N.A1.E.5d" localSheetId="17">#REF!</definedName>
    <definedName name="M.FI.N.3.Z28BR.N.A1.E.5d" localSheetId="18">#REF!</definedName>
    <definedName name="M.FI.N.3.Z28BR.N.A1.E.5d" localSheetId="19">#REF!</definedName>
    <definedName name="M.FI.N.3.Z28BR.N.A1.E.5d" localSheetId="8">#REF!</definedName>
    <definedName name="M.FI.N.3.Z28BR.N.A1.E.5d">#REF!</definedName>
    <definedName name="M.FI.N.3.Z28BU.N.A1.E.5d" localSheetId="20">#REF!</definedName>
    <definedName name="M.FI.N.3.Z28BU.N.A1.E.5d" localSheetId="12">#REF!</definedName>
    <definedName name="M.FI.N.3.Z28BU.N.A1.E.5d" localSheetId="13">#REF!</definedName>
    <definedName name="M.FI.N.3.Z28BU.N.A1.E.5d" localSheetId="14">#REF!</definedName>
    <definedName name="M.FI.N.3.Z28BU.N.A1.E.5d" localSheetId="15">#REF!</definedName>
    <definedName name="M.FI.N.3.Z28BU.N.A1.E.5d" localSheetId="16">#REF!</definedName>
    <definedName name="M.FI.N.3.Z28BU.N.A1.E.5d" localSheetId="17">#REF!</definedName>
    <definedName name="M.FI.N.3.Z28BU.N.A1.E.5d" localSheetId="18">#REF!</definedName>
    <definedName name="M.FI.N.3.Z28BU.N.A1.E.5d" localSheetId="19">#REF!</definedName>
    <definedName name="M.FI.N.3.Z28BU.N.A1.E.5d" localSheetId="8">#REF!</definedName>
    <definedName name="M.FI.N.3.Z28BU.N.A1.E.5d">#REF!</definedName>
    <definedName name="M.FI.N.3.Z28C.N.A1.E.5d" localSheetId="20">#REF!</definedName>
    <definedName name="M.FI.N.3.Z28C.N.A1.E.5d" localSheetId="12">#REF!</definedName>
    <definedName name="M.FI.N.3.Z28C.N.A1.E.5d" localSheetId="13">#REF!</definedName>
    <definedName name="M.FI.N.3.Z28C.N.A1.E.5d" localSheetId="14">#REF!</definedName>
    <definedName name="M.FI.N.3.Z28C.N.A1.E.5d" localSheetId="15">#REF!</definedName>
    <definedName name="M.FI.N.3.Z28C.N.A1.E.5d" localSheetId="16">#REF!</definedName>
    <definedName name="M.FI.N.3.Z28C.N.A1.E.5d" localSheetId="17">#REF!</definedName>
    <definedName name="M.FI.N.3.Z28C.N.A1.E.5d" localSheetId="18">#REF!</definedName>
    <definedName name="M.FI.N.3.Z28C.N.A1.E.5d" localSheetId="19">#REF!</definedName>
    <definedName name="M.FI.N.3.Z28C.N.A1.E.5d" localSheetId="8">#REF!</definedName>
    <definedName name="M.FI.N.3.Z28C.N.A1.E.5d">#REF!</definedName>
    <definedName name="M.FI.N.3.Z28CP.N.A1.E.5d" localSheetId="20">#REF!</definedName>
    <definedName name="M.FI.N.3.Z28CP.N.A1.E.5d" localSheetId="12">#REF!</definedName>
    <definedName name="M.FI.N.3.Z28CP.N.A1.E.5d" localSheetId="13">#REF!</definedName>
    <definedName name="M.FI.N.3.Z28CP.N.A1.E.5d" localSheetId="14">#REF!</definedName>
    <definedName name="M.FI.N.3.Z28CP.N.A1.E.5d" localSheetId="15">#REF!</definedName>
    <definedName name="M.FI.N.3.Z28CP.N.A1.E.5d" localSheetId="16">#REF!</definedName>
    <definedName name="M.FI.N.3.Z28CP.N.A1.E.5d" localSheetId="17">#REF!</definedName>
    <definedName name="M.FI.N.3.Z28CP.N.A1.E.5d" localSheetId="18">#REF!</definedName>
    <definedName name="M.FI.N.3.Z28CP.N.A1.E.5d" localSheetId="19">#REF!</definedName>
    <definedName name="M.FI.N.3.Z28CP.N.A1.E.5d" localSheetId="8">#REF!</definedName>
    <definedName name="M.FI.N.3.Z28CP.N.A1.E.5d">#REF!</definedName>
    <definedName name="M.FI.N.3.Z28CR.N.A1.E.5d" localSheetId="20">#REF!</definedName>
    <definedName name="M.FI.N.3.Z28CR.N.A1.E.5d" localSheetId="12">#REF!</definedName>
    <definedName name="M.FI.N.3.Z28CR.N.A1.E.5d" localSheetId="13">#REF!</definedName>
    <definedName name="M.FI.N.3.Z28CR.N.A1.E.5d" localSheetId="14">#REF!</definedName>
    <definedName name="M.FI.N.3.Z28CR.N.A1.E.5d" localSheetId="15">#REF!</definedName>
    <definedName name="M.FI.N.3.Z28CR.N.A1.E.5d" localSheetId="16">#REF!</definedName>
    <definedName name="M.FI.N.3.Z28CR.N.A1.E.5d" localSheetId="17">#REF!</definedName>
    <definedName name="M.FI.N.3.Z28CR.N.A1.E.5d" localSheetId="18">#REF!</definedName>
    <definedName name="M.FI.N.3.Z28CR.N.A1.E.5d" localSheetId="19">#REF!</definedName>
    <definedName name="M.FI.N.3.Z28CR.N.A1.E.5d" localSheetId="8">#REF!</definedName>
    <definedName name="M.FI.N.3.Z28CR.N.A1.E.5d">#REF!</definedName>
    <definedName name="M.FI.N.3.Z28CU.N.A1.E.5d" localSheetId="20">#REF!</definedName>
    <definedName name="M.FI.N.3.Z28CU.N.A1.E.5d" localSheetId="12">#REF!</definedName>
    <definedName name="M.FI.N.3.Z28CU.N.A1.E.5d" localSheetId="13">#REF!</definedName>
    <definedName name="M.FI.N.3.Z28CU.N.A1.E.5d" localSheetId="14">#REF!</definedName>
    <definedName name="M.FI.N.3.Z28CU.N.A1.E.5d" localSheetId="15">#REF!</definedName>
    <definedName name="M.FI.N.3.Z28CU.N.A1.E.5d" localSheetId="16">#REF!</definedName>
    <definedName name="M.FI.N.3.Z28CU.N.A1.E.5d" localSheetId="17">#REF!</definedName>
    <definedName name="M.FI.N.3.Z28CU.N.A1.E.5d" localSheetId="18">#REF!</definedName>
    <definedName name="M.FI.N.3.Z28CU.N.A1.E.5d" localSheetId="19">#REF!</definedName>
    <definedName name="M.FI.N.3.Z28CU.N.A1.E.5d" localSheetId="8">#REF!</definedName>
    <definedName name="M.FI.N.3.Z28CU.N.A1.E.5d">#REF!</definedName>
    <definedName name="M.FI.N.3.Z28D.N.A1.E.5d" localSheetId="20">#REF!</definedName>
    <definedName name="M.FI.N.3.Z28D.N.A1.E.5d" localSheetId="12">#REF!</definedName>
    <definedName name="M.FI.N.3.Z28D.N.A1.E.5d" localSheetId="13">#REF!</definedName>
    <definedName name="M.FI.N.3.Z28D.N.A1.E.5d" localSheetId="14">#REF!</definedName>
    <definedName name="M.FI.N.3.Z28D.N.A1.E.5d" localSheetId="15">#REF!</definedName>
    <definedName name="M.FI.N.3.Z28D.N.A1.E.5d" localSheetId="16">#REF!</definedName>
    <definedName name="M.FI.N.3.Z28D.N.A1.E.5d" localSheetId="17">#REF!</definedName>
    <definedName name="M.FI.N.3.Z28D.N.A1.E.5d" localSheetId="18">#REF!</definedName>
    <definedName name="M.FI.N.3.Z28D.N.A1.E.5d" localSheetId="19">#REF!</definedName>
    <definedName name="M.FI.N.3.Z28D.N.A1.E.5d" localSheetId="8">#REF!</definedName>
    <definedName name="M.FI.N.3.Z28D.N.A1.E.5d">#REF!</definedName>
    <definedName name="M.FI.N.3.Z28DP.N.A1.E.5d" localSheetId="20">#REF!</definedName>
    <definedName name="M.FI.N.3.Z28DP.N.A1.E.5d" localSheetId="12">#REF!</definedName>
    <definedName name="M.FI.N.3.Z28DP.N.A1.E.5d" localSheetId="13">#REF!</definedName>
    <definedName name="M.FI.N.3.Z28DP.N.A1.E.5d" localSheetId="14">#REF!</definedName>
    <definedName name="M.FI.N.3.Z28DP.N.A1.E.5d" localSheetId="15">#REF!</definedName>
    <definedName name="M.FI.N.3.Z28DP.N.A1.E.5d" localSheetId="16">#REF!</definedName>
    <definedName name="M.FI.N.3.Z28DP.N.A1.E.5d" localSheetId="17">#REF!</definedName>
    <definedName name="M.FI.N.3.Z28DP.N.A1.E.5d" localSheetId="18">#REF!</definedName>
    <definedName name="M.FI.N.3.Z28DP.N.A1.E.5d" localSheetId="19">#REF!</definedName>
    <definedName name="M.FI.N.3.Z28DP.N.A1.E.5d" localSheetId="8">#REF!</definedName>
    <definedName name="M.FI.N.3.Z28DP.N.A1.E.5d">#REF!</definedName>
    <definedName name="M.FI.N.3.Z28DR.N.A1.E.5d" localSheetId="20">#REF!</definedName>
    <definedName name="M.FI.N.3.Z28DR.N.A1.E.5d" localSheetId="12">#REF!</definedName>
    <definedName name="M.FI.N.3.Z28DR.N.A1.E.5d" localSheetId="13">#REF!</definedName>
    <definedName name="M.FI.N.3.Z28DR.N.A1.E.5d" localSheetId="14">#REF!</definedName>
    <definedName name="M.FI.N.3.Z28DR.N.A1.E.5d" localSheetId="15">#REF!</definedName>
    <definedName name="M.FI.N.3.Z28DR.N.A1.E.5d" localSheetId="16">#REF!</definedName>
    <definedName name="M.FI.N.3.Z28DR.N.A1.E.5d" localSheetId="17">#REF!</definedName>
    <definedName name="M.FI.N.3.Z28DR.N.A1.E.5d" localSheetId="18">#REF!</definedName>
    <definedName name="M.FI.N.3.Z28DR.N.A1.E.5d" localSheetId="19">#REF!</definedName>
    <definedName name="M.FI.N.3.Z28DR.N.A1.E.5d" localSheetId="8">#REF!</definedName>
    <definedName name="M.FI.N.3.Z28DR.N.A1.E.5d">#REF!</definedName>
    <definedName name="M.FI.N.3.Z28DU.N.A1.E.5d" localSheetId="20">#REF!</definedName>
    <definedName name="M.FI.N.3.Z28DU.N.A1.E.5d" localSheetId="12">#REF!</definedName>
    <definedName name="M.FI.N.3.Z28DU.N.A1.E.5d" localSheetId="13">#REF!</definedName>
    <definedName name="M.FI.N.3.Z28DU.N.A1.E.5d" localSheetId="14">#REF!</definedName>
    <definedName name="M.FI.N.3.Z28DU.N.A1.E.5d" localSheetId="15">#REF!</definedName>
    <definedName name="M.FI.N.3.Z28DU.N.A1.E.5d" localSheetId="16">#REF!</definedName>
    <definedName name="M.FI.N.3.Z28DU.N.A1.E.5d" localSheetId="17">#REF!</definedName>
    <definedName name="M.FI.N.3.Z28DU.N.A1.E.5d" localSheetId="18">#REF!</definedName>
    <definedName name="M.FI.N.3.Z28DU.N.A1.E.5d" localSheetId="19">#REF!</definedName>
    <definedName name="M.FI.N.3.Z28DU.N.A1.E.5d" localSheetId="8">#REF!</definedName>
    <definedName name="M.FI.N.3.Z28DU.N.A1.E.5d">#REF!</definedName>
    <definedName name="M.FI.N.3.Z28F.N.A1.E.5d" localSheetId="20">#REF!</definedName>
    <definedName name="M.FI.N.3.Z28F.N.A1.E.5d" localSheetId="12">#REF!</definedName>
    <definedName name="M.FI.N.3.Z28F.N.A1.E.5d" localSheetId="13">#REF!</definedName>
    <definedName name="M.FI.N.3.Z28F.N.A1.E.5d" localSheetId="14">#REF!</definedName>
    <definedName name="M.FI.N.3.Z28F.N.A1.E.5d" localSheetId="15">#REF!</definedName>
    <definedName name="M.FI.N.3.Z28F.N.A1.E.5d" localSheetId="16">#REF!</definedName>
    <definedName name="M.FI.N.3.Z28F.N.A1.E.5d" localSheetId="17">#REF!</definedName>
    <definedName name="M.FI.N.3.Z28F.N.A1.E.5d" localSheetId="18">#REF!</definedName>
    <definedName name="M.FI.N.3.Z28F.N.A1.E.5d" localSheetId="19">#REF!</definedName>
    <definedName name="M.FI.N.3.Z28F.N.A1.E.5d" localSheetId="8">#REF!</definedName>
    <definedName name="M.FI.N.3.Z28F.N.A1.E.5d">#REF!</definedName>
    <definedName name="M.FI.N.3.Z28FP.N.A1.E.5d" localSheetId="20">#REF!</definedName>
    <definedName name="M.FI.N.3.Z28FP.N.A1.E.5d" localSheetId="12">#REF!</definedName>
    <definedName name="M.FI.N.3.Z28FP.N.A1.E.5d" localSheetId="13">#REF!</definedName>
    <definedName name="M.FI.N.3.Z28FP.N.A1.E.5d" localSheetId="14">#REF!</definedName>
    <definedName name="M.FI.N.3.Z28FP.N.A1.E.5d" localSheetId="15">#REF!</definedName>
    <definedName name="M.FI.N.3.Z28FP.N.A1.E.5d" localSheetId="16">#REF!</definedName>
    <definedName name="M.FI.N.3.Z28FP.N.A1.E.5d" localSheetId="17">#REF!</definedName>
    <definedName name="M.FI.N.3.Z28FP.N.A1.E.5d" localSheetId="18">#REF!</definedName>
    <definedName name="M.FI.N.3.Z28FP.N.A1.E.5d" localSheetId="19">#REF!</definedName>
    <definedName name="M.FI.N.3.Z28FP.N.A1.E.5d" localSheetId="8">#REF!</definedName>
    <definedName name="M.FI.N.3.Z28FP.N.A1.E.5d">#REF!</definedName>
    <definedName name="M.FI.N.3.Z28FR.N.A1.E.5d" localSheetId="20">#REF!</definedName>
    <definedName name="M.FI.N.3.Z28FR.N.A1.E.5d" localSheetId="12">#REF!</definedName>
    <definedName name="M.FI.N.3.Z28FR.N.A1.E.5d" localSheetId="13">#REF!</definedName>
    <definedName name="M.FI.N.3.Z28FR.N.A1.E.5d" localSheetId="14">#REF!</definedName>
    <definedName name="M.FI.N.3.Z28FR.N.A1.E.5d" localSheetId="15">#REF!</definedName>
    <definedName name="M.FI.N.3.Z28FR.N.A1.E.5d" localSheetId="16">#REF!</definedName>
    <definedName name="M.FI.N.3.Z28FR.N.A1.E.5d" localSheetId="17">#REF!</definedName>
    <definedName name="M.FI.N.3.Z28FR.N.A1.E.5d" localSheetId="18">#REF!</definedName>
    <definedName name="M.FI.N.3.Z28FR.N.A1.E.5d" localSheetId="19">#REF!</definedName>
    <definedName name="M.FI.N.3.Z28FR.N.A1.E.5d" localSheetId="8">#REF!</definedName>
    <definedName name="M.FI.N.3.Z28FR.N.A1.E.5d">#REF!</definedName>
    <definedName name="M.FI.N.3.Z28FU.N.A1.E.5d" localSheetId="20">#REF!</definedName>
    <definedName name="M.FI.N.3.Z28FU.N.A1.E.5d" localSheetId="12">#REF!</definedName>
    <definedName name="M.FI.N.3.Z28FU.N.A1.E.5d" localSheetId="13">#REF!</definedName>
    <definedName name="M.FI.N.3.Z28FU.N.A1.E.5d" localSheetId="14">#REF!</definedName>
    <definedName name="M.FI.N.3.Z28FU.N.A1.E.5d" localSheetId="15">#REF!</definedName>
    <definedName name="M.FI.N.3.Z28FU.N.A1.E.5d" localSheetId="16">#REF!</definedName>
    <definedName name="M.FI.N.3.Z28FU.N.A1.E.5d" localSheetId="17">#REF!</definedName>
    <definedName name="M.FI.N.3.Z28FU.N.A1.E.5d" localSheetId="18">#REF!</definedName>
    <definedName name="M.FI.N.3.Z28FU.N.A1.E.5d" localSheetId="19">#REF!</definedName>
    <definedName name="M.FI.N.3.Z28FU.N.A1.E.5d" localSheetId="8">#REF!</definedName>
    <definedName name="M.FI.N.3.Z28FU.N.A1.E.5d">#REF!</definedName>
    <definedName name="M.FI.N.3.Z28G.N.A1.E.5d" localSheetId="20">#REF!</definedName>
    <definedName name="M.FI.N.3.Z28G.N.A1.E.5d" localSheetId="12">#REF!</definedName>
    <definedName name="M.FI.N.3.Z28G.N.A1.E.5d" localSheetId="13">#REF!</definedName>
    <definedName name="M.FI.N.3.Z28G.N.A1.E.5d" localSheetId="14">#REF!</definedName>
    <definedName name="M.FI.N.3.Z28G.N.A1.E.5d" localSheetId="15">#REF!</definedName>
    <definedName name="M.FI.N.3.Z28G.N.A1.E.5d" localSheetId="16">#REF!</definedName>
    <definedName name="M.FI.N.3.Z28G.N.A1.E.5d" localSheetId="17">#REF!</definedName>
    <definedName name="M.FI.N.3.Z28G.N.A1.E.5d" localSheetId="18">#REF!</definedName>
    <definedName name="M.FI.N.3.Z28G.N.A1.E.5d" localSheetId="19">#REF!</definedName>
    <definedName name="M.FI.N.3.Z28G.N.A1.E.5d" localSheetId="8">#REF!</definedName>
    <definedName name="M.FI.N.3.Z28G.N.A1.E.5d">#REF!</definedName>
    <definedName name="M.FI.N.3.Z28GP.N.A1.E.5d" localSheetId="20">#REF!</definedName>
    <definedName name="M.FI.N.3.Z28GP.N.A1.E.5d" localSheetId="12">#REF!</definedName>
    <definedName name="M.FI.N.3.Z28GP.N.A1.E.5d" localSheetId="13">#REF!</definedName>
    <definedName name="M.FI.N.3.Z28GP.N.A1.E.5d" localSheetId="14">#REF!</definedName>
    <definedName name="M.FI.N.3.Z28GP.N.A1.E.5d" localSheetId="15">#REF!</definedName>
    <definedName name="M.FI.N.3.Z28GP.N.A1.E.5d" localSheetId="16">#REF!</definedName>
    <definedName name="M.FI.N.3.Z28GP.N.A1.E.5d" localSheetId="17">#REF!</definedName>
    <definedName name="M.FI.N.3.Z28GP.N.A1.E.5d" localSheetId="18">#REF!</definedName>
    <definedName name="M.FI.N.3.Z28GP.N.A1.E.5d" localSheetId="19">#REF!</definedName>
    <definedName name="M.FI.N.3.Z28GP.N.A1.E.5d" localSheetId="8">#REF!</definedName>
    <definedName name="M.FI.N.3.Z28GP.N.A1.E.5d">#REF!</definedName>
    <definedName name="M.FI.N.3.Z28GR.N.A1.E.5d" localSheetId="20">#REF!</definedName>
    <definedName name="M.FI.N.3.Z28GR.N.A1.E.5d" localSheetId="12">#REF!</definedName>
    <definedName name="M.FI.N.3.Z28GR.N.A1.E.5d" localSheetId="13">#REF!</definedName>
    <definedName name="M.FI.N.3.Z28GR.N.A1.E.5d" localSheetId="14">#REF!</definedName>
    <definedName name="M.FI.N.3.Z28GR.N.A1.E.5d" localSheetId="15">#REF!</definedName>
    <definedName name="M.FI.N.3.Z28GR.N.A1.E.5d" localSheetId="16">#REF!</definedName>
    <definedName name="M.FI.N.3.Z28GR.N.A1.E.5d" localSheetId="17">#REF!</definedName>
    <definedName name="M.FI.N.3.Z28GR.N.A1.E.5d" localSheetId="18">#REF!</definedName>
    <definedName name="M.FI.N.3.Z28GR.N.A1.E.5d" localSheetId="19">#REF!</definedName>
    <definedName name="M.FI.N.3.Z28GR.N.A1.E.5d" localSheetId="8">#REF!</definedName>
    <definedName name="M.FI.N.3.Z28GR.N.A1.E.5d">#REF!</definedName>
    <definedName name="M.FI.N.3.Z28GU.N.A1.E.5d" localSheetId="20">#REF!</definedName>
    <definedName name="M.FI.N.3.Z28GU.N.A1.E.5d" localSheetId="12">#REF!</definedName>
    <definedName name="M.FI.N.3.Z28GU.N.A1.E.5d" localSheetId="13">#REF!</definedName>
    <definedName name="M.FI.N.3.Z28GU.N.A1.E.5d" localSheetId="14">#REF!</definedName>
    <definedName name="M.FI.N.3.Z28GU.N.A1.E.5d" localSheetId="15">#REF!</definedName>
    <definedName name="M.FI.N.3.Z28GU.N.A1.E.5d" localSheetId="16">#REF!</definedName>
    <definedName name="M.FI.N.3.Z28GU.N.A1.E.5d" localSheetId="17">#REF!</definedName>
    <definedName name="M.FI.N.3.Z28GU.N.A1.E.5d" localSheetId="18">#REF!</definedName>
    <definedName name="M.FI.N.3.Z28GU.N.A1.E.5d" localSheetId="19">#REF!</definedName>
    <definedName name="M.FI.N.3.Z28GU.N.A1.E.5d" localSheetId="8">#REF!</definedName>
    <definedName name="M.FI.N.3.Z28GU.N.A1.E.5d">#REF!</definedName>
    <definedName name="M.FI.N.3.Z28P.N.A1.E.5d" localSheetId="20">#REF!</definedName>
    <definedName name="M.FI.N.3.Z28P.N.A1.E.5d" localSheetId="12">#REF!</definedName>
    <definedName name="M.FI.N.3.Z28P.N.A1.E.5d" localSheetId="13">#REF!</definedName>
    <definedName name="M.FI.N.3.Z28P.N.A1.E.5d" localSheetId="14">#REF!</definedName>
    <definedName name="M.FI.N.3.Z28P.N.A1.E.5d" localSheetId="15">#REF!</definedName>
    <definedName name="M.FI.N.3.Z28P.N.A1.E.5d" localSheetId="16">#REF!</definedName>
    <definedName name="M.FI.N.3.Z28P.N.A1.E.5d" localSheetId="17">#REF!</definedName>
    <definedName name="M.FI.N.3.Z28P.N.A1.E.5d" localSheetId="18">#REF!</definedName>
    <definedName name="M.FI.N.3.Z28P.N.A1.E.5d" localSheetId="19">#REF!</definedName>
    <definedName name="M.FI.N.3.Z28P.N.A1.E.5d" localSheetId="8">#REF!</definedName>
    <definedName name="M.FI.N.3.Z28P.N.A1.E.5d">#REF!</definedName>
    <definedName name="M.FI.N.3.Z28R.N.A1.E.5d" localSheetId="20">#REF!</definedName>
    <definedName name="M.FI.N.3.Z28R.N.A1.E.5d" localSheetId="12">#REF!</definedName>
    <definedName name="M.FI.N.3.Z28R.N.A1.E.5d" localSheetId="13">#REF!</definedName>
    <definedName name="M.FI.N.3.Z28R.N.A1.E.5d" localSheetId="14">#REF!</definedName>
    <definedName name="M.FI.N.3.Z28R.N.A1.E.5d" localSheetId="15">#REF!</definedName>
    <definedName name="M.FI.N.3.Z28R.N.A1.E.5d" localSheetId="16">#REF!</definedName>
    <definedName name="M.FI.N.3.Z28R.N.A1.E.5d" localSheetId="17">#REF!</definedName>
    <definedName name="M.FI.N.3.Z28R.N.A1.E.5d" localSheetId="18">#REF!</definedName>
    <definedName name="M.FI.N.3.Z28R.N.A1.E.5d" localSheetId="19">#REF!</definedName>
    <definedName name="M.FI.N.3.Z28R.N.A1.E.5d" localSheetId="8">#REF!</definedName>
    <definedName name="M.FI.N.3.Z28R.N.A1.E.5d">#REF!</definedName>
    <definedName name="M.FI.N.3.Z28U.N.A1.E.5d" localSheetId="20">#REF!</definedName>
    <definedName name="M.FI.N.3.Z28U.N.A1.E.5d" localSheetId="12">#REF!</definedName>
    <definedName name="M.FI.N.3.Z28U.N.A1.E.5d" localSheetId="13">#REF!</definedName>
    <definedName name="M.FI.N.3.Z28U.N.A1.E.5d" localSheetId="14">#REF!</definedName>
    <definedName name="M.FI.N.3.Z28U.N.A1.E.5d" localSheetId="15">#REF!</definedName>
    <definedName name="M.FI.N.3.Z28U.N.A1.E.5d" localSheetId="16">#REF!</definedName>
    <definedName name="M.FI.N.3.Z28U.N.A1.E.5d" localSheetId="17">#REF!</definedName>
    <definedName name="M.FI.N.3.Z28U.N.A1.E.5d" localSheetId="18">#REF!</definedName>
    <definedName name="M.FI.N.3.Z28U.N.A1.E.5d" localSheetId="19">#REF!</definedName>
    <definedName name="M.FI.N.3.Z28U.N.A1.E.5d" localSheetId="8">#REF!</definedName>
    <definedName name="M.FI.N.3.Z28U.N.A1.E.5d">#REF!</definedName>
    <definedName name="M.FI.N.3.Z30.N.A1.E.5d" localSheetId="20">#REF!</definedName>
    <definedName name="M.FI.N.3.Z30.N.A1.E.5d" localSheetId="12">#REF!</definedName>
    <definedName name="M.FI.N.3.Z30.N.A1.E.5d" localSheetId="13">#REF!</definedName>
    <definedName name="M.FI.N.3.Z30.N.A1.E.5d" localSheetId="14">#REF!</definedName>
    <definedName name="M.FI.N.3.Z30.N.A1.E.5d" localSheetId="15">#REF!</definedName>
    <definedName name="M.FI.N.3.Z30.N.A1.E.5d" localSheetId="16">#REF!</definedName>
    <definedName name="M.FI.N.3.Z30.N.A1.E.5d" localSheetId="17">#REF!</definedName>
    <definedName name="M.FI.N.3.Z30.N.A1.E.5d" localSheetId="18">#REF!</definedName>
    <definedName name="M.FI.N.3.Z30.N.A1.E.5d" localSheetId="19">#REF!</definedName>
    <definedName name="M.FI.N.3.Z30.N.A1.E.5d" localSheetId="8">#REF!</definedName>
    <definedName name="M.FI.N.3.Z30.N.A1.E.5d">#REF!</definedName>
    <definedName name="M.FI.N.3.Z30A.N.A1.E.5d" localSheetId="20">#REF!</definedName>
    <definedName name="M.FI.N.3.Z30A.N.A1.E.5d" localSheetId="12">#REF!</definedName>
    <definedName name="M.FI.N.3.Z30A.N.A1.E.5d" localSheetId="13">#REF!</definedName>
    <definedName name="M.FI.N.3.Z30A.N.A1.E.5d" localSheetId="14">#REF!</definedName>
    <definedName name="M.FI.N.3.Z30A.N.A1.E.5d" localSheetId="15">#REF!</definedName>
    <definedName name="M.FI.N.3.Z30A.N.A1.E.5d" localSheetId="16">#REF!</definedName>
    <definedName name="M.FI.N.3.Z30A.N.A1.E.5d" localSheetId="17">#REF!</definedName>
    <definedName name="M.FI.N.3.Z30A.N.A1.E.5d" localSheetId="18">#REF!</definedName>
    <definedName name="M.FI.N.3.Z30A.N.A1.E.5d" localSheetId="19">#REF!</definedName>
    <definedName name="M.FI.N.3.Z30A.N.A1.E.5d" localSheetId="8">#REF!</definedName>
    <definedName name="M.FI.N.3.Z30A.N.A1.E.5d">#REF!</definedName>
    <definedName name="M.FI.N.3.Z30AP.N.A1.E.5d" localSheetId="20">#REF!</definedName>
    <definedName name="M.FI.N.3.Z30AP.N.A1.E.5d" localSheetId="12">#REF!</definedName>
    <definedName name="M.FI.N.3.Z30AP.N.A1.E.5d" localSheetId="13">#REF!</definedName>
    <definedName name="M.FI.N.3.Z30AP.N.A1.E.5d" localSheetId="14">#REF!</definedName>
    <definedName name="M.FI.N.3.Z30AP.N.A1.E.5d" localSheetId="15">#REF!</definedName>
    <definedName name="M.FI.N.3.Z30AP.N.A1.E.5d" localSheetId="16">#REF!</definedName>
    <definedName name="M.FI.N.3.Z30AP.N.A1.E.5d" localSheetId="17">#REF!</definedName>
    <definedName name="M.FI.N.3.Z30AP.N.A1.E.5d" localSheetId="18">#REF!</definedName>
    <definedName name="M.FI.N.3.Z30AP.N.A1.E.5d" localSheetId="19">#REF!</definedName>
    <definedName name="M.FI.N.3.Z30AP.N.A1.E.5d" localSheetId="8">#REF!</definedName>
    <definedName name="M.FI.N.3.Z30AP.N.A1.E.5d">#REF!</definedName>
    <definedName name="M.FI.N.3.Z30AR.N.A1.E.5d" localSheetId="20">#REF!</definedName>
    <definedName name="M.FI.N.3.Z30AR.N.A1.E.5d" localSheetId="12">#REF!</definedName>
    <definedName name="M.FI.N.3.Z30AR.N.A1.E.5d" localSheetId="13">#REF!</definedName>
    <definedName name="M.FI.N.3.Z30AR.N.A1.E.5d" localSheetId="14">#REF!</definedName>
    <definedName name="M.FI.N.3.Z30AR.N.A1.E.5d" localSheetId="15">#REF!</definedName>
    <definedName name="M.FI.N.3.Z30AR.N.A1.E.5d" localSheetId="16">#REF!</definedName>
    <definedName name="M.FI.N.3.Z30AR.N.A1.E.5d" localSheetId="17">#REF!</definedName>
    <definedName name="M.FI.N.3.Z30AR.N.A1.E.5d" localSheetId="18">#REF!</definedName>
    <definedName name="M.FI.N.3.Z30AR.N.A1.E.5d" localSheetId="19">#REF!</definedName>
    <definedName name="M.FI.N.3.Z30AR.N.A1.E.5d" localSheetId="8">#REF!</definedName>
    <definedName name="M.FI.N.3.Z30AR.N.A1.E.5d">#REF!</definedName>
    <definedName name="M.FI.N.3.Z30AU.N.A1.E.5d" localSheetId="20">#REF!</definedName>
    <definedName name="M.FI.N.3.Z30AU.N.A1.E.5d" localSheetId="12">#REF!</definedName>
    <definedName name="M.FI.N.3.Z30AU.N.A1.E.5d" localSheetId="13">#REF!</definedName>
    <definedName name="M.FI.N.3.Z30AU.N.A1.E.5d" localSheetId="14">#REF!</definedName>
    <definedName name="M.FI.N.3.Z30AU.N.A1.E.5d" localSheetId="15">#REF!</definedName>
    <definedName name="M.FI.N.3.Z30AU.N.A1.E.5d" localSheetId="16">#REF!</definedName>
    <definedName name="M.FI.N.3.Z30AU.N.A1.E.5d" localSheetId="17">#REF!</definedName>
    <definedName name="M.FI.N.3.Z30AU.N.A1.E.5d" localSheetId="18">#REF!</definedName>
    <definedName name="M.FI.N.3.Z30AU.N.A1.E.5d" localSheetId="19">#REF!</definedName>
    <definedName name="M.FI.N.3.Z30AU.N.A1.E.5d" localSheetId="8">#REF!</definedName>
    <definedName name="M.FI.N.3.Z30AU.N.A1.E.5d">#REF!</definedName>
    <definedName name="M.FI.N.3.Z30B.N.A1.E.5d" localSheetId="20">#REF!</definedName>
    <definedName name="M.FI.N.3.Z30B.N.A1.E.5d" localSheetId="12">#REF!</definedName>
    <definedName name="M.FI.N.3.Z30B.N.A1.E.5d" localSheetId="13">#REF!</definedName>
    <definedName name="M.FI.N.3.Z30B.N.A1.E.5d" localSheetId="14">#REF!</definedName>
    <definedName name="M.FI.N.3.Z30B.N.A1.E.5d" localSheetId="15">#REF!</definedName>
    <definedName name="M.FI.N.3.Z30B.N.A1.E.5d" localSheetId="16">#REF!</definedName>
    <definedName name="M.FI.N.3.Z30B.N.A1.E.5d" localSheetId="17">#REF!</definedName>
    <definedName name="M.FI.N.3.Z30B.N.A1.E.5d" localSheetId="18">#REF!</definedName>
    <definedName name="M.FI.N.3.Z30B.N.A1.E.5d" localSheetId="19">#REF!</definedName>
    <definedName name="M.FI.N.3.Z30B.N.A1.E.5d" localSheetId="8">#REF!</definedName>
    <definedName name="M.FI.N.3.Z30B.N.A1.E.5d">#REF!</definedName>
    <definedName name="M.FI.N.3.Z30BP.N.A1.E.5d" localSheetId="20">#REF!</definedName>
    <definedName name="M.FI.N.3.Z30BP.N.A1.E.5d" localSheetId="12">#REF!</definedName>
    <definedName name="M.FI.N.3.Z30BP.N.A1.E.5d" localSheetId="13">#REF!</definedName>
    <definedName name="M.FI.N.3.Z30BP.N.A1.E.5d" localSheetId="14">#REF!</definedName>
    <definedName name="M.FI.N.3.Z30BP.N.A1.E.5d" localSheetId="15">#REF!</definedName>
    <definedName name="M.FI.N.3.Z30BP.N.A1.E.5d" localSheetId="16">#REF!</definedName>
    <definedName name="M.FI.N.3.Z30BP.N.A1.E.5d" localSheetId="17">#REF!</definedName>
    <definedName name="M.FI.N.3.Z30BP.N.A1.E.5d" localSheetId="18">#REF!</definedName>
    <definedName name="M.FI.N.3.Z30BP.N.A1.E.5d" localSheetId="19">#REF!</definedName>
    <definedName name="M.FI.N.3.Z30BP.N.A1.E.5d" localSheetId="8">#REF!</definedName>
    <definedName name="M.FI.N.3.Z30BP.N.A1.E.5d">#REF!</definedName>
    <definedName name="M.FI.N.3.Z30BR.N.A1.E.5d" localSheetId="20">#REF!</definedName>
    <definedName name="M.FI.N.3.Z30BR.N.A1.E.5d" localSheetId="12">#REF!</definedName>
    <definedName name="M.FI.N.3.Z30BR.N.A1.E.5d" localSheetId="13">#REF!</definedName>
    <definedName name="M.FI.N.3.Z30BR.N.A1.E.5d" localSheetId="14">#REF!</definedName>
    <definedName name="M.FI.N.3.Z30BR.N.A1.E.5d" localSheetId="15">#REF!</definedName>
    <definedName name="M.FI.N.3.Z30BR.N.A1.E.5d" localSheetId="16">#REF!</definedName>
    <definedName name="M.FI.N.3.Z30BR.N.A1.E.5d" localSheetId="17">#REF!</definedName>
    <definedName name="M.FI.N.3.Z30BR.N.A1.E.5d" localSheetId="18">#REF!</definedName>
    <definedName name="M.FI.N.3.Z30BR.N.A1.E.5d" localSheetId="19">#REF!</definedName>
    <definedName name="M.FI.N.3.Z30BR.N.A1.E.5d" localSheetId="8">#REF!</definedName>
    <definedName name="M.FI.N.3.Z30BR.N.A1.E.5d">#REF!</definedName>
    <definedName name="M.FI.N.3.Z30BU.N.A1.E.5d" localSheetId="20">#REF!</definedName>
    <definedName name="M.FI.N.3.Z30BU.N.A1.E.5d" localSheetId="12">#REF!</definedName>
    <definedName name="M.FI.N.3.Z30BU.N.A1.E.5d" localSheetId="13">#REF!</definedName>
    <definedName name="M.FI.N.3.Z30BU.N.A1.E.5d" localSheetId="14">#REF!</definedName>
    <definedName name="M.FI.N.3.Z30BU.N.A1.E.5d" localSheetId="15">#REF!</definedName>
    <definedName name="M.FI.N.3.Z30BU.N.A1.E.5d" localSheetId="16">#REF!</definedName>
    <definedName name="M.FI.N.3.Z30BU.N.A1.E.5d" localSheetId="17">#REF!</definedName>
    <definedName name="M.FI.N.3.Z30BU.N.A1.E.5d" localSheetId="18">#REF!</definedName>
    <definedName name="M.FI.N.3.Z30BU.N.A1.E.5d" localSheetId="19">#REF!</definedName>
    <definedName name="M.FI.N.3.Z30BU.N.A1.E.5d" localSheetId="8">#REF!</definedName>
    <definedName name="M.FI.N.3.Z30BU.N.A1.E.5d">#REF!</definedName>
    <definedName name="M.FI.N.3.Z30P.N.A1.E.5d" localSheetId="20">#REF!</definedName>
    <definedName name="M.FI.N.3.Z30P.N.A1.E.5d" localSheetId="12">#REF!</definedName>
    <definedName name="M.FI.N.3.Z30P.N.A1.E.5d" localSheetId="13">#REF!</definedName>
    <definedName name="M.FI.N.3.Z30P.N.A1.E.5d" localSheetId="14">#REF!</definedName>
    <definedName name="M.FI.N.3.Z30P.N.A1.E.5d" localSheetId="15">#REF!</definedName>
    <definedName name="M.FI.N.3.Z30P.N.A1.E.5d" localSheetId="16">#REF!</definedName>
    <definedName name="M.FI.N.3.Z30P.N.A1.E.5d" localSheetId="17">#REF!</definedName>
    <definedName name="M.FI.N.3.Z30P.N.A1.E.5d" localSheetId="18">#REF!</definedName>
    <definedName name="M.FI.N.3.Z30P.N.A1.E.5d" localSheetId="19">#REF!</definedName>
    <definedName name="M.FI.N.3.Z30P.N.A1.E.5d" localSheetId="8">#REF!</definedName>
    <definedName name="M.FI.N.3.Z30P.N.A1.E.5d">#REF!</definedName>
    <definedName name="M.FI.N.3.Z30R.N.A1.E.5d" localSheetId="20">#REF!</definedName>
    <definedName name="M.FI.N.3.Z30R.N.A1.E.5d" localSheetId="12">#REF!</definedName>
    <definedName name="M.FI.N.3.Z30R.N.A1.E.5d" localSheetId="13">#REF!</definedName>
    <definedName name="M.FI.N.3.Z30R.N.A1.E.5d" localSheetId="14">#REF!</definedName>
    <definedName name="M.FI.N.3.Z30R.N.A1.E.5d" localSheetId="15">#REF!</definedName>
    <definedName name="M.FI.N.3.Z30R.N.A1.E.5d" localSheetId="16">#REF!</definedName>
    <definedName name="M.FI.N.3.Z30R.N.A1.E.5d" localSheetId="17">#REF!</definedName>
    <definedName name="M.FI.N.3.Z30R.N.A1.E.5d" localSheetId="18">#REF!</definedName>
    <definedName name="M.FI.N.3.Z30R.N.A1.E.5d" localSheetId="19">#REF!</definedName>
    <definedName name="M.FI.N.3.Z30R.N.A1.E.5d" localSheetId="8">#REF!</definedName>
    <definedName name="M.FI.N.3.Z30R.N.A1.E.5d">#REF!</definedName>
    <definedName name="M.FI.N.3.Z30U.N.A1.E.5d" localSheetId="20">#REF!</definedName>
    <definedName name="M.FI.N.3.Z30U.N.A1.E.5d" localSheetId="12">#REF!</definedName>
    <definedName name="M.FI.N.3.Z30U.N.A1.E.5d" localSheetId="13">#REF!</definedName>
    <definedName name="M.FI.N.3.Z30U.N.A1.E.5d" localSheetId="14">#REF!</definedName>
    <definedName name="M.FI.N.3.Z30U.N.A1.E.5d" localSheetId="15">#REF!</definedName>
    <definedName name="M.FI.N.3.Z30U.N.A1.E.5d" localSheetId="16">#REF!</definedName>
    <definedName name="M.FI.N.3.Z30U.N.A1.E.5d" localSheetId="17">#REF!</definedName>
    <definedName name="M.FI.N.3.Z30U.N.A1.E.5d" localSheetId="18">#REF!</definedName>
    <definedName name="M.FI.N.3.Z30U.N.A1.E.5d" localSheetId="19">#REF!</definedName>
    <definedName name="M.FI.N.3.Z30U.N.A1.E.5d" localSheetId="8">#REF!</definedName>
    <definedName name="M.FI.N.3.Z30U.N.A1.E.5d">#REF!</definedName>
    <definedName name="M.FI.N.3.Z32A.N.A1.E.5d" localSheetId="20">#REF!</definedName>
    <definedName name="M.FI.N.3.Z32A.N.A1.E.5d" localSheetId="12">#REF!</definedName>
    <definedName name="M.FI.N.3.Z32A.N.A1.E.5d" localSheetId="13">#REF!</definedName>
    <definedName name="M.FI.N.3.Z32A.N.A1.E.5d" localSheetId="14">#REF!</definedName>
    <definedName name="M.FI.N.3.Z32A.N.A1.E.5d" localSheetId="15">#REF!</definedName>
    <definedName name="M.FI.N.3.Z32A.N.A1.E.5d" localSheetId="16">#REF!</definedName>
    <definedName name="M.FI.N.3.Z32A.N.A1.E.5d" localSheetId="17">#REF!</definedName>
    <definedName name="M.FI.N.3.Z32A.N.A1.E.5d" localSheetId="18">#REF!</definedName>
    <definedName name="M.FI.N.3.Z32A.N.A1.E.5d" localSheetId="19">#REF!</definedName>
    <definedName name="M.FI.N.3.Z32A.N.A1.E.5d" localSheetId="8">#REF!</definedName>
    <definedName name="M.FI.N.3.Z32A.N.A1.E.5d">#REF!</definedName>
    <definedName name="M.FI.N.3.Z32AP.N.A1.E.5d" localSheetId="20">#REF!</definedName>
    <definedName name="M.FI.N.3.Z32AP.N.A1.E.5d" localSheetId="12">#REF!</definedName>
    <definedName name="M.FI.N.3.Z32AP.N.A1.E.5d" localSheetId="13">#REF!</definedName>
    <definedName name="M.FI.N.3.Z32AP.N.A1.E.5d" localSheetId="14">#REF!</definedName>
    <definedName name="M.FI.N.3.Z32AP.N.A1.E.5d" localSheetId="15">#REF!</definedName>
    <definedName name="M.FI.N.3.Z32AP.N.A1.E.5d" localSheetId="16">#REF!</definedName>
    <definedName name="M.FI.N.3.Z32AP.N.A1.E.5d" localSheetId="17">#REF!</definedName>
    <definedName name="M.FI.N.3.Z32AP.N.A1.E.5d" localSheetId="18">#REF!</definedName>
    <definedName name="M.FI.N.3.Z32AP.N.A1.E.5d" localSheetId="19">#REF!</definedName>
    <definedName name="M.FI.N.3.Z32AP.N.A1.E.5d" localSheetId="8">#REF!</definedName>
    <definedName name="M.FI.N.3.Z32AP.N.A1.E.5d">#REF!</definedName>
    <definedName name="M.FI.N.3.Z32AR.N.A1.E.5d" localSheetId="20">#REF!</definedName>
    <definedName name="M.FI.N.3.Z32AR.N.A1.E.5d" localSheetId="12">#REF!</definedName>
    <definedName name="M.FI.N.3.Z32AR.N.A1.E.5d" localSheetId="13">#REF!</definedName>
    <definedName name="M.FI.N.3.Z32AR.N.A1.E.5d" localSheetId="14">#REF!</definedName>
    <definedName name="M.FI.N.3.Z32AR.N.A1.E.5d" localSheetId="15">#REF!</definedName>
    <definedName name="M.FI.N.3.Z32AR.N.A1.E.5d" localSheetId="16">#REF!</definedName>
    <definedName name="M.FI.N.3.Z32AR.N.A1.E.5d" localSheetId="17">#REF!</definedName>
    <definedName name="M.FI.N.3.Z32AR.N.A1.E.5d" localSheetId="18">#REF!</definedName>
    <definedName name="M.FI.N.3.Z32AR.N.A1.E.5d" localSheetId="19">#REF!</definedName>
    <definedName name="M.FI.N.3.Z32AR.N.A1.E.5d" localSheetId="8">#REF!</definedName>
    <definedName name="M.FI.N.3.Z32AR.N.A1.E.5d">#REF!</definedName>
    <definedName name="M.FI.N.3.Z32AU.N.A1.E.5d" localSheetId="20">#REF!</definedName>
    <definedName name="M.FI.N.3.Z32AU.N.A1.E.5d" localSheetId="12">#REF!</definedName>
    <definedName name="M.FI.N.3.Z32AU.N.A1.E.5d" localSheetId="13">#REF!</definedName>
    <definedName name="M.FI.N.3.Z32AU.N.A1.E.5d" localSheetId="14">#REF!</definedName>
    <definedName name="M.FI.N.3.Z32AU.N.A1.E.5d" localSheetId="15">#REF!</definedName>
    <definedName name="M.FI.N.3.Z32AU.N.A1.E.5d" localSheetId="16">#REF!</definedName>
    <definedName name="M.FI.N.3.Z32AU.N.A1.E.5d" localSheetId="17">#REF!</definedName>
    <definedName name="M.FI.N.3.Z32AU.N.A1.E.5d" localSheetId="18">#REF!</definedName>
    <definedName name="M.FI.N.3.Z32AU.N.A1.E.5d" localSheetId="19">#REF!</definedName>
    <definedName name="M.FI.N.3.Z32AU.N.A1.E.5d" localSheetId="8">#REF!</definedName>
    <definedName name="M.FI.N.3.Z32AU.N.A1.E.5d">#REF!</definedName>
    <definedName name="M.FI.N.3.Z32B.N.A1.E.5d" localSheetId="20">#REF!</definedName>
    <definedName name="M.FI.N.3.Z32B.N.A1.E.5d" localSheetId="12">#REF!</definedName>
    <definedName name="M.FI.N.3.Z32B.N.A1.E.5d" localSheetId="13">#REF!</definedName>
    <definedName name="M.FI.N.3.Z32B.N.A1.E.5d" localSheetId="14">#REF!</definedName>
    <definedName name="M.FI.N.3.Z32B.N.A1.E.5d" localSheetId="15">#REF!</definedName>
    <definedName name="M.FI.N.3.Z32B.N.A1.E.5d" localSheetId="16">#REF!</definedName>
    <definedName name="M.FI.N.3.Z32B.N.A1.E.5d" localSheetId="17">#REF!</definedName>
    <definedName name="M.FI.N.3.Z32B.N.A1.E.5d" localSheetId="18">#REF!</definedName>
    <definedName name="M.FI.N.3.Z32B.N.A1.E.5d" localSheetId="19">#REF!</definedName>
    <definedName name="M.FI.N.3.Z32B.N.A1.E.5d" localSheetId="8">#REF!</definedName>
    <definedName name="M.FI.N.3.Z32B.N.A1.E.5d">#REF!</definedName>
    <definedName name="M.FI.N.3.Z32BP.N.A1.E.5d" localSheetId="20">#REF!</definedName>
    <definedName name="M.FI.N.3.Z32BP.N.A1.E.5d" localSheetId="12">#REF!</definedName>
    <definedName name="M.FI.N.3.Z32BP.N.A1.E.5d" localSheetId="13">#REF!</definedName>
    <definedName name="M.FI.N.3.Z32BP.N.A1.E.5d" localSheetId="14">#REF!</definedName>
    <definedName name="M.FI.N.3.Z32BP.N.A1.E.5d" localSheetId="15">#REF!</definedName>
    <definedName name="M.FI.N.3.Z32BP.N.A1.E.5d" localSheetId="16">#REF!</definedName>
    <definedName name="M.FI.N.3.Z32BP.N.A1.E.5d" localSheetId="17">#REF!</definedName>
    <definedName name="M.FI.N.3.Z32BP.N.A1.E.5d" localSheetId="18">#REF!</definedName>
    <definedName name="M.FI.N.3.Z32BP.N.A1.E.5d" localSheetId="19">#REF!</definedName>
    <definedName name="M.FI.N.3.Z32BP.N.A1.E.5d" localSheetId="8">#REF!</definedName>
    <definedName name="M.FI.N.3.Z32BP.N.A1.E.5d">#REF!</definedName>
    <definedName name="M.FI.N.3.Z32BR.N.A1.E.5d" localSheetId="20">#REF!</definedName>
    <definedName name="M.FI.N.3.Z32BR.N.A1.E.5d" localSheetId="12">#REF!</definedName>
    <definedName name="M.FI.N.3.Z32BR.N.A1.E.5d" localSheetId="13">#REF!</definedName>
    <definedName name="M.FI.N.3.Z32BR.N.A1.E.5d" localSheetId="14">#REF!</definedName>
    <definedName name="M.FI.N.3.Z32BR.N.A1.E.5d" localSheetId="15">#REF!</definedName>
    <definedName name="M.FI.N.3.Z32BR.N.A1.E.5d" localSheetId="16">#REF!</definedName>
    <definedName name="M.FI.N.3.Z32BR.N.A1.E.5d" localSheetId="17">#REF!</definedName>
    <definedName name="M.FI.N.3.Z32BR.N.A1.E.5d" localSheetId="18">#REF!</definedName>
    <definedName name="M.FI.N.3.Z32BR.N.A1.E.5d" localSheetId="19">#REF!</definedName>
    <definedName name="M.FI.N.3.Z32BR.N.A1.E.5d" localSheetId="8">#REF!</definedName>
    <definedName name="M.FI.N.3.Z32BR.N.A1.E.5d">#REF!</definedName>
    <definedName name="M.FI.N.3.Z32BU.N.A1.E.5d" localSheetId="20">#REF!</definedName>
    <definedName name="M.FI.N.3.Z32BU.N.A1.E.5d" localSheetId="12">#REF!</definedName>
    <definedName name="M.FI.N.3.Z32BU.N.A1.E.5d" localSheetId="13">#REF!</definedName>
    <definedName name="M.FI.N.3.Z32BU.N.A1.E.5d" localSheetId="14">#REF!</definedName>
    <definedName name="M.FI.N.3.Z32BU.N.A1.E.5d" localSheetId="15">#REF!</definedName>
    <definedName name="M.FI.N.3.Z32BU.N.A1.E.5d" localSheetId="16">#REF!</definedName>
    <definedName name="M.FI.N.3.Z32BU.N.A1.E.5d" localSheetId="17">#REF!</definedName>
    <definedName name="M.FI.N.3.Z32BU.N.A1.E.5d" localSheetId="18">#REF!</definedName>
    <definedName name="M.FI.N.3.Z32BU.N.A1.E.5d" localSheetId="19">#REF!</definedName>
    <definedName name="M.FI.N.3.Z32BU.N.A1.E.5d" localSheetId="8">#REF!</definedName>
    <definedName name="M.FI.N.3.Z32BU.N.A1.E.5d">#REF!</definedName>
    <definedName name="M.FI.N.3.Z32C.N.A1.E.5d" localSheetId="20">#REF!</definedName>
    <definedName name="M.FI.N.3.Z32C.N.A1.E.5d" localSheetId="12">#REF!</definedName>
    <definedName name="M.FI.N.3.Z32C.N.A1.E.5d" localSheetId="13">#REF!</definedName>
    <definedName name="M.FI.N.3.Z32C.N.A1.E.5d" localSheetId="14">#REF!</definedName>
    <definedName name="M.FI.N.3.Z32C.N.A1.E.5d" localSheetId="15">#REF!</definedName>
    <definedName name="M.FI.N.3.Z32C.N.A1.E.5d" localSheetId="16">#REF!</definedName>
    <definedName name="M.FI.N.3.Z32C.N.A1.E.5d" localSheetId="17">#REF!</definedName>
    <definedName name="M.FI.N.3.Z32C.N.A1.E.5d" localSheetId="18">#REF!</definedName>
    <definedName name="M.FI.N.3.Z32C.N.A1.E.5d" localSheetId="19">#REF!</definedName>
    <definedName name="M.FI.N.3.Z32C.N.A1.E.5d" localSheetId="8">#REF!</definedName>
    <definedName name="M.FI.N.3.Z32C.N.A1.E.5d">#REF!</definedName>
    <definedName name="M.FI.N.3.Z32CP.N.A1.E.5d" localSheetId="20">#REF!</definedName>
    <definedName name="M.FI.N.3.Z32CP.N.A1.E.5d" localSheetId="12">#REF!</definedName>
    <definedName name="M.FI.N.3.Z32CP.N.A1.E.5d" localSheetId="13">#REF!</definedName>
    <definedName name="M.FI.N.3.Z32CP.N.A1.E.5d" localSheetId="14">#REF!</definedName>
    <definedName name="M.FI.N.3.Z32CP.N.A1.E.5d" localSheetId="15">#REF!</definedName>
    <definedName name="M.FI.N.3.Z32CP.N.A1.E.5d" localSheetId="16">#REF!</definedName>
    <definedName name="M.FI.N.3.Z32CP.N.A1.E.5d" localSheetId="17">#REF!</definedName>
    <definedName name="M.FI.N.3.Z32CP.N.A1.E.5d" localSheetId="18">#REF!</definedName>
    <definedName name="M.FI.N.3.Z32CP.N.A1.E.5d" localSheetId="19">#REF!</definedName>
    <definedName name="M.FI.N.3.Z32CP.N.A1.E.5d" localSheetId="8">#REF!</definedName>
    <definedName name="M.FI.N.3.Z32CP.N.A1.E.5d">#REF!</definedName>
    <definedName name="M.FI.N.3.Z32CR.N.A1.E.5d" localSheetId="20">#REF!</definedName>
    <definedName name="M.FI.N.3.Z32CR.N.A1.E.5d" localSheetId="12">#REF!</definedName>
    <definedName name="M.FI.N.3.Z32CR.N.A1.E.5d" localSheetId="13">#REF!</definedName>
    <definedName name="M.FI.N.3.Z32CR.N.A1.E.5d" localSheetId="14">#REF!</definedName>
    <definedName name="M.FI.N.3.Z32CR.N.A1.E.5d" localSheetId="15">#REF!</definedName>
    <definedName name="M.FI.N.3.Z32CR.N.A1.E.5d" localSheetId="16">#REF!</definedName>
    <definedName name="M.FI.N.3.Z32CR.N.A1.E.5d" localSheetId="17">#REF!</definedName>
    <definedName name="M.FI.N.3.Z32CR.N.A1.E.5d" localSheetId="18">#REF!</definedName>
    <definedName name="M.FI.N.3.Z32CR.N.A1.E.5d" localSheetId="19">#REF!</definedName>
    <definedName name="M.FI.N.3.Z32CR.N.A1.E.5d" localSheetId="8">#REF!</definedName>
    <definedName name="M.FI.N.3.Z32CR.N.A1.E.5d">#REF!</definedName>
    <definedName name="M.FI.N.3.Z32CU.N.A1.E.5d" localSheetId="20">#REF!</definedName>
    <definedName name="M.FI.N.3.Z32CU.N.A1.E.5d" localSheetId="12">#REF!</definedName>
    <definedName name="M.FI.N.3.Z32CU.N.A1.E.5d" localSheetId="13">#REF!</definedName>
    <definedName name="M.FI.N.3.Z32CU.N.A1.E.5d" localSheetId="14">#REF!</definedName>
    <definedName name="M.FI.N.3.Z32CU.N.A1.E.5d" localSheetId="15">#REF!</definedName>
    <definedName name="M.FI.N.3.Z32CU.N.A1.E.5d" localSheetId="16">#REF!</definedName>
    <definedName name="M.FI.N.3.Z32CU.N.A1.E.5d" localSheetId="17">#REF!</definedName>
    <definedName name="M.FI.N.3.Z32CU.N.A1.E.5d" localSheetId="18">#REF!</definedName>
    <definedName name="M.FI.N.3.Z32CU.N.A1.E.5d" localSheetId="19">#REF!</definedName>
    <definedName name="M.FI.N.3.Z32CU.N.A1.E.5d" localSheetId="8">#REF!</definedName>
    <definedName name="M.FI.N.3.Z32CU.N.A1.E.5d">#REF!</definedName>
    <definedName name="M.FI.N.3.Z32D.N.A1.E.5d" localSheetId="20">#REF!</definedName>
    <definedName name="M.FI.N.3.Z32D.N.A1.E.5d" localSheetId="12">#REF!</definedName>
    <definedName name="M.FI.N.3.Z32D.N.A1.E.5d" localSheetId="13">#REF!</definedName>
    <definedName name="M.FI.N.3.Z32D.N.A1.E.5d" localSheetId="14">#REF!</definedName>
    <definedName name="M.FI.N.3.Z32D.N.A1.E.5d" localSheetId="15">#REF!</definedName>
    <definedName name="M.FI.N.3.Z32D.N.A1.E.5d" localSheetId="16">#REF!</definedName>
    <definedName name="M.FI.N.3.Z32D.N.A1.E.5d" localSheetId="17">#REF!</definedName>
    <definedName name="M.FI.N.3.Z32D.N.A1.E.5d" localSheetId="18">#REF!</definedName>
    <definedName name="M.FI.N.3.Z32D.N.A1.E.5d" localSheetId="19">#REF!</definedName>
    <definedName name="M.FI.N.3.Z32D.N.A1.E.5d" localSheetId="8">#REF!</definedName>
    <definedName name="M.FI.N.3.Z32D.N.A1.E.5d">#REF!</definedName>
    <definedName name="M.FI.N.3.Z32DP.N.A1.E.5d" localSheetId="20">#REF!</definedName>
    <definedName name="M.FI.N.3.Z32DP.N.A1.E.5d" localSheetId="12">#REF!</definedName>
    <definedName name="M.FI.N.3.Z32DP.N.A1.E.5d" localSheetId="13">#REF!</definedName>
    <definedName name="M.FI.N.3.Z32DP.N.A1.E.5d" localSheetId="14">#REF!</definedName>
    <definedName name="M.FI.N.3.Z32DP.N.A1.E.5d" localSheetId="15">#REF!</definedName>
    <definedName name="M.FI.N.3.Z32DP.N.A1.E.5d" localSheetId="16">#REF!</definedName>
    <definedName name="M.FI.N.3.Z32DP.N.A1.E.5d" localSheetId="17">#REF!</definedName>
    <definedName name="M.FI.N.3.Z32DP.N.A1.E.5d" localSheetId="18">#REF!</definedName>
    <definedName name="M.FI.N.3.Z32DP.N.A1.E.5d" localSheetId="19">#REF!</definedName>
    <definedName name="M.FI.N.3.Z32DP.N.A1.E.5d" localSheetId="8">#REF!</definedName>
    <definedName name="M.FI.N.3.Z32DP.N.A1.E.5d">#REF!</definedName>
    <definedName name="M.FI.N.3.Z32DR.N.A1.E.5d" localSheetId="20">#REF!</definedName>
    <definedName name="M.FI.N.3.Z32DR.N.A1.E.5d" localSheetId="12">#REF!</definedName>
    <definedName name="M.FI.N.3.Z32DR.N.A1.E.5d" localSheetId="13">#REF!</definedName>
    <definedName name="M.FI.N.3.Z32DR.N.A1.E.5d" localSheetId="14">#REF!</definedName>
    <definedName name="M.FI.N.3.Z32DR.N.A1.E.5d" localSheetId="15">#REF!</definedName>
    <definedName name="M.FI.N.3.Z32DR.N.A1.E.5d" localSheetId="16">#REF!</definedName>
    <definedName name="M.FI.N.3.Z32DR.N.A1.E.5d" localSheetId="17">#REF!</definedName>
    <definedName name="M.FI.N.3.Z32DR.N.A1.E.5d" localSheetId="18">#REF!</definedName>
    <definedName name="M.FI.N.3.Z32DR.N.A1.E.5d" localSheetId="19">#REF!</definedName>
    <definedName name="M.FI.N.3.Z32DR.N.A1.E.5d" localSheetId="8">#REF!</definedName>
    <definedName name="M.FI.N.3.Z32DR.N.A1.E.5d">#REF!</definedName>
    <definedName name="M.FI.N.3.Z32DU.N.A1.E.5d" localSheetId="20">#REF!</definedName>
    <definedName name="M.FI.N.3.Z32DU.N.A1.E.5d" localSheetId="12">#REF!</definedName>
    <definedName name="M.FI.N.3.Z32DU.N.A1.E.5d" localSheetId="13">#REF!</definedName>
    <definedName name="M.FI.N.3.Z32DU.N.A1.E.5d" localSheetId="14">#REF!</definedName>
    <definedName name="M.FI.N.3.Z32DU.N.A1.E.5d" localSheetId="15">#REF!</definedName>
    <definedName name="M.FI.N.3.Z32DU.N.A1.E.5d" localSheetId="16">#REF!</definedName>
    <definedName name="M.FI.N.3.Z32DU.N.A1.E.5d" localSheetId="17">#REF!</definedName>
    <definedName name="M.FI.N.3.Z32DU.N.A1.E.5d" localSheetId="18">#REF!</definedName>
    <definedName name="M.FI.N.3.Z32DU.N.A1.E.5d" localSheetId="19">#REF!</definedName>
    <definedName name="M.FI.N.3.Z32DU.N.A1.E.5d" localSheetId="8">#REF!</definedName>
    <definedName name="M.FI.N.3.Z32DU.N.A1.E.5d">#REF!</definedName>
    <definedName name="M.FI.N.3.Z32E.N.A1.E.5d" localSheetId="20">#REF!</definedName>
    <definedName name="M.FI.N.3.Z32E.N.A1.E.5d" localSheetId="12">#REF!</definedName>
    <definedName name="M.FI.N.3.Z32E.N.A1.E.5d" localSheetId="13">#REF!</definedName>
    <definedName name="M.FI.N.3.Z32E.N.A1.E.5d" localSheetId="14">#REF!</definedName>
    <definedName name="M.FI.N.3.Z32E.N.A1.E.5d" localSheetId="15">#REF!</definedName>
    <definedName name="M.FI.N.3.Z32E.N.A1.E.5d" localSheetId="16">#REF!</definedName>
    <definedName name="M.FI.N.3.Z32E.N.A1.E.5d" localSheetId="17">#REF!</definedName>
    <definedName name="M.FI.N.3.Z32E.N.A1.E.5d" localSheetId="18">#REF!</definedName>
    <definedName name="M.FI.N.3.Z32E.N.A1.E.5d" localSheetId="19">#REF!</definedName>
    <definedName name="M.FI.N.3.Z32E.N.A1.E.5d" localSheetId="8">#REF!</definedName>
    <definedName name="M.FI.N.3.Z32E.N.A1.E.5d">#REF!</definedName>
    <definedName name="M.FI.N.3.Z32EP.N.A1.E.5d" localSheetId="20">#REF!</definedName>
    <definedName name="M.FI.N.3.Z32EP.N.A1.E.5d" localSheetId="12">#REF!</definedName>
    <definedName name="M.FI.N.3.Z32EP.N.A1.E.5d" localSheetId="13">#REF!</definedName>
    <definedName name="M.FI.N.3.Z32EP.N.A1.E.5d" localSheetId="14">#REF!</definedName>
    <definedName name="M.FI.N.3.Z32EP.N.A1.E.5d" localSheetId="15">#REF!</definedName>
    <definedName name="M.FI.N.3.Z32EP.N.A1.E.5d" localSheetId="16">#REF!</definedName>
    <definedName name="M.FI.N.3.Z32EP.N.A1.E.5d" localSheetId="17">#REF!</definedName>
    <definedName name="M.FI.N.3.Z32EP.N.A1.E.5d" localSheetId="18">#REF!</definedName>
    <definedName name="M.FI.N.3.Z32EP.N.A1.E.5d" localSheetId="19">#REF!</definedName>
    <definedName name="M.FI.N.3.Z32EP.N.A1.E.5d" localSheetId="8">#REF!</definedName>
    <definedName name="M.FI.N.3.Z32EP.N.A1.E.5d">#REF!</definedName>
    <definedName name="M.FI.N.3.Z32ER.N.A1.E.5d" localSheetId="20">#REF!</definedName>
    <definedName name="M.FI.N.3.Z32ER.N.A1.E.5d" localSheetId="12">#REF!</definedName>
    <definedName name="M.FI.N.3.Z32ER.N.A1.E.5d" localSheetId="13">#REF!</definedName>
    <definedName name="M.FI.N.3.Z32ER.N.A1.E.5d" localSheetId="14">#REF!</definedName>
    <definedName name="M.FI.N.3.Z32ER.N.A1.E.5d" localSheetId="15">#REF!</definedName>
    <definedName name="M.FI.N.3.Z32ER.N.A1.E.5d" localSheetId="16">#REF!</definedName>
    <definedName name="M.FI.N.3.Z32ER.N.A1.E.5d" localSheetId="17">#REF!</definedName>
    <definedName name="M.FI.N.3.Z32ER.N.A1.E.5d" localSheetId="18">#REF!</definedName>
    <definedName name="M.FI.N.3.Z32ER.N.A1.E.5d" localSheetId="19">#REF!</definedName>
    <definedName name="M.FI.N.3.Z32ER.N.A1.E.5d" localSheetId="8">#REF!</definedName>
    <definedName name="M.FI.N.3.Z32ER.N.A1.E.5d">#REF!</definedName>
    <definedName name="M.FI.N.3.Z32EU.N.A1.E.5d" localSheetId="20">#REF!</definedName>
    <definedName name="M.FI.N.3.Z32EU.N.A1.E.5d" localSheetId="12">#REF!</definedName>
    <definedName name="M.FI.N.3.Z32EU.N.A1.E.5d" localSheetId="13">#REF!</definedName>
    <definedName name="M.FI.N.3.Z32EU.N.A1.E.5d" localSheetId="14">#REF!</definedName>
    <definedName name="M.FI.N.3.Z32EU.N.A1.E.5d" localSheetId="15">#REF!</definedName>
    <definedName name="M.FI.N.3.Z32EU.N.A1.E.5d" localSheetId="16">#REF!</definedName>
    <definedName name="M.FI.N.3.Z32EU.N.A1.E.5d" localSheetId="17">#REF!</definedName>
    <definedName name="M.FI.N.3.Z32EU.N.A1.E.5d" localSheetId="18">#REF!</definedName>
    <definedName name="M.FI.N.3.Z32EU.N.A1.E.5d" localSheetId="19">#REF!</definedName>
    <definedName name="M.FI.N.3.Z32EU.N.A1.E.5d" localSheetId="8">#REF!</definedName>
    <definedName name="M.FI.N.3.Z32EU.N.A1.E.5d">#REF!</definedName>
    <definedName name="M.FI.N.3.Z32F.N.A1.E.5d" localSheetId="20">#REF!</definedName>
    <definedName name="M.FI.N.3.Z32F.N.A1.E.5d" localSheetId="12">#REF!</definedName>
    <definedName name="M.FI.N.3.Z32F.N.A1.E.5d" localSheetId="13">#REF!</definedName>
    <definedName name="M.FI.N.3.Z32F.N.A1.E.5d" localSheetId="14">#REF!</definedName>
    <definedName name="M.FI.N.3.Z32F.N.A1.E.5d" localSheetId="15">#REF!</definedName>
    <definedName name="M.FI.N.3.Z32F.N.A1.E.5d" localSheetId="16">#REF!</definedName>
    <definedName name="M.FI.N.3.Z32F.N.A1.E.5d" localSheetId="17">#REF!</definedName>
    <definedName name="M.FI.N.3.Z32F.N.A1.E.5d" localSheetId="18">#REF!</definedName>
    <definedName name="M.FI.N.3.Z32F.N.A1.E.5d" localSheetId="19">#REF!</definedName>
    <definedName name="M.FI.N.3.Z32F.N.A1.E.5d" localSheetId="8">#REF!</definedName>
    <definedName name="M.FI.N.3.Z32F.N.A1.E.5d">#REF!</definedName>
    <definedName name="M.FI.N.3.Z32FP.N.A1.E.5d" localSheetId="20">#REF!</definedName>
    <definedName name="M.FI.N.3.Z32FP.N.A1.E.5d" localSheetId="12">#REF!</definedName>
    <definedName name="M.FI.N.3.Z32FP.N.A1.E.5d" localSheetId="13">#REF!</definedName>
    <definedName name="M.FI.N.3.Z32FP.N.A1.E.5d" localSheetId="14">#REF!</definedName>
    <definedName name="M.FI.N.3.Z32FP.N.A1.E.5d" localSheetId="15">#REF!</definedName>
    <definedName name="M.FI.N.3.Z32FP.N.A1.E.5d" localSheetId="16">#REF!</definedName>
    <definedName name="M.FI.N.3.Z32FP.N.A1.E.5d" localSheetId="17">#REF!</definedName>
    <definedName name="M.FI.N.3.Z32FP.N.A1.E.5d" localSheetId="18">#REF!</definedName>
    <definedName name="M.FI.N.3.Z32FP.N.A1.E.5d" localSheetId="19">#REF!</definedName>
    <definedName name="M.FI.N.3.Z32FP.N.A1.E.5d" localSheetId="8">#REF!</definedName>
    <definedName name="M.FI.N.3.Z32FP.N.A1.E.5d">#REF!</definedName>
    <definedName name="M.FI.N.3.Z32FR.N.A1.E.5d" localSheetId="20">#REF!</definedName>
    <definedName name="M.FI.N.3.Z32FR.N.A1.E.5d" localSheetId="12">#REF!</definedName>
    <definedName name="M.FI.N.3.Z32FR.N.A1.E.5d" localSheetId="13">#REF!</definedName>
    <definedName name="M.FI.N.3.Z32FR.N.A1.E.5d" localSheetId="14">#REF!</definedName>
    <definedName name="M.FI.N.3.Z32FR.N.A1.E.5d" localSheetId="15">#REF!</definedName>
    <definedName name="M.FI.N.3.Z32FR.N.A1.E.5d" localSheetId="16">#REF!</definedName>
    <definedName name="M.FI.N.3.Z32FR.N.A1.E.5d" localSheetId="17">#REF!</definedName>
    <definedName name="M.FI.N.3.Z32FR.N.A1.E.5d" localSheetId="18">#REF!</definedName>
    <definedName name="M.FI.N.3.Z32FR.N.A1.E.5d" localSheetId="19">#REF!</definedName>
    <definedName name="M.FI.N.3.Z32FR.N.A1.E.5d" localSheetId="8">#REF!</definedName>
    <definedName name="M.FI.N.3.Z32FR.N.A1.E.5d">#REF!</definedName>
    <definedName name="M.FI.N.3.Z32FU.N.A1.E.5d" localSheetId="20">#REF!</definedName>
    <definedName name="M.FI.N.3.Z32FU.N.A1.E.5d" localSheetId="12">#REF!</definedName>
    <definedName name="M.FI.N.3.Z32FU.N.A1.E.5d" localSheetId="13">#REF!</definedName>
    <definedName name="M.FI.N.3.Z32FU.N.A1.E.5d" localSheetId="14">#REF!</definedName>
    <definedName name="M.FI.N.3.Z32FU.N.A1.E.5d" localSheetId="15">#REF!</definedName>
    <definedName name="M.FI.N.3.Z32FU.N.A1.E.5d" localSheetId="16">#REF!</definedName>
    <definedName name="M.FI.N.3.Z32FU.N.A1.E.5d" localSheetId="17">#REF!</definedName>
    <definedName name="M.FI.N.3.Z32FU.N.A1.E.5d" localSheetId="18">#REF!</definedName>
    <definedName name="M.FI.N.3.Z32FU.N.A1.E.5d" localSheetId="19">#REF!</definedName>
    <definedName name="M.FI.N.3.Z32FU.N.A1.E.5d" localSheetId="8">#REF!</definedName>
    <definedName name="M.FI.N.3.Z32FU.N.A1.E.5d">#REF!</definedName>
    <definedName name="M.FI.N.3.Z36A.N.A1.E.5d" localSheetId="20">#REF!</definedName>
    <definedName name="M.FI.N.3.Z36A.N.A1.E.5d" localSheetId="12">#REF!</definedName>
    <definedName name="M.FI.N.3.Z36A.N.A1.E.5d" localSheetId="13">#REF!</definedName>
    <definedName name="M.FI.N.3.Z36A.N.A1.E.5d" localSheetId="14">#REF!</definedName>
    <definedName name="M.FI.N.3.Z36A.N.A1.E.5d" localSheetId="15">#REF!</definedName>
    <definedName name="M.FI.N.3.Z36A.N.A1.E.5d" localSheetId="16">#REF!</definedName>
    <definedName name="M.FI.N.3.Z36A.N.A1.E.5d" localSheetId="17">#REF!</definedName>
    <definedName name="M.FI.N.3.Z36A.N.A1.E.5d" localSheetId="18">#REF!</definedName>
    <definedName name="M.FI.N.3.Z36A.N.A1.E.5d" localSheetId="19">#REF!</definedName>
    <definedName name="M.FI.N.3.Z36A.N.A1.E.5d" localSheetId="8">#REF!</definedName>
    <definedName name="M.FI.N.3.Z36A.N.A1.E.5d">#REF!</definedName>
    <definedName name="M.FI.N.3.Z44A.N.A1.E.5d" localSheetId="20">#REF!</definedName>
    <definedName name="M.FI.N.3.Z44A.N.A1.E.5d" localSheetId="12">#REF!</definedName>
    <definedName name="M.FI.N.3.Z44A.N.A1.E.5d" localSheetId="13">#REF!</definedName>
    <definedName name="M.FI.N.3.Z44A.N.A1.E.5d" localSheetId="14">#REF!</definedName>
    <definedName name="M.FI.N.3.Z44A.N.A1.E.5d" localSheetId="15">#REF!</definedName>
    <definedName name="M.FI.N.3.Z44A.N.A1.E.5d" localSheetId="16">#REF!</definedName>
    <definedName name="M.FI.N.3.Z44A.N.A1.E.5d" localSheetId="17">#REF!</definedName>
    <definedName name="M.FI.N.3.Z44A.N.A1.E.5d" localSheetId="18">#REF!</definedName>
    <definedName name="M.FI.N.3.Z44A.N.A1.E.5d" localSheetId="19">#REF!</definedName>
    <definedName name="M.FI.N.3.Z44A.N.A1.E.5d" localSheetId="8">#REF!</definedName>
    <definedName name="M.FI.N.3.Z44A.N.A1.E.5d">#REF!</definedName>
    <definedName name="M.FI.N.3.Z44B.N.A1.E.5d" localSheetId="20">#REF!</definedName>
    <definedName name="M.FI.N.3.Z44B.N.A1.E.5d" localSheetId="12">#REF!</definedName>
    <definedName name="M.FI.N.3.Z44B.N.A1.E.5d" localSheetId="13">#REF!</definedName>
    <definedName name="M.FI.N.3.Z44B.N.A1.E.5d" localSheetId="14">#REF!</definedName>
    <definedName name="M.FI.N.3.Z44B.N.A1.E.5d" localSheetId="15">#REF!</definedName>
    <definedName name="M.FI.N.3.Z44B.N.A1.E.5d" localSheetId="16">#REF!</definedName>
    <definedName name="M.FI.N.3.Z44B.N.A1.E.5d" localSheetId="17">#REF!</definedName>
    <definedName name="M.FI.N.3.Z44B.N.A1.E.5d" localSheetId="18">#REF!</definedName>
    <definedName name="M.FI.N.3.Z44B.N.A1.E.5d" localSheetId="19">#REF!</definedName>
    <definedName name="M.FI.N.3.Z44B.N.A1.E.5d" localSheetId="8">#REF!</definedName>
    <definedName name="M.FI.N.3.Z44B.N.A1.E.5d">#REF!</definedName>
    <definedName name="M.FI.N.3.Z44C.N.A1.E.5d" localSheetId="20">#REF!</definedName>
    <definedName name="M.FI.N.3.Z44C.N.A1.E.5d" localSheetId="12">#REF!</definedName>
    <definedName name="M.FI.N.3.Z44C.N.A1.E.5d" localSheetId="13">#REF!</definedName>
    <definedName name="M.FI.N.3.Z44C.N.A1.E.5d" localSheetId="14">#REF!</definedName>
    <definedName name="M.FI.N.3.Z44C.N.A1.E.5d" localSheetId="15">#REF!</definedName>
    <definedName name="M.FI.N.3.Z44C.N.A1.E.5d" localSheetId="16">#REF!</definedName>
    <definedName name="M.FI.N.3.Z44C.N.A1.E.5d" localSheetId="17">#REF!</definedName>
    <definedName name="M.FI.N.3.Z44C.N.A1.E.5d" localSheetId="18">#REF!</definedName>
    <definedName name="M.FI.N.3.Z44C.N.A1.E.5d" localSheetId="19">#REF!</definedName>
    <definedName name="M.FI.N.3.Z44C.N.A1.E.5d" localSheetId="8">#REF!</definedName>
    <definedName name="M.FI.N.3.Z44C.N.A1.E.5d">#REF!</definedName>
    <definedName name="M.FI.N.3.Z44D.N.A1.E.5d" localSheetId="20">#REF!</definedName>
    <definedName name="M.FI.N.3.Z44D.N.A1.E.5d" localSheetId="12">#REF!</definedName>
    <definedName name="M.FI.N.3.Z44D.N.A1.E.5d" localSheetId="13">#REF!</definedName>
    <definedName name="M.FI.N.3.Z44D.N.A1.E.5d" localSheetId="14">#REF!</definedName>
    <definedName name="M.FI.N.3.Z44D.N.A1.E.5d" localSheetId="15">#REF!</definedName>
    <definedName name="M.FI.N.3.Z44D.N.A1.E.5d" localSheetId="16">#REF!</definedName>
    <definedName name="M.FI.N.3.Z44D.N.A1.E.5d" localSheetId="17">#REF!</definedName>
    <definedName name="M.FI.N.3.Z44D.N.A1.E.5d" localSheetId="18">#REF!</definedName>
    <definedName name="M.FI.N.3.Z44D.N.A1.E.5d" localSheetId="19">#REF!</definedName>
    <definedName name="M.FI.N.3.Z44D.N.A1.E.5d" localSheetId="8">#REF!</definedName>
    <definedName name="M.FI.N.3.Z44D.N.A1.E.5d">#REF!</definedName>
    <definedName name="M.FI.N.4.100.N.A1.E.2b" localSheetId="20">#REF!</definedName>
    <definedName name="M.FI.N.4.100.N.A1.E.2b" localSheetId="12">#REF!</definedName>
    <definedName name="M.FI.N.4.100.N.A1.E.2b" localSheetId="13">#REF!</definedName>
    <definedName name="M.FI.N.4.100.N.A1.E.2b" localSheetId="14">#REF!</definedName>
    <definedName name="M.FI.N.4.100.N.A1.E.2b" localSheetId="15">#REF!</definedName>
    <definedName name="M.FI.N.4.100.N.A1.E.2b" localSheetId="16">#REF!</definedName>
    <definedName name="M.FI.N.4.100.N.A1.E.2b" localSheetId="17">#REF!</definedName>
    <definedName name="M.FI.N.4.100.N.A1.E.2b" localSheetId="18">#REF!</definedName>
    <definedName name="M.FI.N.4.100.N.A1.E.2b" localSheetId="19">#REF!</definedName>
    <definedName name="M.FI.N.4.100.N.A1.E.2b" localSheetId="8">#REF!</definedName>
    <definedName name="M.FI.N.4.100.N.A1.E.2b">#REF!</definedName>
    <definedName name="M.FI.N.4.100.N.U4.E.2a" localSheetId="20">#REF!</definedName>
    <definedName name="M.FI.N.4.100.N.U4.E.2a" localSheetId="12">#REF!</definedName>
    <definedName name="M.FI.N.4.100.N.U4.E.2a" localSheetId="13">#REF!</definedName>
    <definedName name="M.FI.N.4.100.N.U4.E.2a" localSheetId="14">#REF!</definedName>
    <definedName name="M.FI.N.4.100.N.U4.E.2a" localSheetId="15">#REF!</definedName>
    <definedName name="M.FI.N.4.100.N.U4.E.2a" localSheetId="16">#REF!</definedName>
    <definedName name="M.FI.N.4.100.N.U4.E.2a" localSheetId="17">#REF!</definedName>
    <definedName name="M.FI.N.4.100.N.U4.E.2a" localSheetId="18">#REF!</definedName>
    <definedName name="M.FI.N.4.100.N.U4.E.2a" localSheetId="19">#REF!</definedName>
    <definedName name="M.FI.N.4.100.N.U4.E.2a" localSheetId="8">#REF!</definedName>
    <definedName name="M.FI.N.4.100.N.U4.E.2a">#REF!</definedName>
    <definedName name="M.FI.N.4.100.N.U4.E.2e" localSheetId="20">#REF!</definedName>
    <definedName name="M.FI.N.4.100.N.U4.E.2e" localSheetId="12">#REF!</definedName>
    <definedName name="M.FI.N.4.100.N.U4.E.2e" localSheetId="13">#REF!</definedName>
    <definedName name="M.FI.N.4.100.N.U4.E.2e" localSheetId="14">#REF!</definedName>
    <definedName name="M.FI.N.4.100.N.U4.E.2e" localSheetId="15">#REF!</definedName>
    <definedName name="M.FI.N.4.100.N.U4.E.2e" localSheetId="16">#REF!</definedName>
    <definedName name="M.FI.N.4.100.N.U4.E.2e" localSheetId="17">#REF!</definedName>
    <definedName name="M.FI.N.4.100.N.U4.E.2e" localSheetId="18">#REF!</definedName>
    <definedName name="M.FI.N.4.100.N.U4.E.2e" localSheetId="19">#REF!</definedName>
    <definedName name="M.FI.N.4.100.N.U4.E.2e" localSheetId="8">#REF!</definedName>
    <definedName name="M.FI.N.4.100.N.U4.E.2e">#REF!</definedName>
    <definedName name="M.FI.N.4.200.N.A1.E.2b" localSheetId="20">#REF!</definedName>
    <definedName name="M.FI.N.4.200.N.A1.E.2b" localSheetId="12">#REF!</definedName>
    <definedName name="M.FI.N.4.200.N.A1.E.2b" localSheetId="13">#REF!</definedName>
    <definedName name="M.FI.N.4.200.N.A1.E.2b" localSheetId="14">#REF!</definedName>
    <definedName name="M.FI.N.4.200.N.A1.E.2b" localSheetId="15">#REF!</definedName>
    <definedName name="M.FI.N.4.200.N.A1.E.2b" localSheetId="16">#REF!</definedName>
    <definedName name="M.FI.N.4.200.N.A1.E.2b" localSheetId="17">#REF!</definedName>
    <definedName name="M.FI.N.4.200.N.A1.E.2b" localSheetId="18">#REF!</definedName>
    <definedName name="M.FI.N.4.200.N.A1.E.2b" localSheetId="19">#REF!</definedName>
    <definedName name="M.FI.N.4.200.N.A1.E.2b" localSheetId="8">#REF!</definedName>
    <definedName name="M.FI.N.4.200.N.A1.E.2b">#REF!</definedName>
    <definedName name="M.FI.N.4.200.N.U4.E.2a" localSheetId="20">#REF!</definedName>
    <definedName name="M.FI.N.4.200.N.U4.E.2a" localSheetId="12">#REF!</definedName>
    <definedName name="M.FI.N.4.200.N.U4.E.2a" localSheetId="13">#REF!</definedName>
    <definedName name="M.FI.N.4.200.N.U4.E.2a" localSheetId="14">#REF!</definedName>
    <definedName name="M.FI.N.4.200.N.U4.E.2a" localSheetId="15">#REF!</definedName>
    <definedName name="M.FI.N.4.200.N.U4.E.2a" localSheetId="16">#REF!</definedName>
    <definedName name="M.FI.N.4.200.N.U4.E.2a" localSheetId="17">#REF!</definedName>
    <definedName name="M.FI.N.4.200.N.U4.E.2a" localSheetId="18">#REF!</definedName>
    <definedName name="M.FI.N.4.200.N.U4.E.2a" localSheetId="19">#REF!</definedName>
    <definedName name="M.FI.N.4.200.N.U4.E.2a" localSheetId="8">#REF!</definedName>
    <definedName name="M.FI.N.4.200.N.U4.E.2a">#REF!</definedName>
    <definedName name="M.FI.N.4.200.N.U4.E.2e" localSheetId="20">#REF!</definedName>
    <definedName name="M.FI.N.4.200.N.U4.E.2e" localSheetId="12">#REF!</definedName>
    <definedName name="M.FI.N.4.200.N.U4.E.2e" localSheetId="13">#REF!</definedName>
    <definedName name="M.FI.N.4.200.N.U4.E.2e" localSheetId="14">#REF!</definedName>
    <definedName name="M.FI.N.4.200.N.U4.E.2e" localSheetId="15">#REF!</definedName>
    <definedName name="M.FI.N.4.200.N.U4.E.2e" localSheetId="16">#REF!</definedName>
    <definedName name="M.FI.N.4.200.N.U4.E.2e" localSheetId="17">#REF!</definedName>
    <definedName name="M.FI.N.4.200.N.U4.E.2e" localSheetId="18">#REF!</definedName>
    <definedName name="M.FI.N.4.200.N.U4.E.2e" localSheetId="19">#REF!</definedName>
    <definedName name="M.FI.N.4.200.N.U4.E.2e" localSheetId="8">#REF!</definedName>
    <definedName name="M.FI.N.4.200.N.U4.E.2e">#REF!</definedName>
    <definedName name="M.FI.N.4.300.N.A1.E.2b" localSheetId="20">#REF!</definedName>
    <definedName name="M.FI.N.4.300.N.A1.E.2b" localSheetId="12">#REF!</definedName>
    <definedName name="M.FI.N.4.300.N.A1.E.2b" localSheetId="13">#REF!</definedName>
    <definedName name="M.FI.N.4.300.N.A1.E.2b" localSheetId="14">#REF!</definedName>
    <definedName name="M.FI.N.4.300.N.A1.E.2b" localSheetId="15">#REF!</definedName>
    <definedName name="M.FI.N.4.300.N.A1.E.2b" localSheetId="16">#REF!</definedName>
    <definedName name="M.FI.N.4.300.N.A1.E.2b" localSheetId="17">#REF!</definedName>
    <definedName name="M.FI.N.4.300.N.A1.E.2b" localSheetId="18">#REF!</definedName>
    <definedName name="M.FI.N.4.300.N.A1.E.2b" localSheetId="19">#REF!</definedName>
    <definedName name="M.FI.N.4.300.N.A1.E.2b" localSheetId="8">#REF!</definedName>
    <definedName name="M.FI.N.4.300.N.A1.E.2b">#REF!</definedName>
    <definedName name="M.FI.N.4.300.N.U4.E.2a" localSheetId="20">#REF!</definedName>
    <definedName name="M.FI.N.4.300.N.U4.E.2a" localSheetId="12">#REF!</definedName>
    <definedName name="M.FI.N.4.300.N.U4.E.2a" localSheetId="13">#REF!</definedName>
    <definedName name="M.FI.N.4.300.N.U4.E.2a" localSheetId="14">#REF!</definedName>
    <definedName name="M.FI.N.4.300.N.U4.E.2a" localSheetId="15">#REF!</definedName>
    <definedName name="M.FI.N.4.300.N.U4.E.2a" localSheetId="16">#REF!</definedName>
    <definedName name="M.FI.N.4.300.N.U4.E.2a" localSheetId="17">#REF!</definedName>
    <definedName name="M.FI.N.4.300.N.U4.E.2a" localSheetId="18">#REF!</definedName>
    <definedName name="M.FI.N.4.300.N.U4.E.2a" localSheetId="19">#REF!</definedName>
    <definedName name="M.FI.N.4.300.N.U4.E.2a" localSheetId="8">#REF!</definedName>
    <definedName name="M.FI.N.4.300.N.U4.E.2a">#REF!</definedName>
    <definedName name="M.FI.N.4.310.N.U4.E.2e" localSheetId="20">#REF!</definedName>
    <definedName name="M.FI.N.4.310.N.U4.E.2e" localSheetId="12">#REF!</definedName>
    <definedName name="M.FI.N.4.310.N.U4.E.2e" localSheetId="13">#REF!</definedName>
    <definedName name="M.FI.N.4.310.N.U4.E.2e" localSheetId="14">#REF!</definedName>
    <definedName name="M.FI.N.4.310.N.U4.E.2e" localSheetId="15">#REF!</definedName>
    <definedName name="M.FI.N.4.310.N.U4.E.2e" localSheetId="16">#REF!</definedName>
    <definedName name="M.FI.N.4.310.N.U4.E.2e" localSheetId="17">#REF!</definedName>
    <definedName name="M.FI.N.4.310.N.U4.E.2e" localSheetId="18">#REF!</definedName>
    <definedName name="M.FI.N.4.310.N.U4.E.2e" localSheetId="19">#REF!</definedName>
    <definedName name="M.FI.N.4.310.N.U4.E.2e" localSheetId="8">#REF!</definedName>
    <definedName name="M.FI.N.4.310.N.U4.E.2e">#REF!</definedName>
    <definedName name="M.FI.N.4.330.N.U4.E.2e" localSheetId="20">#REF!</definedName>
    <definedName name="M.FI.N.4.330.N.U4.E.2e" localSheetId="12">#REF!</definedName>
    <definedName name="M.FI.N.4.330.N.U4.E.2e" localSheetId="13">#REF!</definedName>
    <definedName name="M.FI.N.4.330.N.U4.E.2e" localSheetId="14">#REF!</definedName>
    <definedName name="M.FI.N.4.330.N.U4.E.2e" localSheetId="15">#REF!</definedName>
    <definedName name="M.FI.N.4.330.N.U4.E.2e" localSheetId="16">#REF!</definedName>
    <definedName name="M.FI.N.4.330.N.U4.E.2e" localSheetId="17">#REF!</definedName>
    <definedName name="M.FI.N.4.330.N.U4.E.2e" localSheetId="18">#REF!</definedName>
    <definedName name="M.FI.N.4.330.N.U4.E.2e" localSheetId="19">#REF!</definedName>
    <definedName name="M.FI.N.4.330.N.U4.E.2e" localSheetId="8">#REF!</definedName>
    <definedName name="M.FI.N.4.330.N.U4.E.2e">#REF!</definedName>
    <definedName name="M.FI.N.4.339.N.A1.E.2e" localSheetId="20">#REF!</definedName>
    <definedName name="M.FI.N.4.339.N.A1.E.2e" localSheetId="12">#REF!</definedName>
    <definedName name="M.FI.N.4.339.N.A1.E.2e" localSheetId="13">#REF!</definedName>
    <definedName name="M.FI.N.4.339.N.A1.E.2e" localSheetId="14">#REF!</definedName>
    <definedName name="M.FI.N.4.339.N.A1.E.2e" localSheetId="15">#REF!</definedName>
    <definedName name="M.FI.N.4.339.N.A1.E.2e" localSheetId="16">#REF!</definedName>
    <definedName name="M.FI.N.4.339.N.A1.E.2e" localSheetId="17">#REF!</definedName>
    <definedName name="M.FI.N.4.339.N.A1.E.2e" localSheetId="18">#REF!</definedName>
    <definedName name="M.FI.N.4.339.N.A1.E.2e" localSheetId="19">#REF!</definedName>
    <definedName name="M.FI.N.4.339.N.A1.E.2e" localSheetId="8">#REF!</definedName>
    <definedName name="M.FI.N.4.339.N.A1.E.2e">#REF!</definedName>
    <definedName name="M.FI.N.4.370.N.U4.E.2e" localSheetId="20">#REF!</definedName>
    <definedName name="M.FI.N.4.370.N.U4.E.2e" localSheetId="12">#REF!</definedName>
    <definedName name="M.FI.N.4.370.N.U4.E.2e" localSheetId="13">#REF!</definedName>
    <definedName name="M.FI.N.4.370.N.U4.E.2e" localSheetId="14">#REF!</definedName>
    <definedName name="M.FI.N.4.370.N.U4.E.2e" localSheetId="15">#REF!</definedName>
    <definedName name="M.FI.N.4.370.N.U4.E.2e" localSheetId="16">#REF!</definedName>
    <definedName name="M.FI.N.4.370.N.U4.E.2e" localSheetId="17">#REF!</definedName>
    <definedName name="M.FI.N.4.370.N.U4.E.2e" localSheetId="18">#REF!</definedName>
    <definedName name="M.FI.N.4.370.N.U4.E.2e" localSheetId="19">#REF!</definedName>
    <definedName name="M.FI.N.4.370.N.U4.E.2e" localSheetId="8">#REF!</definedName>
    <definedName name="M.FI.N.4.370.N.U4.E.2e">#REF!</definedName>
    <definedName name="M.FI.N.4.379.N.A1.E.2b" localSheetId="20">#REF!</definedName>
    <definedName name="M.FI.N.4.379.N.A1.E.2b" localSheetId="12">#REF!</definedName>
    <definedName name="M.FI.N.4.379.N.A1.E.2b" localSheetId="13">#REF!</definedName>
    <definedName name="M.FI.N.4.379.N.A1.E.2b" localSheetId="14">#REF!</definedName>
    <definedName name="M.FI.N.4.379.N.A1.E.2b" localSheetId="15">#REF!</definedName>
    <definedName name="M.FI.N.4.379.N.A1.E.2b" localSheetId="16">#REF!</definedName>
    <definedName name="M.FI.N.4.379.N.A1.E.2b" localSheetId="17">#REF!</definedName>
    <definedName name="M.FI.N.4.379.N.A1.E.2b" localSheetId="18">#REF!</definedName>
    <definedName name="M.FI.N.4.379.N.A1.E.2b" localSheetId="19">#REF!</definedName>
    <definedName name="M.FI.N.4.379.N.A1.E.2b" localSheetId="8">#REF!</definedName>
    <definedName name="M.FI.N.4.379.N.A1.E.2b">#REF!</definedName>
    <definedName name="M.FI.N.4.379.N.U4.E.2a" localSheetId="20">#REF!</definedName>
    <definedName name="M.FI.N.4.379.N.U4.E.2a" localSheetId="12">#REF!</definedName>
    <definedName name="M.FI.N.4.379.N.U4.E.2a" localSheetId="13">#REF!</definedName>
    <definedName name="M.FI.N.4.379.N.U4.E.2a" localSheetId="14">#REF!</definedName>
    <definedName name="M.FI.N.4.379.N.U4.E.2a" localSheetId="15">#REF!</definedName>
    <definedName name="M.FI.N.4.379.N.U4.E.2a" localSheetId="16">#REF!</definedName>
    <definedName name="M.FI.N.4.379.N.U4.E.2a" localSheetId="17">#REF!</definedName>
    <definedName name="M.FI.N.4.379.N.U4.E.2a" localSheetId="18">#REF!</definedName>
    <definedName name="M.FI.N.4.379.N.U4.E.2a" localSheetId="19">#REF!</definedName>
    <definedName name="M.FI.N.4.379.N.U4.E.2a" localSheetId="8">#REF!</definedName>
    <definedName name="M.FI.N.4.379.N.U4.E.2a">#REF!</definedName>
    <definedName name="M.FI.N.4.379.N.U4.E.2e" localSheetId="20">#REF!</definedName>
    <definedName name="M.FI.N.4.379.N.U4.E.2e" localSheetId="12">#REF!</definedName>
    <definedName name="M.FI.N.4.379.N.U4.E.2e" localSheetId="13">#REF!</definedName>
    <definedName name="M.FI.N.4.379.N.U4.E.2e" localSheetId="14">#REF!</definedName>
    <definedName name="M.FI.N.4.379.N.U4.E.2e" localSheetId="15">#REF!</definedName>
    <definedName name="M.FI.N.4.379.N.U4.E.2e" localSheetId="16">#REF!</definedName>
    <definedName name="M.FI.N.4.379.N.U4.E.2e" localSheetId="17">#REF!</definedName>
    <definedName name="M.FI.N.4.379.N.U4.E.2e" localSheetId="18">#REF!</definedName>
    <definedName name="M.FI.N.4.379.N.U4.E.2e" localSheetId="19">#REF!</definedName>
    <definedName name="M.FI.N.4.379.N.U4.E.2e" localSheetId="8">#REF!</definedName>
    <definedName name="M.FI.N.4.379.N.U4.E.2e">#REF!</definedName>
    <definedName name="M.FI.N.4.500.N.A1.E.2a" localSheetId="20">#REF!</definedName>
    <definedName name="M.FI.N.4.500.N.A1.E.2a" localSheetId="12">#REF!</definedName>
    <definedName name="M.FI.N.4.500.N.A1.E.2a" localSheetId="13">#REF!</definedName>
    <definedName name="M.FI.N.4.500.N.A1.E.2a" localSheetId="14">#REF!</definedName>
    <definedName name="M.FI.N.4.500.N.A1.E.2a" localSheetId="15">#REF!</definedName>
    <definedName name="M.FI.N.4.500.N.A1.E.2a" localSheetId="16">#REF!</definedName>
    <definedName name="M.FI.N.4.500.N.A1.E.2a" localSheetId="17">#REF!</definedName>
    <definedName name="M.FI.N.4.500.N.A1.E.2a" localSheetId="18">#REF!</definedName>
    <definedName name="M.FI.N.4.500.N.A1.E.2a" localSheetId="19">#REF!</definedName>
    <definedName name="M.FI.N.4.500.N.A1.E.2a" localSheetId="8">#REF!</definedName>
    <definedName name="M.FI.N.4.500.N.A1.E.2a">#REF!</definedName>
    <definedName name="M.FI.N.4.500.N.A1.E.2b" localSheetId="20">#REF!</definedName>
    <definedName name="M.FI.N.4.500.N.A1.E.2b" localSheetId="12">#REF!</definedName>
    <definedName name="M.FI.N.4.500.N.A1.E.2b" localSheetId="13">#REF!</definedName>
    <definedName name="M.FI.N.4.500.N.A1.E.2b" localSheetId="14">#REF!</definedName>
    <definedName name="M.FI.N.4.500.N.A1.E.2b" localSheetId="15">#REF!</definedName>
    <definedName name="M.FI.N.4.500.N.A1.E.2b" localSheetId="16">#REF!</definedName>
    <definedName name="M.FI.N.4.500.N.A1.E.2b" localSheetId="17">#REF!</definedName>
    <definedName name="M.FI.N.4.500.N.A1.E.2b" localSheetId="18">#REF!</definedName>
    <definedName name="M.FI.N.4.500.N.A1.E.2b" localSheetId="19">#REF!</definedName>
    <definedName name="M.FI.N.4.500.N.A1.E.2b" localSheetId="8">#REF!</definedName>
    <definedName name="M.FI.N.4.500.N.A1.E.2b">#REF!</definedName>
    <definedName name="M.FI.N.4.500.N.U4.E.2e" localSheetId="20">#REF!</definedName>
    <definedName name="M.FI.N.4.500.N.U4.E.2e" localSheetId="12">#REF!</definedName>
    <definedName name="M.FI.N.4.500.N.U4.E.2e" localSheetId="13">#REF!</definedName>
    <definedName name="M.FI.N.4.500.N.U4.E.2e" localSheetId="14">#REF!</definedName>
    <definedName name="M.FI.N.4.500.N.U4.E.2e" localSheetId="15">#REF!</definedName>
    <definedName name="M.FI.N.4.500.N.U4.E.2e" localSheetId="16">#REF!</definedName>
    <definedName name="M.FI.N.4.500.N.U4.E.2e" localSheetId="17">#REF!</definedName>
    <definedName name="M.FI.N.4.500.N.U4.E.2e" localSheetId="18">#REF!</definedName>
    <definedName name="M.FI.N.4.500.N.U4.E.2e" localSheetId="19">#REF!</definedName>
    <definedName name="M.FI.N.4.500.N.U4.E.2e" localSheetId="8">#REF!</definedName>
    <definedName name="M.FI.N.4.500.N.U4.E.2e">#REF!</definedName>
    <definedName name="M.FI.N.4.505.M.A1.E.2a" localSheetId="20">#REF!</definedName>
    <definedName name="M.FI.N.4.505.M.A1.E.2a" localSheetId="12">#REF!</definedName>
    <definedName name="M.FI.N.4.505.M.A1.E.2a" localSheetId="13">#REF!</definedName>
    <definedName name="M.FI.N.4.505.M.A1.E.2a" localSheetId="14">#REF!</definedName>
    <definedName name="M.FI.N.4.505.M.A1.E.2a" localSheetId="15">#REF!</definedName>
    <definedName name="M.FI.N.4.505.M.A1.E.2a" localSheetId="16">#REF!</definedName>
    <definedName name="M.FI.N.4.505.M.A1.E.2a" localSheetId="17">#REF!</definedName>
    <definedName name="M.FI.N.4.505.M.A1.E.2a" localSheetId="18">#REF!</definedName>
    <definedName name="M.FI.N.4.505.M.A1.E.2a" localSheetId="19">#REF!</definedName>
    <definedName name="M.FI.N.4.505.M.A1.E.2a" localSheetId="8">#REF!</definedName>
    <definedName name="M.FI.N.4.505.M.A1.E.2a">#REF!</definedName>
    <definedName name="M.FI.N.4.505.M.A1.E.2e" localSheetId="20">'[52]2e GR'!#REF!</definedName>
    <definedName name="M.FI.N.4.505.M.A1.E.2e" localSheetId="12">'[52]2e GR'!#REF!</definedName>
    <definedName name="M.FI.N.4.505.M.A1.E.2e" localSheetId="13">'[52]2e GR'!#REF!</definedName>
    <definedName name="M.FI.N.4.505.M.A1.E.2e" localSheetId="14">'[52]2e GR'!#REF!</definedName>
    <definedName name="M.FI.N.4.505.M.A1.E.2e" localSheetId="15">'[52]2e GR'!#REF!</definedName>
    <definedName name="M.FI.N.4.505.M.A1.E.2e" localSheetId="16">'[52]2e GR'!#REF!</definedName>
    <definedName name="M.FI.N.4.505.M.A1.E.2e" localSheetId="17">'[52]2e GR'!#REF!</definedName>
    <definedName name="M.FI.N.4.505.M.A1.E.2e" localSheetId="18">'[52]2e GR'!#REF!</definedName>
    <definedName name="M.FI.N.4.505.M.A1.E.2e" localSheetId="19">'[52]2e GR'!#REF!</definedName>
    <definedName name="M.FI.N.4.505.M.A1.E.2e" localSheetId="8">'[52]2e GR'!#REF!</definedName>
    <definedName name="M.FI.N.4.505.M.A1.E.2e">'[52]2e GR'!#REF!</definedName>
    <definedName name="M.FI.N.4.505.N.A1.E.2b" localSheetId="20">#REF!</definedName>
    <definedName name="M.FI.N.4.505.N.A1.E.2b" localSheetId="12">#REF!</definedName>
    <definedName name="M.FI.N.4.505.N.A1.E.2b" localSheetId="13">#REF!</definedName>
    <definedName name="M.FI.N.4.505.N.A1.E.2b" localSheetId="14">#REF!</definedName>
    <definedName name="M.FI.N.4.505.N.A1.E.2b" localSheetId="15">#REF!</definedName>
    <definedName name="M.FI.N.4.505.N.A1.E.2b" localSheetId="16">#REF!</definedName>
    <definedName name="M.FI.N.4.505.N.A1.E.2b" localSheetId="17">#REF!</definedName>
    <definedName name="M.FI.N.4.505.N.A1.E.2b" localSheetId="18">#REF!</definedName>
    <definedName name="M.FI.N.4.505.N.A1.E.2b" localSheetId="19">#REF!</definedName>
    <definedName name="M.FI.N.4.505.N.A1.E.2b" localSheetId="8">#REF!</definedName>
    <definedName name="M.FI.N.4.505.N.A1.E.2b">#REF!</definedName>
    <definedName name="M.FI.N.4.505.N.U4.E.2e" localSheetId="20">#REF!</definedName>
    <definedName name="M.FI.N.4.505.N.U4.E.2e" localSheetId="12">#REF!</definedName>
    <definedName name="M.FI.N.4.505.N.U4.E.2e" localSheetId="13">#REF!</definedName>
    <definedName name="M.FI.N.4.505.N.U4.E.2e" localSheetId="14">#REF!</definedName>
    <definedName name="M.FI.N.4.505.N.U4.E.2e" localSheetId="15">#REF!</definedName>
    <definedName name="M.FI.N.4.505.N.U4.E.2e" localSheetId="16">#REF!</definedName>
    <definedName name="M.FI.N.4.505.N.U4.E.2e" localSheetId="17">#REF!</definedName>
    <definedName name="M.FI.N.4.505.N.U4.E.2e" localSheetId="18">#REF!</definedName>
    <definedName name="M.FI.N.4.505.N.U4.E.2e" localSheetId="19">#REF!</definedName>
    <definedName name="M.FI.N.4.505.N.U4.E.2e" localSheetId="8">#REF!</definedName>
    <definedName name="M.FI.N.4.505.N.U4.E.2e">#REF!</definedName>
    <definedName name="M.FI.N.4.505.X.A1.E.2a" localSheetId="20">#REF!</definedName>
    <definedName name="M.FI.N.4.505.X.A1.E.2a" localSheetId="12">#REF!</definedName>
    <definedName name="M.FI.N.4.505.X.A1.E.2a" localSheetId="13">#REF!</definedName>
    <definedName name="M.FI.N.4.505.X.A1.E.2a" localSheetId="14">#REF!</definedName>
    <definedName name="M.FI.N.4.505.X.A1.E.2a" localSheetId="15">#REF!</definedName>
    <definedName name="M.FI.N.4.505.X.A1.E.2a" localSheetId="16">#REF!</definedName>
    <definedName name="M.FI.N.4.505.X.A1.E.2a" localSheetId="17">#REF!</definedName>
    <definedName name="M.FI.N.4.505.X.A1.E.2a" localSheetId="18">#REF!</definedName>
    <definedName name="M.FI.N.4.505.X.A1.E.2a" localSheetId="19">#REF!</definedName>
    <definedName name="M.FI.N.4.505.X.A1.E.2a" localSheetId="8">#REF!</definedName>
    <definedName name="M.FI.N.4.505.X.A1.E.2a">#REF!</definedName>
    <definedName name="M.FI.N.4.505.X.A1.E.2e" localSheetId="20">#REF!</definedName>
    <definedName name="M.FI.N.4.505.X.A1.E.2e" localSheetId="12">#REF!</definedName>
    <definedName name="M.FI.N.4.505.X.A1.E.2e" localSheetId="13">#REF!</definedName>
    <definedName name="M.FI.N.4.505.X.A1.E.2e" localSheetId="14">#REF!</definedName>
    <definedName name="M.FI.N.4.505.X.A1.E.2e" localSheetId="15">#REF!</definedName>
    <definedName name="M.FI.N.4.505.X.A1.E.2e" localSheetId="16">#REF!</definedName>
    <definedName name="M.FI.N.4.505.X.A1.E.2e" localSheetId="17">#REF!</definedName>
    <definedName name="M.FI.N.4.505.X.A1.E.2e" localSheetId="18">#REF!</definedName>
    <definedName name="M.FI.N.4.505.X.A1.E.2e" localSheetId="19">#REF!</definedName>
    <definedName name="M.FI.N.4.505.X.A1.E.2e" localSheetId="8">#REF!</definedName>
    <definedName name="M.FI.N.4.505.X.A1.E.2e">#REF!</definedName>
    <definedName name="M.FI.N.4.510.N.U4.E.2e" localSheetId="20">#REF!</definedName>
    <definedName name="M.FI.N.4.510.N.U4.E.2e" localSheetId="12">#REF!</definedName>
    <definedName name="M.FI.N.4.510.N.U4.E.2e" localSheetId="13">#REF!</definedName>
    <definedName name="M.FI.N.4.510.N.U4.E.2e" localSheetId="14">#REF!</definedName>
    <definedName name="M.FI.N.4.510.N.U4.E.2e" localSheetId="15">#REF!</definedName>
    <definedName name="M.FI.N.4.510.N.U4.E.2e" localSheetId="16">#REF!</definedName>
    <definedName name="M.FI.N.4.510.N.U4.E.2e" localSheetId="17">#REF!</definedName>
    <definedName name="M.FI.N.4.510.N.U4.E.2e" localSheetId="18">#REF!</definedName>
    <definedName name="M.FI.N.4.510.N.U4.E.2e" localSheetId="19">#REF!</definedName>
    <definedName name="M.FI.N.4.510.N.U4.E.2e" localSheetId="8">#REF!</definedName>
    <definedName name="M.FI.N.4.510.N.U4.E.2e">#REF!</definedName>
    <definedName name="M.FI.N.4.518.N.U4.E.2e" localSheetId="20">#REF!</definedName>
    <definedName name="M.FI.N.4.518.N.U4.E.2e" localSheetId="12">#REF!</definedName>
    <definedName name="M.FI.N.4.518.N.U4.E.2e" localSheetId="13">#REF!</definedName>
    <definedName name="M.FI.N.4.518.N.U4.E.2e" localSheetId="14">#REF!</definedName>
    <definedName name="M.FI.N.4.518.N.U4.E.2e" localSheetId="15">#REF!</definedName>
    <definedName name="M.FI.N.4.518.N.U4.E.2e" localSheetId="16">#REF!</definedName>
    <definedName name="M.FI.N.4.518.N.U4.E.2e" localSheetId="17">#REF!</definedName>
    <definedName name="M.FI.N.4.518.N.U4.E.2e" localSheetId="18">#REF!</definedName>
    <definedName name="M.FI.N.4.518.N.U4.E.2e" localSheetId="19">#REF!</definedName>
    <definedName name="M.FI.N.4.518.N.U4.E.2e" localSheetId="8">#REF!</definedName>
    <definedName name="M.FI.N.4.518.N.U4.E.2e">#REF!</definedName>
    <definedName name="M.FI.N.4.519.N.U4.E.2e" localSheetId="20">#REF!</definedName>
    <definedName name="M.FI.N.4.519.N.U4.E.2e" localSheetId="12">#REF!</definedName>
    <definedName name="M.FI.N.4.519.N.U4.E.2e" localSheetId="13">#REF!</definedName>
    <definedName name="M.FI.N.4.519.N.U4.E.2e" localSheetId="14">#REF!</definedName>
    <definedName name="M.FI.N.4.519.N.U4.E.2e" localSheetId="15">#REF!</definedName>
    <definedName name="M.FI.N.4.519.N.U4.E.2e" localSheetId="16">#REF!</definedName>
    <definedName name="M.FI.N.4.519.N.U4.E.2e" localSheetId="17">#REF!</definedName>
    <definedName name="M.FI.N.4.519.N.U4.E.2e" localSheetId="18">#REF!</definedName>
    <definedName name="M.FI.N.4.519.N.U4.E.2e" localSheetId="19">#REF!</definedName>
    <definedName name="M.FI.N.4.519.N.U4.E.2e" localSheetId="8">#REF!</definedName>
    <definedName name="M.FI.N.4.519.N.U4.E.2e">#REF!</definedName>
    <definedName name="M.FI.N.4.525.N.U4.E.2e" localSheetId="20">#REF!</definedName>
    <definedName name="M.FI.N.4.525.N.U4.E.2e" localSheetId="12">#REF!</definedName>
    <definedName name="M.FI.N.4.525.N.U4.E.2e" localSheetId="13">#REF!</definedName>
    <definedName name="M.FI.N.4.525.N.U4.E.2e" localSheetId="14">#REF!</definedName>
    <definedName name="M.FI.N.4.525.N.U4.E.2e" localSheetId="15">#REF!</definedName>
    <definedName name="M.FI.N.4.525.N.U4.E.2e" localSheetId="16">#REF!</definedName>
    <definedName name="M.FI.N.4.525.N.U4.E.2e" localSheetId="17">#REF!</definedName>
    <definedName name="M.FI.N.4.525.N.U4.E.2e" localSheetId="18">#REF!</definedName>
    <definedName name="M.FI.N.4.525.N.U4.E.2e" localSheetId="19">#REF!</definedName>
    <definedName name="M.FI.N.4.525.N.U4.E.2e" localSheetId="8">#REF!</definedName>
    <definedName name="M.FI.N.4.525.N.U4.E.2e">#REF!</definedName>
    <definedName name="M.FI.N.4.528.N.U4.E.2e" localSheetId="20">#REF!</definedName>
    <definedName name="M.FI.N.4.528.N.U4.E.2e" localSheetId="12">#REF!</definedName>
    <definedName name="M.FI.N.4.528.N.U4.E.2e" localSheetId="13">#REF!</definedName>
    <definedName name="M.FI.N.4.528.N.U4.E.2e" localSheetId="14">#REF!</definedName>
    <definedName name="M.FI.N.4.528.N.U4.E.2e" localSheetId="15">#REF!</definedName>
    <definedName name="M.FI.N.4.528.N.U4.E.2e" localSheetId="16">#REF!</definedName>
    <definedName name="M.FI.N.4.528.N.U4.E.2e" localSheetId="17">#REF!</definedName>
    <definedName name="M.FI.N.4.528.N.U4.E.2e" localSheetId="18">#REF!</definedName>
    <definedName name="M.FI.N.4.528.N.U4.E.2e" localSheetId="19">#REF!</definedName>
    <definedName name="M.FI.N.4.528.N.U4.E.2e" localSheetId="8">#REF!</definedName>
    <definedName name="M.FI.N.4.528.N.U4.E.2e">#REF!</definedName>
    <definedName name="M.FI.N.4.529.N.U4.E.2e" localSheetId="20">#REF!</definedName>
    <definedName name="M.FI.N.4.529.N.U4.E.2e" localSheetId="12">#REF!</definedName>
    <definedName name="M.FI.N.4.529.N.U4.E.2e" localSheetId="13">#REF!</definedName>
    <definedName name="M.FI.N.4.529.N.U4.E.2e" localSheetId="14">#REF!</definedName>
    <definedName name="M.FI.N.4.529.N.U4.E.2e" localSheetId="15">#REF!</definedName>
    <definedName name="M.FI.N.4.529.N.U4.E.2e" localSheetId="16">#REF!</definedName>
    <definedName name="M.FI.N.4.529.N.U4.E.2e" localSheetId="17">#REF!</definedName>
    <definedName name="M.FI.N.4.529.N.U4.E.2e" localSheetId="18">#REF!</definedName>
    <definedName name="M.FI.N.4.529.N.U4.E.2e" localSheetId="19">#REF!</definedName>
    <definedName name="M.FI.N.4.529.N.U4.E.2e" localSheetId="8">#REF!</definedName>
    <definedName name="M.FI.N.4.529.N.U4.E.2e">#REF!</definedName>
    <definedName name="M.FI.N.4.530.N.U4.E.2e" localSheetId="20">#REF!</definedName>
    <definedName name="M.FI.N.4.530.N.U4.E.2e" localSheetId="12">#REF!</definedName>
    <definedName name="M.FI.N.4.530.N.U4.E.2e" localSheetId="13">#REF!</definedName>
    <definedName name="M.FI.N.4.530.N.U4.E.2e" localSheetId="14">#REF!</definedName>
    <definedName name="M.FI.N.4.530.N.U4.E.2e" localSheetId="15">#REF!</definedName>
    <definedName name="M.FI.N.4.530.N.U4.E.2e" localSheetId="16">#REF!</definedName>
    <definedName name="M.FI.N.4.530.N.U4.E.2e" localSheetId="17">#REF!</definedName>
    <definedName name="M.FI.N.4.530.N.U4.E.2e" localSheetId="18">#REF!</definedName>
    <definedName name="M.FI.N.4.530.N.U4.E.2e" localSheetId="19">#REF!</definedName>
    <definedName name="M.FI.N.4.530.N.U4.E.2e" localSheetId="8">#REF!</definedName>
    <definedName name="M.FI.N.4.530.N.U4.E.2e">#REF!</definedName>
    <definedName name="M.FI.N.4.538.N.U4.E.2e" localSheetId="20">#REF!</definedName>
    <definedName name="M.FI.N.4.538.N.U4.E.2e" localSheetId="12">#REF!</definedName>
    <definedName name="M.FI.N.4.538.N.U4.E.2e" localSheetId="13">#REF!</definedName>
    <definedName name="M.FI.N.4.538.N.U4.E.2e" localSheetId="14">#REF!</definedName>
    <definedName name="M.FI.N.4.538.N.U4.E.2e" localSheetId="15">#REF!</definedName>
    <definedName name="M.FI.N.4.538.N.U4.E.2e" localSheetId="16">#REF!</definedName>
    <definedName name="M.FI.N.4.538.N.U4.E.2e" localSheetId="17">#REF!</definedName>
    <definedName name="M.FI.N.4.538.N.U4.E.2e" localSheetId="18">#REF!</definedName>
    <definedName name="M.FI.N.4.538.N.U4.E.2e" localSheetId="19">#REF!</definedName>
    <definedName name="M.FI.N.4.538.N.U4.E.2e" localSheetId="8">#REF!</definedName>
    <definedName name="M.FI.N.4.538.N.U4.E.2e">#REF!</definedName>
    <definedName name="M.FI.N.4.539.N.U4.E.2e" localSheetId="20">#REF!</definedName>
    <definedName name="M.FI.N.4.539.N.U4.E.2e" localSheetId="12">#REF!</definedName>
    <definedName name="M.FI.N.4.539.N.U4.E.2e" localSheetId="13">#REF!</definedName>
    <definedName name="M.FI.N.4.539.N.U4.E.2e" localSheetId="14">#REF!</definedName>
    <definedName name="M.FI.N.4.539.N.U4.E.2e" localSheetId="15">#REF!</definedName>
    <definedName name="M.FI.N.4.539.N.U4.E.2e" localSheetId="16">#REF!</definedName>
    <definedName name="M.FI.N.4.539.N.U4.E.2e" localSheetId="17">#REF!</definedName>
    <definedName name="M.FI.N.4.539.N.U4.E.2e" localSheetId="18">#REF!</definedName>
    <definedName name="M.FI.N.4.539.N.U4.E.2e" localSheetId="19">#REF!</definedName>
    <definedName name="M.FI.N.4.539.N.U4.E.2e" localSheetId="8">#REF!</definedName>
    <definedName name="M.FI.N.4.539.N.U4.E.2e">#REF!</definedName>
    <definedName name="M.FI.N.4.555.N.A1.E.2a" localSheetId="20">#REF!</definedName>
    <definedName name="M.FI.N.4.555.N.A1.E.2a" localSheetId="12">#REF!</definedName>
    <definedName name="M.FI.N.4.555.N.A1.E.2a" localSheetId="13">#REF!</definedName>
    <definedName name="M.FI.N.4.555.N.A1.E.2a" localSheetId="14">#REF!</definedName>
    <definedName name="M.FI.N.4.555.N.A1.E.2a" localSheetId="15">#REF!</definedName>
    <definedName name="M.FI.N.4.555.N.A1.E.2a" localSheetId="16">#REF!</definedName>
    <definedName name="M.FI.N.4.555.N.A1.E.2a" localSheetId="17">#REF!</definedName>
    <definedName name="M.FI.N.4.555.N.A1.E.2a" localSheetId="18">#REF!</definedName>
    <definedName name="M.FI.N.4.555.N.A1.E.2a" localSheetId="19">#REF!</definedName>
    <definedName name="M.FI.N.4.555.N.A1.E.2a" localSheetId="8">#REF!</definedName>
    <definedName name="M.FI.N.4.555.N.A1.E.2a">#REF!</definedName>
    <definedName name="M.FI.N.4.555.N.A1.E.2b" localSheetId="20">#REF!</definedName>
    <definedName name="M.FI.N.4.555.N.A1.E.2b" localSheetId="12">#REF!</definedName>
    <definedName name="M.FI.N.4.555.N.A1.E.2b" localSheetId="13">#REF!</definedName>
    <definedName name="M.FI.N.4.555.N.A1.E.2b" localSheetId="14">#REF!</definedName>
    <definedName name="M.FI.N.4.555.N.A1.E.2b" localSheetId="15">#REF!</definedName>
    <definedName name="M.FI.N.4.555.N.A1.E.2b" localSheetId="16">#REF!</definedName>
    <definedName name="M.FI.N.4.555.N.A1.E.2b" localSheetId="17">#REF!</definedName>
    <definedName name="M.FI.N.4.555.N.A1.E.2b" localSheetId="18">#REF!</definedName>
    <definedName name="M.FI.N.4.555.N.A1.E.2b" localSheetId="19">#REF!</definedName>
    <definedName name="M.FI.N.4.555.N.A1.E.2b" localSheetId="8">#REF!</definedName>
    <definedName name="M.FI.N.4.555.N.A1.E.2b">#REF!</definedName>
    <definedName name="M.FI.N.4.555.N.U2.E.2a" localSheetId="20">#REF!</definedName>
    <definedName name="M.FI.N.4.555.N.U2.E.2a" localSheetId="12">#REF!</definedName>
    <definedName name="M.FI.N.4.555.N.U2.E.2a" localSheetId="13">#REF!</definedName>
    <definedName name="M.FI.N.4.555.N.U2.E.2a" localSheetId="14">#REF!</definedName>
    <definedName name="M.FI.N.4.555.N.U2.E.2a" localSheetId="15">#REF!</definedName>
    <definedName name="M.FI.N.4.555.N.U2.E.2a" localSheetId="16">#REF!</definedName>
    <definedName name="M.FI.N.4.555.N.U2.E.2a" localSheetId="17">#REF!</definedName>
    <definedName name="M.FI.N.4.555.N.U2.E.2a" localSheetId="18">#REF!</definedName>
    <definedName name="M.FI.N.4.555.N.U2.E.2a" localSheetId="19">#REF!</definedName>
    <definedName name="M.FI.N.4.555.N.U2.E.2a" localSheetId="8">#REF!</definedName>
    <definedName name="M.FI.N.4.555.N.U2.E.2a">#REF!</definedName>
    <definedName name="M.FI.N.4.555.N.U2.E.2e" localSheetId="20">#REF!</definedName>
    <definedName name="M.FI.N.4.555.N.U2.E.2e" localSheetId="12">#REF!</definedName>
    <definedName name="M.FI.N.4.555.N.U2.E.2e" localSheetId="13">#REF!</definedName>
    <definedName name="M.FI.N.4.555.N.U2.E.2e" localSheetId="14">#REF!</definedName>
    <definedName name="M.FI.N.4.555.N.U2.E.2e" localSheetId="15">#REF!</definedName>
    <definedName name="M.FI.N.4.555.N.U2.E.2e" localSheetId="16">#REF!</definedName>
    <definedName name="M.FI.N.4.555.N.U2.E.2e" localSheetId="17">#REF!</definedName>
    <definedName name="M.FI.N.4.555.N.U2.E.2e" localSheetId="18">#REF!</definedName>
    <definedName name="M.FI.N.4.555.N.U2.E.2e" localSheetId="19">#REF!</definedName>
    <definedName name="M.FI.N.4.555.N.U2.E.2e" localSheetId="8">#REF!</definedName>
    <definedName name="M.FI.N.4.555.N.U2.E.2e">#REF!</definedName>
    <definedName name="M.FI.N.4.555.N.U4.E.2e" localSheetId="20">#REF!</definedName>
    <definedName name="M.FI.N.4.555.N.U4.E.2e" localSheetId="12">#REF!</definedName>
    <definedName name="M.FI.N.4.555.N.U4.E.2e" localSheetId="13">#REF!</definedName>
    <definedName name="M.FI.N.4.555.N.U4.E.2e" localSheetId="14">#REF!</definedName>
    <definedName name="M.FI.N.4.555.N.U4.E.2e" localSheetId="15">#REF!</definedName>
    <definedName name="M.FI.N.4.555.N.U4.E.2e" localSheetId="16">#REF!</definedName>
    <definedName name="M.FI.N.4.555.N.U4.E.2e" localSheetId="17">#REF!</definedName>
    <definedName name="M.FI.N.4.555.N.U4.E.2e" localSheetId="18">#REF!</definedName>
    <definedName name="M.FI.N.4.555.N.U4.E.2e" localSheetId="19">#REF!</definedName>
    <definedName name="M.FI.N.4.555.N.U4.E.2e" localSheetId="8">#REF!</definedName>
    <definedName name="M.FI.N.4.555.N.U4.E.2e">#REF!</definedName>
    <definedName name="M.FI.N.4.560.N.U2.E.2e" localSheetId="20">#REF!</definedName>
    <definedName name="M.FI.N.4.560.N.U2.E.2e" localSheetId="12">#REF!</definedName>
    <definedName name="M.FI.N.4.560.N.U2.E.2e" localSheetId="13">#REF!</definedName>
    <definedName name="M.FI.N.4.560.N.U2.E.2e" localSheetId="14">#REF!</definedName>
    <definedName name="M.FI.N.4.560.N.U2.E.2e" localSheetId="15">#REF!</definedName>
    <definedName name="M.FI.N.4.560.N.U2.E.2e" localSheetId="16">#REF!</definedName>
    <definedName name="M.FI.N.4.560.N.U2.E.2e" localSheetId="17">#REF!</definedName>
    <definedName name="M.FI.N.4.560.N.U2.E.2e" localSheetId="18">#REF!</definedName>
    <definedName name="M.FI.N.4.560.N.U2.E.2e" localSheetId="19">#REF!</definedName>
    <definedName name="M.FI.N.4.560.N.U2.E.2e" localSheetId="8">#REF!</definedName>
    <definedName name="M.FI.N.4.560.N.U2.E.2e">#REF!</definedName>
    <definedName name="M.FI.N.4.560.N.U4.E.2e" localSheetId="20">#REF!</definedName>
    <definedName name="M.FI.N.4.560.N.U4.E.2e" localSheetId="12">#REF!</definedName>
    <definedName name="M.FI.N.4.560.N.U4.E.2e" localSheetId="13">#REF!</definedName>
    <definedName name="M.FI.N.4.560.N.U4.E.2e" localSheetId="14">#REF!</definedName>
    <definedName name="M.FI.N.4.560.N.U4.E.2e" localSheetId="15">#REF!</definedName>
    <definedName name="M.FI.N.4.560.N.U4.E.2e" localSheetId="16">#REF!</definedName>
    <definedName name="M.FI.N.4.560.N.U4.E.2e" localSheetId="17">#REF!</definedName>
    <definedName name="M.FI.N.4.560.N.U4.E.2e" localSheetId="18">#REF!</definedName>
    <definedName name="M.FI.N.4.560.N.U4.E.2e" localSheetId="19">#REF!</definedName>
    <definedName name="M.FI.N.4.560.N.U4.E.2e" localSheetId="8">#REF!</definedName>
    <definedName name="M.FI.N.4.560.N.U4.E.2e">#REF!</definedName>
    <definedName name="M.FI.N.4.568.N.U4.E.2e" localSheetId="20">#REF!</definedName>
    <definedName name="M.FI.N.4.568.N.U4.E.2e" localSheetId="12">#REF!</definedName>
    <definedName name="M.FI.N.4.568.N.U4.E.2e" localSheetId="13">#REF!</definedName>
    <definedName name="M.FI.N.4.568.N.U4.E.2e" localSheetId="14">#REF!</definedName>
    <definedName name="M.FI.N.4.568.N.U4.E.2e" localSheetId="15">#REF!</definedName>
    <definedName name="M.FI.N.4.568.N.U4.E.2e" localSheetId="16">#REF!</definedName>
    <definedName name="M.FI.N.4.568.N.U4.E.2e" localSheetId="17">#REF!</definedName>
    <definedName name="M.FI.N.4.568.N.U4.E.2e" localSheetId="18">#REF!</definedName>
    <definedName name="M.FI.N.4.568.N.U4.E.2e" localSheetId="19">#REF!</definedName>
    <definedName name="M.FI.N.4.568.N.U4.E.2e" localSheetId="8">#REF!</definedName>
    <definedName name="M.FI.N.4.568.N.U4.E.2e">#REF!</definedName>
    <definedName name="M.FI.N.4.569.N.U4.E.2e" localSheetId="20">#REF!</definedName>
    <definedName name="M.FI.N.4.569.N.U4.E.2e" localSheetId="12">#REF!</definedName>
    <definedName name="M.FI.N.4.569.N.U4.E.2e" localSheetId="13">#REF!</definedName>
    <definedName name="M.FI.N.4.569.N.U4.E.2e" localSheetId="14">#REF!</definedName>
    <definedName name="M.FI.N.4.569.N.U4.E.2e" localSheetId="15">#REF!</definedName>
    <definedName name="M.FI.N.4.569.N.U4.E.2e" localSheetId="16">#REF!</definedName>
    <definedName name="M.FI.N.4.569.N.U4.E.2e" localSheetId="17">#REF!</definedName>
    <definedName name="M.FI.N.4.569.N.U4.E.2e" localSheetId="18">#REF!</definedName>
    <definedName name="M.FI.N.4.569.N.U4.E.2e" localSheetId="19">#REF!</definedName>
    <definedName name="M.FI.N.4.569.N.U4.E.2e" localSheetId="8">#REF!</definedName>
    <definedName name="M.FI.N.4.569.N.U4.E.2e">#REF!</definedName>
    <definedName name="M.FI.N.4.575.N.U2.E.2e" localSheetId="20">#REF!</definedName>
    <definedName name="M.FI.N.4.575.N.U2.E.2e" localSheetId="12">#REF!</definedName>
    <definedName name="M.FI.N.4.575.N.U2.E.2e" localSheetId="13">#REF!</definedName>
    <definedName name="M.FI.N.4.575.N.U2.E.2e" localSheetId="14">#REF!</definedName>
    <definedName name="M.FI.N.4.575.N.U2.E.2e" localSheetId="15">#REF!</definedName>
    <definedName name="M.FI.N.4.575.N.U2.E.2e" localSheetId="16">#REF!</definedName>
    <definedName name="M.FI.N.4.575.N.U2.E.2e" localSheetId="17">#REF!</definedName>
    <definedName name="M.FI.N.4.575.N.U2.E.2e" localSheetId="18">#REF!</definedName>
    <definedName name="M.FI.N.4.575.N.U2.E.2e" localSheetId="19">#REF!</definedName>
    <definedName name="M.FI.N.4.575.N.U2.E.2e" localSheetId="8">#REF!</definedName>
    <definedName name="M.FI.N.4.575.N.U2.E.2e">#REF!</definedName>
    <definedName name="M.FI.N.4.575.N.U4.E.2e" localSheetId="20">#REF!</definedName>
    <definedName name="M.FI.N.4.575.N.U4.E.2e" localSheetId="12">#REF!</definedName>
    <definedName name="M.FI.N.4.575.N.U4.E.2e" localSheetId="13">#REF!</definedName>
    <definedName name="M.FI.N.4.575.N.U4.E.2e" localSheetId="14">#REF!</definedName>
    <definedName name="M.FI.N.4.575.N.U4.E.2e" localSheetId="15">#REF!</definedName>
    <definedName name="M.FI.N.4.575.N.U4.E.2e" localSheetId="16">#REF!</definedName>
    <definedName name="M.FI.N.4.575.N.U4.E.2e" localSheetId="17">#REF!</definedName>
    <definedName name="M.FI.N.4.575.N.U4.E.2e" localSheetId="18">#REF!</definedName>
    <definedName name="M.FI.N.4.575.N.U4.E.2e" localSheetId="19">#REF!</definedName>
    <definedName name="M.FI.N.4.575.N.U4.E.2e" localSheetId="8">#REF!</definedName>
    <definedName name="M.FI.N.4.575.N.U4.E.2e">#REF!</definedName>
    <definedName name="M.FI.N.4.578.N.U4.E.2e" localSheetId="20">#REF!</definedName>
    <definedName name="M.FI.N.4.578.N.U4.E.2e" localSheetId="12">#REF!</definedName>
    <definedName name="M.FI.N.4.578.N.U4.E.2e" localSheetId="13">#REF!</definedName>
    <definedName name="M.FI.N.4.578.N.U4.E.2e" localSheetId="14">#REF!</definedName>
    <definedName name="M.FI.N.4.578.N.U4.E.2e" localSheetId="15">#REF!</definedName>
    <definedName name="M.FI.N.4.578.N.U4.E.2e" localSheetId="16">#REF!</definedName>
    <definedName name="M.FI.N.4.578.N.U4.E.2e" localSheetId="17">#REF!</definedName>
    <definedName name="M.FI.N.4.578.N.U4.E.2e" localSheetId="18">#REF!</definedName>
    <definedName name="M.FI.N.4.578.N.U4.E.2e" localSheetId="19">#REF!</definedName>
    <definedName name="M.FI.N.4.578.N.U4.E.2e" localSheetId="8">#REF!</definedName>
    <definedName name="M.FI.N.4.578.N.U4.E.2e">#REF!</definedName>
    <definedName name="M.FI.N.4.579.N.U4.E.2e" localSheetId="20">#REF!</definedName>
    <definedName name="M.FI.N.4.579.N.U4.E.2e" localSheetId="12">#REF!</definedName>
    <definedName name="M.FI.N.4.579.N.U4.E.2e" localSheetId="13">#REF!</definedName>
    <definedName name="M.FI.N.4.579.N.U4.E.2e" localSheetId="14">#REF!</definedName>
    <definedName name="M.FI.N.4.579.N.U4.E.2e" localSheetId="15">#REF!</definedName>
    <definedName name="M.FI.N.4.579.N.U4.E.2e" localSheetId="16">#REF!</definedName>
    <definedName name="M.FI.N.4.579.N.U4.E.2e" localSheetId="17">#REF!</definedName>
    <definedName name="M.FI.N.4.579.N.U4.E.2e" localSheetId="18">#REF!</definedName>
    <definedName name="M.FI.N.4.579.N.U4.E.2e" localSheetId="19">#REF!</definedName>
    <definedName name="M.FI.N.4.579.N.U4.E.2e" localSheetId="8">#REF!</definedName>
    <definedName name="M.FI.N.4.579.N.U4.E.2e">#REF!</definedName>
    <definedName name="M.FI.N.4.580.N.U2.E.2e" localSheetId="20">#REF!</definedName>
    <definedName name="M.FI.N.4.580.N.U2.E.2e" localSheetId="12">#REF!</definedName>
    <definedName name="M.FI.N.4.580.N.U2.E.2e" localSheetId="13">#REF!</definedName>
    <definedName name="M.FI.N.4.580.N.U2.E.2e" localSheetId="14">#REF!</definedName>
    <definedName name="M.FI.N.4.580.N.U2.E.2e" localSheetId="15">#REF!</definedName>
    <definedName name="M.FI.N.4.580.N.U2.E.2e" localSheetId="16">#REF!</definedName>
    <definedName name="M.FI.N.4.580.N.U2.E.2e" localSheetId="17">#REF!</definedName>
    <definedName name="M.FI.N.4.580.N.U2.E.2e" localSheetId="18">#REF!</definedName>
    <definedName name="M.FI.N.4.580.N.U2.E.2e" localSheetId="19">#REF!</definedName>
    <definedName name="M.FI.N.4.580.N.U2.E.2e" localSheetId="8">#REF!</definedName>
    <definedName name="M.FI.N.4.580.N.U2.E.2e">#REF!</definedName>
    <definedName name="M.FI.N.4.580.N.U4.E.2e" localSheetId="20">#REF!</definedName>
    <definedName name="M.FI.N.4.580.N.U4.E.2e" localSheetId="12">#REF!</definedName>
    <definedName name="M.FI.N.4.580.N.U4.E.2e" localSheetId="13">#REF!</definedName>
    <definedName name="M.FI.N.4.580.N.U4.E.2e" localSheetId="14">#REF!</definedName>
    <definedName name="M.FI.N.4.580.N.U4.E.2e" localSheetId="15">#REF!</definedName>
    <definedName name="M.FI.N.4.580.N.U4.E.2e" localSheetId="16">#REF!</definedName>
    <definedName name="M.FI.N.4.580.N.U4.E.2e" localSheetId="17">#REF!</definedName>
    <definedName name="M.FI.N.4.580.N.U4.E.2e" localSheetId="18">#REF!</definedName>
    <definedName name="M.FI.N.4.580.N.U4.E.2e" localSheetId="19">#REF!</definedName>
    <definedName name="M.FI.N.4.580.N.U4.E.2e" localSheetId="8">#REF!</definedName>
    <definedName name="M.FI.N.4.580.N.U4.E.2e">#REF!</definedName>
    <definedName name="M.FI.N.4.588.N.U4.E.2e" localSheetId="20">#REF!</definedName>
    <definedName name="M.FI.N.4.588.N.U4.E.2e" localSheetId="12">#REF!</definedName>
    <definedName name="M.FI.N.4.588.N.U4.E.2e" localSheetId="13">#REF!</definedName>
    <definedName name="M.FI.N.4.588.N.U4.E.2e" localSheetId="14">#REF!</definedName>
    <definedName name="M.FI.N.4.588.N.U4.E.2e" localSheetId="15">#REF!</definedName>
    <definedName name="M.FI.N.4.588.N.U4.E.2e" localSheetId="16">#REF!</definedName>
    <definedName name="M.FI.N.4.588.N.U4.E.2e" localSheetId="17">#REF!</definedName>
    <definedName name="M.FI.N.4.588.N.U4.E.2e" localSheetId="18">#REF!</definedName>
    <definedName name="M.FI.N.4.588.N.U4.E.2e" localSheetId="19">#REF!</definedName>
    <definedName name="M.FI.N.4.588.N.U4.E.2e" localSheetId="8">#REF!</definedName>
    <definedName name="M.FI.N.4.588.N.U4.E.2e">#REF!</definedName>
    <definedName name="M.FI.N.4.589.N.U4.E.2e" localSheetId="20">#REF!</definedName>
    <definedName name="M.FI.N.4.589.N.U4.E.2e" localSheetId="12">#REF!</definedName>
    <definedName name="M.FI.N.4.589.N.U4.E.2e" localSheetId="13">#REF!</definedName>
    <definedName name="M.FI.N.4.589.N.U4.E.2e" localSheetId="14">#REF!</definedName>
    <definedName name="M.FI.N.4.589.N.U4.E.2e" localSheetId="15">#REF!</definedName>
    <definedName name="M.FI.N.4.589.N.U4.E.2e" localSheetId="16">#REF!</definedName>
    <definedName name="M.FI.N.4.589.N.U4.E.2e" localSheetId="17">#REF!</definedName>
    <definedName name="M.FI.N.4.589.N.U4.E.2e" localSheetId="18">#REF!</definedName>
    <definedName name="M.FI.N.4.589.N.U4.E.2e" localSheetId="19">#REF!</definedName>
    <definedName name="M.FI.N.4.589.N.U4.E.2e" localSheetId="8">#REF!</definedName>
    <definedName name="M.FI.N.4.589.N.U4.E.2e">#REF!</definedName>
    <definedName name="M.FI.N.4.600.N.A1.E.2a" localSheetId="20">#REF!</definedName>
    <definedName name="M.FI.N.4.600.N.A1.E.2a" localSheetId="12">#REF!</definedName>
    <definedName name="M.FI.N.4.600.N.A1.E.2a" localSheetId="13">#REF!</definedName>
    <definedName name="M.FI.N.4.600.N.A1.E.2a" localSheetId="14">#REF!</definedName>
    <definedName name="M.FI.N.4.600.N.A1.E.2a" localSheetId="15">#REF!</definedName>
    <definedName name="M.FI.N.4.600.N.A1.E.2a" localSheetId="16">#REF!</definedName>
    <definedName name="M.FI.N.4.600.N.A1.E.2a" localSheetId="17">#REF!</definedName>
    <definedName name="M.FI.N.4.600.N.A1.E.2a" localSheetId="18">#REF!</definedName>
    <definedName name="M.FI.N.4.600.N.A1.E.2a" localSheetId="19">#REF!</definedName>
    <definedName name="M.FI.N.4.600.N.A1.E.2a" localSheetId="8">#REF!</definedName>
    <definedName name="M.FI.N.4.600.N.A1.E.2a">#REF!</definedName>
    <definedName name="M.FI.N.4.600.N.A1.E.2b" localSheetId="20">#REF!</definedName>
    <definedName name="M.FI.N.4.600.N.A1.E.2b" localSheetId="12">#REF!</definedName>
    <definedName name="M.FI.N.4.600.N.A1.E.2b" localSheetId="13">#REF!</definedName>
    <definedName name="M.FI.N.4.600.N.A1.E.2b" localSheetId="14">#REF!</definedName>
    <definedName name="M.FI.N.4.600.N.A1.E.2b" localSheetId="15">#REF!</definedName>
    <definedName name="M.FI.N.4.600.N.A1.E.2b" localSheetId="16">#REF!</definedName>
    <definedName name="M.FI.N.4.600.N.A1.E.2b" localSheetId="17">#REF!</definedName>
    <definedName name="M.FI.N.4.600.N.A1.E.2b" localSheetId="18">#REF!</definedName>
    <definedName name="M.FI.N.4.600.N.A1.E.2b" localSheetId="19">#REF!</definedName>
    <definedName name="M.FI.N.4.600.N.A1.E.2b" localSheetId="8">#REF!</definedName>
    <definedName name="M.FI.N.4.600.N.A1.E.2b">#REF!</definedName>
    <definedName name="M.FI.N.4.600.N.A1.E.2e" localSheetId="20">#REF!</definedName>
    <definedName name="M.FI.N.4.600.N.A1.E.2e" localSheetId="12">#REF!</definedName>
    <definedName name="M.FI.N.4.600.N.A1.E.2e" localSheetId="13">#REF!</definedName>
    <definedName name="M.FI.N.4.600.N.A1.E.2e" localSheetId="14">#REF!</definedName>
    <definedName name="M.FI.N.4.600.N.A1.E.2e" localSheetId="15">#REF!</definedName>
    <definedName name="M.FI.N.4.600.N.A1.E.2e" localSheetId="16">#REF!</definedName>
    <definedName name="M.FI.N.4.600.N.A1.E.2e" localSheetId="17">#REF!</definedName>
    <definedName name="M.FI.N.4.600.N.A1.E.2e" localSheetId="18">#REF!</definedName>
    <definedName name="M.FI.N.4.600.N.A1.E.2e" localSheetId="19">#REF!</definedName>
    <definedName name="M.FI.N.4.600.N.A1.E.2e" localSheetId="8">#REF!</definedName>
    <definedName name="M.FI.N.4.600.N.A1.E.2e">#REF!</definedName>
    <definedName name="M.FI.N.4.602.M.A1.E.2a" localSheetId="20">#REF!</definedName>
    <definedName name="M.FI.N.4.602.M.A1.E.2a" localSheetId="12">#REF!</definedName>
    <definedName name="M.FI.N.4.602.M.A1.E.2a" localSheetId="13">#REF!</definedName>
    <definedName name="M.FI.N.4.602.M.A1.E.2a" localSheetId="14">#REF!</definedName>
    <definedName name="M.FI.N.4.602.M.A1.E.2a" localSheetId="15">#REF!</definedName>
    <definedName name="M.FI.N.4.602.M.A1.E.2a" localSheetId="16">#REF!</definedName>
    <definedName name="M.FI.N.4.602.M.A1.E.2a" localSheetId="17">#REF!</definedName>
    <definedName name="M.FI.N.4.602.M.A1.E.2a" localSheetId="18">#REF!</definedName>
    <definedName name="M.FI.N.4.602.M.A1.E.2a" localSheetId="19">#REF!</definedName>
    <definedName name="M.FI.N.4.602.M.A1.E.2a" localSheetId="8">#REF!</definedName>
    <definedName name="M.FI.N.4.602.M.A1.E.2a">#REF!</definedName>
    <definedName name="M.FI.N.4.602.N.A1.E.2b" localSheetId="20">#REF!</definedName>
    <definedName name="M.FI.N.4.602.N.A1.E.2b" localSheetId="12">#REF!</definedName>
    <definedName name="M.FI.N.4.602.N.A1.E.2b" localSheetId="13">#REF!</definedName>
    <definedName name="M.FI.N.4.602.N.A1.E.2b" localSheetId="14">#REF!</definedName>
    <definedName name="M.FI.N.4.602.N.A1.E.2b" localSheetId="15">#REF!</definedName>
    <definedName name="M.FI.N.4.602.N.A1.E.2b" localSheetId="16">#REF!</definedName>
    <definedName name="M.FI.N.4.602.N.A1.E.2b" localSheetId="17">#REF!</definedName>
    <definedName name="M.FI.N.4.602.N.A1.E.2b" localSheetId="18">#REF!</definedName>
    <definedName name="M.FI.N.4.602.N.A1.E.2b" localSheetId="19">#REF!</definedName>
    <definedName name="M.FI.N.4.602.N.A1.E.2b" localSheetId="8">#REF!</definedName>
    <definedName name="M.FI.N.4.602.N.A1.E.2b">#REF!</definedName>
    <definedName name="M.FI.N.4.602.N.U2.E.2e" localSheetId="20">#REF!</definedName>
    <definedName name="M.FI.N.4.602.N.U2.E.2e" localSheetId="12">#REF!</definedName>
    <definedName name="M.FI.N.4.602.N.U2.E.2e" localSheetId="13">#REF!</definedName>
    <definedName name="M.FI.N.4.602.N.U2.E.2e" localSheetId="14">#REF!</definedName>
    <definedName name="M.FI.N.4.602.N.U2.E.2e" localSheetId="15">#REF!</definedName>
    <definedName name="M.FI.N.4.602.N.U2.E.2e" localSheetId="16">#REF!</definedName>
    <definedName name="M.FI.N.4.602.N.U2.E.2e" localSheetId="17">#REF!</definedName>
    <definedName name="M.FI.N.4.602.N.U2.E.2e" localSheetId="18">#REF!</definedName>
    <definedName name="M.FI.N.4.602.N.U2.E.2e" localSheetId="19">#REF!</definedName>
    <definedName name="M.FI.N.4.602.N.U2.E.2e" localSheetId="8">#REF!</definedName>
    <definedName name="M.FI.N.4.602.N.U2.E.2e">#REF!</definedName>
    <definedName name="M.FI.N.4.602.N.U4.E.2e" localSheetId="20">#REF!</definedName>
    <definedName name="M.FI.N.4.602.N.U4.E.2e" localSheetId="12">#REF!</definedName>
    <definedName name="M.FI.N.4.602.N.U4.E.2e" localSheetId="13">#REF!</definedName>
    <definedName name="M.FI.N.4.602.N.U4.E.2e" localSheetId="14">#REF!</definedName>
    <definedName name="M.FI.N.4.602.N.U4.E.2e" localSheetId="15">#REF!</definedName>
    <definedName name="M.FI.N.4.602.N.U4.E.2e" localSheetId="16">#REF!</definedName>
    <definedName name="M.FI.N.4.602.N.U4.E.2e" localSheetId="17">#REF!</definedName>
    <definedName name="M.FI.N.4.602.N.U4.E.2e" localSheetId="18">#REF!</definedName>
    <definedName name="M.FI.N.4.602.N.U4.E.2e" localSheetId="19">#REF!</definedName>
    <definedName name="M.FI.N.4.602.N.U4.E.2e" localSheetId="8">#REF!</definedName>
    <definedName name="M.FI.N.4.602.N.U4.E.2e">#REF!</definedName>
    <definedName name="M.FI.N.4.602.X.A1.E.2a" localSheetId="20">#REF!</definedName>
    <definedName name="M.FI.N.4.602.X.A1.E.2a" localSheetId="12">#REF!</definedName>
    <definedName name="M.FI.N.4.602.X.A1.E.2a" localSheetId="13">#REF!</definedName>
    <definedName name="M.FI.N.4.602.X.A1.E.2a" localSheetId="14">#REF!</definedName>
    <definedName name="M.FI.N.4.602.X.A1.E.2a" localSheetId="15">#REF!</definedName>
    <definedName name="M.FI.N.4.602.X.A1.E.2a" localSheetId="16">#REF!</definedName>
    <definedName name="M.FI.N.4.602.X.A1.E.2a" localSheetId="17">#REF!</definedName>
    <definedName name="M.FI.N.4.602.X.A1.E.2a" localSheetId="18">#REF!</definedName>
    <definedName name="M.FI.N.4.602.X.A1.E.2a" localSheetId="19">#REF!</definedName>
    <definedName name="M.FI.N.4.602.X.A1.E.2a" localSheetId="8">#REF!</definedName>
    <definedName name="M.FI.N.4.602.X.A1.E.2a">#REF!</definedName>
    <definedName name="M.FI.N.4.610.M.A1.E.2a" localSheetId="20">#REF!</definedName>
    <definedName name="M.FI.N.4.610.M.A1.E.2a" localSheetId="12">#REF!</definedName>
    <definedName name="M.FI.N.4.610.M.A1.E.2a" localSheetId="13">#REF!</definedName>
    <definedName name="M.FI.N.4.610.M.A1.E.2a" localSheetId="14">#REF!</definedName>
    <definedName name="M.FI.N.4.610.M.A1.E.2a" localSheetId="15">#REF!</definedName>
    <definedName name="M.FI.N.4.610.M.A1.E.2a" localSheetId="16">#REF!</definedName>
    <definedName name="M.FI.N.4.610.M.A1.E.2a" localSheetId="17">#REF!</definedName>
    <definedName name="M.FI.N.4.610.M.A1.E.2a" localSheetId="18">#REF!</definedName>
    <definedName name="M.FI.N.4.610.M.A1.E.2a" localSheetId="19">#REF!</definedName>
    <definedName name="M.FI.N.4.610.M.A1.E.2a" localSheetId="8">#REF!</definedName>
    <definedName name="M.FI.N.4.610.M.A1.E.2a">#REF!</definedName>
    <definedName name="M.FI.N.4.610.N.A1.E.2b" localSheetId="20">#REF!</definedName>
    <definedName name="M.FI.N.4.610.N.A1.E.2b" localSheetId="12">#REF!</definedName>
    <definedName name="M.FI.N.4.610.N.A1.E.2b" localSheetId="13">#REF!</definedName>
    <definedName name="M.FI.N.4.610.N.A1.E.2b" localSheetId="14">#REF!</definedName>
    <definedName name="M.FI.N.4.610.N.A1.E.2b" localSheetId="15">#REF!</definedName>
    <definedName name="M.FI.N.4.610.N.A1.E.2b" localSheetId="16">#REF!</definedName>
    <definedName name="M.FI.N.4.610.N.A1.E.2b" localSheetId="17">#REF!</definedName>
    <definedName name="M.FI.N.4.610.N.A1.E.2b" localSheetId="18">#REF!</definedName>
    <definedName name="M.FI.N.4.610.N.A1.E.2b" localSheetId="19">#REF!</definedName>
    <definedName name="M.FI.N.4.610.N.A1.E.2b" localSheetId="8">#REF!</definedName>
    <definedName name="M.FI.N.4.610.N.A1.E.2b">#REF!</definedName>
    <definedName name="M.FI.N.4.610.N.U2.E.2e" localSheetId="20">#REF!</definedName>
    <definedName name="M.FI.N.4.610.N.U2.E.2e" localSheetId="12">#REF!</definedName>
    <definedName name="M.FI.N.4.610.N.U2.E.2e" localSheetId="13">#REF!</definedName>
    <definedName name="M.FI.N.4.610.N.U2.E.2e" localSheetId="14">#REF!</definedName>
    <definedName name="M.FI.N.4.610.N.U2.E.2e" localSheetId="15">#REF!</definedName>
    <definedName name="M.FI.N.4.610.N.U2.E.2e" localSheetId="16">#REF!</definedName>
    <definedName name="M.FI.N.4.610.N.U2.E.2e" localSheetId="17">#REF!</definedName>
    <definedName name="M.FI.N.4.610.N.U2.E.2e" localSheetId="18">#REF!</definedName>
    <definedName name="M.FI.N.4.610.N.U2.E.2e" localSheetId="19">#REF!</definedName>
    <definedName name="M.FI.N.4.610.N.U2.E.2e" localSheetId="8">#REF!</definedName>
    <definedName name="M.FI.N.4.610.N.U2.E.2e">#REF!</definedName>
    <definedName name="M.FI.N.4.610.N.U4.E.2e" localSheetId="20">#REF!</definedName>
    <definedName name="M.FI.N.4.610.N.U4.E.2e" localSheetId="12">#REF!</definedName>
    <definedName name="M.FI.N.4.610.N.U4.E.2e" localSheetId="13">#REF!</definedName>
    <definedName name="M.FI.N.4.610.N.U4.E.2e" localSheetId="14">#REF!</definedName>
    <definedName name="M.FI.N.4.610.N.U4.E.2e" localSheetId="15">#REF!</definedName>
    <definedName name="M.FI.N.4.610.N.U4.E.2e" localSheetId="16">#REF!</definedName>
    <definedName name="M.FI.N.4.610.N.U4.E.2e" localSheetId="17">#REF!</definedName>
    <definedName name="M.FI.N.4.610.N.U4.E.2e" localSheetId="18">#REF!</definedName>
    <definedName name="M.FI.N.4.610.N.U4.E.2e" localSheetId="19">#REF!</definedName>
    <definedName name="M.FI.N.4.610.N.U4.E.2e" localSheetId="8">#REF!</definedName>
    <definedName name="M.FI.N.4.610.N.U4.E.2e">#REF!</definedName>
    <definedName name="M.FI.N.4.610.X.A1.E.2a" localSheetId="20">#REF!</definedName>
    <definedName name="M.FI.N.4.610.X.A1.E.2a" localSheetId="12">#REF!</definedName>
    <definedName name="M.FI.N.4.610.X.A1.E.2a" localSheetId="13">#REF!</definedName>
    <definedName name="M.FI.N.4.610.X.A1.E.2a" localSheetId="14">#REF!</definedName>
    <definedName name="M.FI.N.4.610.X.A1.E.2a" localSheetId="15">#REF!</definedName>
    <definedName name="M.FI.N.4.610.X.A1.E.2a" localSheetId="16">#REF!</definedName>
    <definedName name="M.FI.N.4.610.X.A1.E.2a" localSheetId="17">#REF!</definedName>
    <definedName name="M.FI.N.4.610.X.A1.E.2a" localSheetId="18">#REF!</definedName>
    <definedName name="M.FI.N.4.610.X.A1.E.2a" localSheetId="19">#REF!</definedName>
    <definedName name="M.FI.N.4.610.X.A1.E.2a" localSheetId="8">#REF!</definedName>
    <definedName name="M.FI.N.4.610.X.A1.E.2a">#REF!</definedName>
    <definedName name="M.FI.N.4.611.N.U4.E.2e" localSheetId="20">#REF!</definedName>
    <definedName name="M.FI.N.4.611.N.U4.E.2e" localSheetId="12">#REF!</definedName>
    <definedName name="M.FI.N.4.611.N.U4.E.2e" localSheetId="13">#REF!</definedName>
    <definedName name="M.FI.N.4.611.N.U4.E.2e" localSheetId="14">#REF!</definedName>
    <definedName name="M.FI.N.4.611.N.U4.E.2e" localSheetId="15">#REF!</definedName>
    <definedName name="M.FI.N.4.611.N.U4.E.2e" localSheetId="16">#REF!</definedName>
    <definedName name="M.FI.N.4.611.N.U4.E.2e" localSheetId="17">#REF!</definedName>
    <definedName name="M.FI.N.4.611.N.U4.E.2e" localSheetId="18">#REF!</definedName>
    <definedName name="M.FI.N.4.611.N.U4.E.2e" localSheetId="19">#REF!</definedName>
    <definedName name="M.FI.N.4.611.N.U4.E.2e" localSheetId="8">#REF!</definedName>
    <definedName name="M.FI.N.4.611.N.U4.E.2e">#REF!</definedName>
    <definedName name="M.FI.N.4.613.N.U4.E.2e" localSheetId="20">#REF!</definedName>
    <definedName name="M.FI.N.4.613.N.U4.E.2e" localSheetId="12">#REF!</definedName>
    <definedName name="M.FI.N.4.613.N.U4.E.2e" localSheetId="13">#REF!</definedName>
    <definedName name="M.FI.N.4.613.N.U4.E.2e" localSheetId="14">#REF!</definedName>
    <definedName name="M.FI.N.4.613.N.U4.E.2e" localSheetId="15">#REF!</definedName>
    <definedName name="M.FI.N.4.613.N.U4.E.2e" localSheetId="16">#REF!</definedName>
    <definedName name="M.FI.N.4.613.N.U4.E.2e" localSheetId="17">#REF!</definedName>
    <definedName name="M.FI.N.4.613.N.U4.E.2e" localSheetId="18">#REF!</definedName>
    <definedName name="M.FI.N.4.613.N.U4.E.2e" localSheetId="19">#REF!</definedName>
    <definedName name="M.FI.N.4.613.N.U4.E.2e" localSheetId="8">#REF!</definedName>
    <definedName name="M.FI.N.4.613.N.U4.E.2e">#REF!</definedName>
    <definedName name="M.FI.N.4.615.N.U4.E.2e" localSheetId="20">#REF!</definedName>
    <definedName name="M.FI.N.4.615.N.U4.E.2e" localSheetId="12">#REF!</definedName>
    <definedName name="M.FI.N.4.615.N.U4.E.2e" localSheetId="13">#REF!</definedName>
    <definedName name="M.FI.N.4.615.N.U4.E.2e" localSheetId="14">#REF!</definedName>
    <definedName name="M.FI.N.4.615.N.U4.E.2e" localSheetId="15">#REF!</definedName>
    <definedName name="M.FI.N.4.615.N.U4.E.2e" localSheetId="16">#REF!</definedName>
    <definedName name="M.FI.N.4.615.N.U4.E.2e" localSheetId="17">#REF!</definedName>
    <definedName name="M.FI.N.4.615.N.U4.E.2e" localSheetId="18">#REF!</definedName>
    <definedName name="M.FI.N.4.615.N.U4.E.2e" localSheetId="19">#REF!</definedName>
    <definedName name="M.FI.N.4.615.N.U4.E.2e" localSheetId="8">#REF!</definedName>
    <definedName name="M.FI.N.4.615.N.U4.E.2e">#REF!</definedName>
    <definedName name="M.FI.N.4.619.M.A1.E.2a" localSheetId="20">#REF!</definedName>
    <definedName name="M.FI.N.4.619.M.A1.E.2a" localSheetId="12">#REF!</definedName>
    <definedName name="M.FI.N.4.619.M.A1.E.2a" localSheetId="13">#REF!</definedName>
    <definedName name="M.FI.N.4.619.M.A1.E.2a" localSheetId="14">#REF!</definedName>
    <definedName name="M.FI.N.4.619.M.A1.E.2a" localSheetId="15">#REF!</definedName>
    <definedName name="M.FI.N.4.619.M.A1.E.2a" localSheetId="16">#REF!</definedName>
    <definedName name="M.FI.N.4.619.M.A1.E.2a" localSheetId="17">#REF!</definedName>
    <definedName name="M.FI.N.4.619.M.A1.E.2a" localSheetId="18">#REF!</definedName>
    <definedName name="M.FI.N.4.619.M.A1.E.2a" localSheetId="19">#REF!</definedName>
    <definedName name="M.FI.N.4.619.M.A1.E.2a" localSheetId="8">#REF!</definedName>
    <definedName name="M.FI.N.4.619.M.A1.E.2a">#REF!</definedName>
    <definedName name="M.FI.N.4.619.N.A1.E.2b" localSheetId="20">#REF!</definedName>
    <definedName name="M.FI.N.4.619.N.A1.E.2b" localSheetId="12">#REF!</definedName>
    <definedName name="M.FI.N.4.619.N.A1.E.2b" localSheetId="13">#REF!</definedName>
    <definedName name="M.FI.N.4.619.N.A1.E.2b" localSheetId="14">#REF!</definedName>
    <definedName name="M.FI.N.4.619.N.A1.E.2b" localSheetId="15">#REF!</definedName>
    <definedName name="M.FI.N.4.619.N.A1.E.2b" localSheetId="16">#REF!</definedName>
    <definedName name="M.FI.N.4.619.N.A1.E.2b" localSheetId="17">#REF!</definedName>
    <definedName name="M.FI.N.4.619.N.A1.E.2b" localSheetId="18">#REF!</definedName>
    <definedName name="M.FI.N.4.619.N.A1.E.2b" localSheetId="19">#REF!</definedName>
    <definedName name="M.FI.N.4.619.N.A1.E.2b" localSheetId="8">#REF!</definedName>
    <definedName name="M.FI.N.4.619.N.A1.E.2b">#REF!</definedName>
    <definedName name="M.FI.N.4.619.N.U2.E.2e" localSheetId="20">#REF!</definedName>
    <definedName name="M.FI.N.4.619.N.U2.E.2e" localSheetId="12">#REF!</definedName>
    <definedName name="M.FI.N.4.619.N.U2.E.2e" localSheetId="13">#REF!</definedName>
    <definedName name="M.FI.N.4.619.N.U2.E.2e" localSheetId="14">#REF!</definedName>
    <definedName name="M.FI.N.4.619.N.U2.E.2e" localSheetId="15">#REF!</definedName>
    <definedName name="M.FI.N.4.619.N.U2.E.2e" localSheetId="16">#REF!</definedName>
    <definedName name="M.FI.N.4.619.N.U2.E.2e" localSheetId="17">#REF!</definedName>
    <definedName name="M.FI.N.4.619.N.U2.E.2e" localSheetId="18">#REF!</definedName>
    <definedName name="M.FI.N.4.619.N.U2.E.2e" localSheetId="19">#REF!</definedName>
    <definedName name="M.FI.N.4.619.N.U2.E.2e" localSheetId="8">#REF!</definedName>
    <definedName name="M.FI.N.4.619.N.U2.E.2e">#REF!</definedName>
    <definedName name="M.FI.N.4.619.N.U4.E.2e" localSheetId="20">#REF!</definedName>
    <definedName name="M.FI.N.4.619.N.U4.E.2e" localSheetId="12">#REF!</definedName>
    <definedName name="M.FI.N.4.619.N.U4.E.2e" localSheetId="13">#REF!</definedName>
    <definedName name="M.FI.N.4.619.N.U4.E.2e" localSheetId="14">#REF!</definedName>
    <definedName name="M.FI.N.4.619.N.U4.E.2e" localSheetId="15">#REF!</definedName>
    <definedName name="M.FI.N.4.619.N.U4.E.2e" localSheetId="16">#REF!</definedName>
    <definedName name="M.FI.N.4.619.N.U4.E.2e" localSheetId="17">#REF!</definedName>
    <definedName name="M.FI.N.4.619.N.U4.E.2e" localSheetId="18">#REF!</definedName>
    <definedName name="M.FI.N.4.619.N.U4.E.2e" localSheetId="19">#REF!</definedName>
    <definedName name="M.FI.N.4.619.N.U4.E.2e" localSheetId="8">#REF!</definedName>
    <definedName name="M.FI.N.4.619.N.U4.E.2e">#REF!</definedName>
    <definedName name="M.FI.N.4.619.X.A1.E.2a" localSheetId="20">#REF!</definedName>
    <definedName name="M.FI.N.4.619.X.A1.E.2a" localSheetId="12">#REF!</definedName>
    <definedName name="M.FI.N.4.619.X.A1.E.2a" localSheetId="13">#REF!</definedName>
    <definedName name="M.FI.N.4.619.X.A1.E.2a" localSheetId="14">#REF!</definedName>
    <definedName name="M.FI.N.4.619.X.A1.E.2a" localSheetId="15">#REF!</definedName>
    <definedName name="M.FI.N.4.619.X.A1.E.2a" localSheetId="16">#REF!</definedName>
    <definedName name="M.FI.N.4.619.X.A1.E.2a" localSheetId="17">#REF!</definedName>
    <definedName name="M.FI.N.4.619.X.A1.E.2a" localSheetId="18">#REF!</definedName>
    <definedName name="M.FI.N.4.619.X.A1.E.2a" localSheetId="19">#REF!</definedName>
    <definedName name="M.FI.N.4.619.X.A1.E.2a" localSheetId="8">#REF!</definedName>
    <definedName name="M.FI.N.4.619.X.A1.E.2a">#REF!</definedName>
    <definedName name="M.FI.N.4.620.M.A1.E.2a" localSheetId="20">#REF!</definedName>
    <definedName name="M.FI.N.4.620.M.A1.E.2a" localSheetId="12">#REF!</definedName>
    <definedName name="M.FI.N.4.620.M.A1.E.2a" localSheetId="13">#REF!</definedName>
    <definedName name="M.FI.N.4.620.M.A1.E.2a" localSheetId="14">#REF!</definedName>
    <definedName name="M.FI.N.4.620.M.A1.E.2a" localSheetId="15">#REF!</definedName>
    <definedName name="M.FI.N.4.620.M.A1.E.2a" localSheetId="16">#REF!</definedName>
    <definedName name="M.FI.N.4.620.M.A1.E.2a" localSheetId="17">#REF!</definedName>
    <definedName name="M.FI.N.4.620.M.A1.E.2a" localSheetId="18">#REF!</definedName>
    <definedName name="M.FI.N.4.620.M.A1.E.2a" localSheetId="19">#REF!</definedName>
    <definedName name="M.FI.N.4.620.M.A1.E.2a" localSheetId="8">#REF!</definedName>
    <definedName name="M.FI.N.4.620.M.A1.E.2a">#REF!</definedName>
    <definedName name="M.FI.N.4.620.N.A1.E.2b" localSheetId="20">#REF!</definedName>
    <definedName name="M.FI.N.4.620.N.A1.E.2b" localSheetId="12">#REF!</definedName>
    <definedName name="M.FI.N.4.620.N.A1.E.2b" localSheetId="13">#REF!</definedName>
    <definedName name="M.FI.N.4.620.N.A1.E.2b" localSheetId="14">#REF!</definedName>
    <definedName name="M.FI.N.4.620.N.A1.E.2b" localSheetId="15">#REF!</definedName>
    <definedName name="M.FI.N.4.620.N.A1.E.2b" localSheetId="16">#REF!</definedName>
    <definedName name="M.FI.N.4.620.N.A1.E.2b" localSheetId="17">#REF!</definedName>
    <definedName name="M.FI.N.4.620.N.A1.E.2b" localSheetId="18">#REF!</definedName>
    <definedName name="M.FI.N.4.620.N.A1.E.2b" localSheetId="19">#REF!</definedName>
    <definedName name="M.FI.N.4.620.N.A1.E.2b" localSheetId="8">#REF!</definedName>
    <definedName name="M.FI.N.4.620.N.A1.E.2b">#REF!</definedName>
    <definedName name="M.FI.N.4.620.N.U2.E.2e" localSheetId="20">#REF!</definedName>
    <definedName name="M.FI.N.4.620.N.U2.E.2e" localSheetId="12">#REF!</definedName>
    <definedName name="M.FI.N.4.620.N.U2.E.2e" localSheetId="13">#REF!</definedName>
    <definedName name="M.FI.N.4.620.N.U2.E.2e" localSheetId="14">#REF!</definedName>
    <definedName name="M.FI.N.4.620.N.U2.E.2e" localSheetId="15">#REF!</definedName>
    <definedName name="M.FI.N.4.620.N.U2.E.2e" localSheetId="16">#REF!</definedName>
    <definedName name="M.FI.N.4.620.N.U2.E.2e" localSheetId="17">#REF!</definedName>
    <definedName name="M.FI.N.4.620.N.U2.E.2e" localSheetId="18">#REF!</definedName>
    <definedName name="M.FI.N.4.620.N.U2.E.2e" localSheetId="19">#REF!</definedName>
    <definedName name="M.FI.N.4.620.N.U2.E.2e" localSheetId="8">#REF!</definedName>
    <definedName name="M.FI.N.4.620.N.U2.E.2e">#REF!</definedName>
    <definedName name="M.FI.N.4.620.N.U4.E.2e" localSheetId="20">#REF!</definedName>
    <definedName name="M.FI.N.4.620.N.U4.E.2e" localSheetId="12">#REF!</definedName>
    <definedName name="M.FI.N.4.620.N.U4.E.2e" localSheetId="13">#REF!</definedName>
    <definedName name="M.FI.N.4.620.N.U4.E.2e" localSheetId="14">#REF!</definedName>
    <definedName name="M.FI.N.4.620.N.U4.E.2e" localSheetId="15">#REF!</definedName>
    <definedName name="M.FI.N.4.620.N.U4.E.2e" localSheetId="16">#REF!</definedName>
    <definedName name="M.FI.N.4.620.N.U4.E.2e" localSheetId="17">#REF!</definedName>
    <definedName name="M.FI.N.4.620.N.U4.E.2e" localSheetId="18">#REF!</definedName>
    <definedName name="M.FI.N.4.620.N.U4.E.2e" localSheetId="19">#REF!</definedName>
    <definedName name="M.FI.N.4.620.N.U4.E.2e" localSheetId="8">#REF!</definedName>
    <definedName name="M.FI.N.4.620.N.U4.E.2e">#REF!</definedName>
    <definedName name="M.FI.N.4.620.X.A1.E.2a" localSheetId="20">#REF!</definedName>
    <definedName name="M.FI.N.4.620.X.A1.E.2a" localSheetId="12">#REF!</definedName>
    <definedName name="M.FI.N.4.620.X.A1.E.2a" localSheetId="13">#REF!</definedName>
    <definedName name="M.FI.N.4.620.X.A1.E.2a" localSheetId="14">#REF!</definedName>
    <definedName name="M.FI.N.4.620.X.A1.E.2a" localSheetId="15">#REF!</definedName>
    <definedName name="M.FI.N.4.620.X.A1.E.2a" localSheetId="16">#REF!</definedName>
    <definedName name="M.FI.N.4.620.X.A1.E.2a" localSheetId="17">#REF!</definedName>
    <definedName name="M.FI.N.4.620.X.A1.E.2a" localSheetId="18">#REF!</definedName>
    <definedName name="M.FI.N.4.620.X.A1.E.2a" localSheetId="19">#REF!</definedName>
    <definedName name="M.FI.N.4.620.X.A1.E.2a" localSheetId="8">#REF!</definedName>
    <definedName name="M.FI.N.4.620.X.A1.E.2a">#REF!</definedName>
    <definedName name="M.FI.N.4.621.N.U4.E.2e" localSheetId="20">#REF!</definedName>
    <definedName name="M.FI.N.4.621.N.U4.E.2e" localSheetId="12">#REF!</definedName>
    <definedName name="M.FI.N.4.621.N.U4.E.2e" localSheetId="13">#REF!</definedName>
    <definedName name="M.FI.N.4.621.N.U4.E.2e" localSheetId="14">#REF!</definedName>
    <definedName name="M.FI.N.4.621.N.U4.E.2e" localSheetId="15">#REF!</definedName>
    <definedName name="M.FI.N.4.621.N.U4.E.2e" localSheetId="16">#REF!</definedName>
    <definedName name="M.FI.N.4.621.N.U4.E.2e" localSheetId="17">#REF!</definedName>
    <definedName name="M.FI.N.4.621.N.U4.E.2e" localSheetId="18">#REF!</definedName>
    <definedName name="M.FI.N.4.621.N.U4.E.2e" localSheetId="19">#REF!</definedName>
    <definedName name="M.FI.N.4.621.N.U4.E.2e" localSheetId="8">#REF!</definedName>
    <definedName name="M.FI.N.4.621.N.U4.E.2e">#REF!</definedName>
    <definedName name="M.FI.N.4.623.N.U4.E.2e" localSheetId="20">#REF!</definedName>
    <definedName name="M.FI.N.4.623.N.U4.E.2e" localSheetId="12">#REF!</definedName>
    <definedName name="M.FI.N.4.623.N.U4.E.2e" localSheetId="13">#REF!</definedName>
    <definedName name="M.FI.N.4.623.N.U4.E.2e" localSheetId="14">#REF!</definedName>
    <definedName name="M.FI.N.4.623.N.U4.E.2e" localSheetId="15">#REF!</definedName>
    <definedName name="M.FI.N.4.623.N.U4.E.2e" localSheetId="16">#REF!</definedName>
    <definedName name="M.FI.N.4.623.N.U4.E.2e" localSheetId="17">#REF!</definedName>
    <definedName name="M.FI.N.4.623.N.U4.E.2e" localSheetId="18">#REF!</definedName>
    <definedName name="M.FI.N.4.623.N.U4.E.2e" localSheetId="19">#REF!</definedName>
    <definedName name="M.FI.N.4.623.N.U4.E.2e" localSheetId="8">#REF!</definedName>
    <definedName name="M.FI.N.4.623.N.U4.E.2e">#REF!</definedName>
    <definedName name="M.FI.N.4.625.N.U4.E.2e" localSheetId="20">#REF!</definedName>
    <definedName name="M.FI.N.4.625.N.U4.E.2e" localSheetId="12">#REF!</definedName>
    <definedName name="M.FI.N.4.625.N.U4.E.2e" localSheetId="13">#REF!</definedName>
    <definedName name="M.FI.N.4.625.N.U4.E.2e" localSheetId="14">#REF!</definedName>
    <definedName name="M.FI.N.4.625.N.U4.E.2e" localSheetId="15">#REF!</definedName>
    <definedName name="M.FI.N.4.625.N.U4.E.2e" localSheetId="16">#REF!</definedName>
    <definedName name="M.FI.N.4.625.N.U4.E.2e" localSheetId="17">#REF!</definedName>
    <definedName name="M.FI.N.4.625.N.U4.E.2e" localSheetId="18">#REF!</definedName>
    <definedName name="M.FI.N.4.625.N.U4.E.2e" localSheetId="19">#REF!</definedName>
    <definedName name="M.FI.N.4.625.N.U4.E.2e" localSheetId="8">#REF!</definedName>
    <definedName name="M.FI.N.4.625.N.U4.E.2e">#REF!</definedName>
    <definedName name="M.FI.N.4.630.M.A1.E.2a" localSheetId="20">#REF!</definedName>
    <definedName name="M.FI.N.4.630.M.A1.E.2a" localSheetId="12">#REF!</definedName>
    <definedName name="M.FI.N.4.630.M.A1.E.2a" localSheetId="13">#REF!</definedName>
    <definedName name="M.FI.N.4.630.M.A1.E.2a" localSheetId="14">#REF!</definedName>
    <definedName name="M.FI.N.4.630.M.A1.E.2a" localSheetId="15">#REF!</definedName>
    <definedName name="M.FI.N.4.630.M.A1.E.2a" localSheetId="16">#REF!</definedName>
    <definedName name="M.FI.N.4.630.M.A1.E.2a" localSheetId="17">#REF!</definedName>
    <definedName name="M.FI.N.4.630.M.A1.E.2a" localSheetId="18">#REF!</definedName>
    <definedName name="M.FI.N.4.630.M.A1.E.2a" localSheetId="19">#REF!</definedName>
    <definedName name="M.FI.N.4.630.M.A1.E.2a" localSheetId="8">#REF!</definedName>
    <definedName name="M.FI.N.4.630.M.A1.E.2a">#REF!</definedName>
    <definedName name="M.FI.N.4.630.N.A1.E.2b" localSheetId="20">#REF!</definedName>
    <definedName name="M.FI.N.4.630.N.A1.E.2b" localSheetId="12">#REF!</definedName>
    <definedName name="M.FI.N.4.630.N.A1.E.2b" localSheetId="13">#REF!</definedName>
    <definedName name="M.FI.N.4.630.N.A1.E.2b" localSheetId="14">#REF!</definedName>
    <definedName name="M.FI.N.4.630.N.A1.E.2b" localSheetId="15">#REF!</definedName>
    <definedName name="M.FI.N.4.630.N.A1.E.2b" localSheetId="16">#REF!</definedName>
    <definedName name="M.FI.N.4.630.N.A1.E.2b" localSheetId="17">#REF!</definedName>
    <definedName name="M.FI.N.4.630.N.A1.E.2b" localSheetId="18">#REF!</definedName>
    <definedName name="M.FI.N.4.630.N.A1.E.2b" localSheetId="19">#REF!</definedName>
    <definedName name="M.FI.N.4.630.N.A1.E.2b" localSheetId="8">#REF!</definedName>
    <definedName name="M.FI.N.4.630.N.A1.E.2b">#REF!</definedName>
    <definedName name="M.FI.N.4.630.N.U2.E.2e" localSheetId="20">#REF!</definedName>
    <definedName name="M.FI.N.4.630.N.U2.E.2e" localSheetId="12">#REF!</definedName>
    <definedName name="M.FI.N.4.630.N.U2.E.2e" localSheetId="13">#REF!</definedName>
    <definedName name="M.FI.N.4.630.N.U2.E.2e" localSheetId="14">#REF!</definedName>
    <definedName name="M.FI.N.4.630.N.U2.E.2e" localSheetId="15">#REF!</definedName>
    <definedName name="M.FI.N.4.630.N.U2.E.2e" localSheetId="16">#REF!</definedName>
    <definedName name="M.FI.N.4.630.N.U2.E.2e" localSheetId="17">#REF!</definedName>
    <definedName name="M.FI.N.4.630.N.U2.E.2e" localSheetId="18">#REF!</definedName>
    <definedName name="M.FI.N.4.630.N.U2.E.2e" localSheetId="19">#REF!</definedName>
    <definedName name="M.FI.N.4.630.N.U2.E.2e" localSheetId="8">#REF!</definedName>
    <definedName name="M.FI.N.4.630.N.U2.E.2e">#REF!</definedName>
    <definedName name="M.FI.N.4.630.N.U4.E.2e" localSheetId="20">#REF!</definedName>
    <definedName name="M.FI.N.4.630.N.U4.E.2e" localSheetId="12">#REF!</definedName>
    <definedName name="M.FI.N.4.630.N.U4.E.2e" localSheetId="13">#REF!</definedName>
    <definedName name="M.FI.N.4.630.N.U4.E.2e" localSheetId="14">#REF!</definedName>
    <definedName name="M.FI.N.4.630.N.U4.E.2e" localSheetId="15">#REF!</definedName>
    <definedName name="M.FI.N.4.630.N.U4.E.2e" localSheetId="16">#REF!</definedName>
    <definedName name="M.FI.N.4.630.N.U4.E.2e" localSheetId="17">#REF!</definedName>
    <definedName name="M.FI.N.4.630.N.U4.E.2e" localSheetId="18">#REF!</definedName>
    <definedName name="M.FI.N.4.630.N.U4.E.2e" localSheetId="19">#REF!</definedName>
    <definedName name="M.FI.N.4.630.N.U4.E.2e" localSheetId="8">#REF!</definedName>
    <definedName name="M.FI.N.4.630.N.U4.E.2e">#REF!</definedName>
    <definedName name="M.FI.N.4.630.X.A1.E.2a" localSheetId="20">#REF!</definedName>
    <definedName name="M.FI.N.4.630.X.A1.E.2a" localSheetId="12">#REF!</definedName>
    <definedName name="M.FI.N.4.630.X.A1.E.2a" localSheetId="13">#REF!</definedName>
    <definedName name="M.FI.N.4.630.X.A1.E.2a" localSheetId="14">#REF!</definedName>
    <definedName name="M.FI.N.4.630.X.A1.E.2a" localSheetId="15">#REF!</definedName>
    <definedName name="M.FI.N.4.630.X.A1.E.2a" localSheetId="16">#REF!</definedName>
    <definedName name="M.FI.N.4.630.X.A1.E.2a" localSheetId="17">#REF!</definedName>
    <definedName name="M.FI.N.4.630.X.A1.E.2a" localSheetId="18">#REF!</definedName>
    <definedName name="M.FI.N.4.630.X.A1.E.2a" localSheetId="19">#REF!</definedName>
    <definedName name="M.FI.N.4.630.X.A1.E.2a" localSheetId="8">#REF!</definedName>
    <definedName name="M.FI.N.4.630.X.A1.E.2a">#REF!</definedName>
    <definedName name="M.FI.N.4.631.N.U4.E.2e" localSheetId="20">#REF!</definedName>
    <definedName name="M.FI.N.4.631.N.U4.E.2e" localSheetId="12">#REF!</definedName>
    <definedName name="M.FI.N.4.631.N.U4.E.2e" localSheetId="13">#REF!</definedName>
    <definedName name="M.FI.N.4.631.N.U4.E.2e" localSheetId="14">#REF!</definedName>
    <definedName name="M.FI.N.4.631.N.U4.E.2e" localSheetId="15">#REF!</definedName>
    <definedName name="M.FI.N.4.631.N.U4.E.2e" localSheetId="16">#REF!</definedName>
    <definedName name="M.FI.N.4.631.N.U4.E.2e" localSheetId="17">#REF!</definedName>
    <definedName name="M.FI.N.4.631.N.U4.E.2e" localSheetId="18">#REF!</definedName>
    <definedName name="M.FI.N.4.631.N.U4.E.2e" localSheetId="19">#REF!</definedName>
    <definedName name="M.FI.N.4.631.N.U4.E.2e" localSheetId="8">#REF!</definedName>
    <definedName name="M.FI.N.4.631.N.U4.E.2e">#REF!</definedName>
    <definedName name="M.FI.N.4.633.N.U4.E.2e" localSheetId="20">#REF!</definedName>
    <definedName name="M.FI.N.4.633.N.U4.E.2e" localSheetId="12">#REF!</definedName>
    <definedName name="M.FI.N.4.633.N.U4.E.2e" localSheetId="13">#REF!</definedName>
    <definedName name="M.FI.N.4.633.N.U4.E.2e" localSheetId="14">#REF!</definedName>
    <definedName name="M.FI.N.4.633.N.U4.E.2e" localSheetId="15">#REF!</definedName>
    <definedName name="M.FI.N.4.633.N.U4.E.2e" localSheetId="16">#REF!</definedName>
    <definedName name="M.FI.N.4.633.N.U4.E.2e" localSheetId="17">#REF!</definedName>
    <definedName name="M.FI.N.4.633.N.U4.E.2e" localSheetId="18">#REF!</definedName>
    <definedName name="M.FI.N.4.633.N.U4.E.2e" localSheetId="19">#REF!</definedName>
    <definedName name="M.FI.N.4.633.N.U4.E.2e" localSheetId="8">#REF!</definedName>
    <definedName name="M.FI.N.4.633.N.U4.E.2e">#REF!</definedName>
    <definedName name="M.FI.N.4.635.N.U4.E.2e" localSheetId="20">#REF!</definedName>
    <definedName name="M.FI.N.4.635.N.U4.E.2e" localSheetId="12">#REF!</definedName>
    <definedName name="M.FI.N.4.635.N.U4.E.2e" localSheetId="13">#REF!</definedName>
    <definedName name="M.FI.N.4.635.N.U4.E.2e" localSheetId="14">#REF!</definedName>
    <definedName name="M.FI.N.4.635.N.U4.E.2e" localSheetId="15">#REF!</definedName>
    <definedName name="M.FI.N.4.635.N.U4.E.2e" localSheetId="16">#REF!</definedName>
    <definedName name="M.FI.N.4.635.N.U4.E.2e" localSheetId="17">#REF!</definedName>
    <definedName name="M.FI.N.4.635.N.U4.E.2e" localSheetId="18">#REF!</definedName>
    <definedName name="M.FI.N.4.635.N.U4.E.2e" localSheetId="19">#REF!</definedName>
    <definedName name="M.FI.N.4.635.N.U4.E.2e" localSheetId="8">#REF!</definedName>
    <definedName name="M.FI.N.4.635.N.U4.E.2e">#REF!</definedName>
    <definedName name="M.FI.N.4.640.N.A1.E.2a" localSheetId="20">#REF!</definedName>
    <definedName name="M.FI.N.4.640.N.A1.E.2a" localSheetId="12">#REF!</definedName>
    <definedName name="M.FI.N.4.640.N.A1.E.2a" localSheetId="13">#REF!</definedName>
    <definedName name="M.FI.N.4.640.N.A1.E.2a" localSheetId="14">#REF!</definedName>
    <definedName name="M.FI.N.4.640.N.A1.E.2a" localSheetId="15">#REF!</definedName>
    <definedName name="M.FI.N.4.640.N.A1.E.2a" localSheetId="16">#REF!</definedName>
    <definedName name="M.FI.N.4.640.N.A1.E.2a" localSheetId="17">#REF!</definedName>
    <definedName name="M.FI.N.4.640.N.A1.E.2a" localSheetId="18">#REF!</definedName>
    <definedName name="M.FI.N.4.640.N.A1.E.2a" localSheetId="19">#REF!</definedName>
    <definedName name="M.FI.N.4.640.N.A1.E.2a" localSheetId="8">#REF!</definedName>
    <definedName name="M.FI.N.4.640.N.A1.E.2a">#REF!</definedName>
    <definedName name="M.FI.N.4.652.N.A1.E.2a" localSheetId="20">#REF!</definedName>
    <definedName name="M.FI.N.4.652.N.A1.E.2a" localSheetId="12">#REF!</definedName>
    <definedName name="M.FI.N.4.652.N.A1.E.2a" localSheetId="13">#REF!</definedName>
    <definedName name="M.FI.N.4.652.N.A1.E.2a" localSheetId="14">#REF!</definedName>
    <definedName name="M.FI.N.4.652.N.A1.E.2a" localSheetId="15">#REF!</definedName>
    <definedName name="M.FI.N.4.652.N.A1.E.2a" localSheetId="16">#REF!</definedName>
    <definedName name="M.FI.N.4.652.N.A1.E.2a" localSheetId="17">#REF!</definedName>
    <definedName name="M.FI.N.4.652.N.A1.E.2a" localSheetId="18">#REF!</definedName>
    <definedName name="M.FI.N.4.652.N.A1.E.2a" localSheetId="19">#REF!</definedName>
    <definedName name="M.FI.N.4.652.N.A1.E.2a" localSheetId="8">#REF!</definedName>
    <definedName name="M.FI.N.4.652.N.A1.E.2a">#REF!</definedName>
    <definedName name="M.FI.N.4.652.N.A1.E.2b" localSheetId="20">#REF!</definedName>
    <definedName name="M.FI.N.4.652.N.A1.E.2b" localSheetId="12">#REF!</definedName>
    <definedName name="M.FI.N.4.652.N.A1.E.2b" localSheetId="13">#REF!</definedName>
    <definedName name="M.FI.N.4.652.N.A1.E.2b" localSheetId="14">#REF!</definedName>
    <definedName name="M.FI.N.4.652.N.A1.E.2b" localSheetId="15">#REF!</definedName>
    <definedName name="M.FI.N.4.652.N.A1.E.2b" localSheetId="16">#REF!</definedName>
    <definedName name="M.FI.N.4.652.N.A1.E.2b" localSheetId="17">#REF!</definedName>
    <definedName name="M.FI.N.4.652.N.A1.E.2b" localSheetId="18">#REF!</definedName>
    <definedName name="M.FI.N.4.652.N.A1.E.2b" localSheetId="19">#REF!</definedName>
    <definedName name="M.FI.N.4.652.N.A1.E.2b" localSheetId="8">#REF!</definedName>
    <definedName name="M.FI.N.4.652.N.A1.E.2b">#REF!</definedName>
    <definedName name="M.FI.N.4.652.N.A1.E.2e" localSheetId="20">#REF!</definedName>
    <definedName name="M.FI.N.4.652.N.A1.E.2e" localSheetId="12">#REF!</definedName>
    <definedName name="M.FI.N.4.652.N.A1.E.2e" localSheetId="13">#REF!</definedName>
    <definedName name="M.FI.N.4.652.N.A1.E.2e" localSheetId="14">#REF!</definedName>
    <definedName name="M.FI.N.4.652.N.A1.E.2e" localSheetId="15">#REF!</definedName>
    <definedName name="M.FI.N.4.652.N.A1.E.2e" localSheetId="16">#REF!</definedName>
    <definedName name="M.FI.N.4.652.N.A1.E.2e" localSheetId="17">#REF!</definedName>
    <definedName name="M.FI.N.4.652.N.A1.E.2e" localSheetId="18">#REF!</definedName>
    <definedName name="M.FI.N.4.652.N.A1.E.2e" localSheetId="19">#REF!</definedName>
    <definedName name="M.FI.N.4.652.N.A1.E.2e" localSheetId="8">#REF!</definedName>
    <definedName name="M.FI.N.4.652.N.A1.E.2e">#REF!</definedName>
    <definedName name="M.FI.N.4.660.N.A1.E.2a" localSheetId="20">#REF!</definedName>
    <definedName name="M.FI.N.4.660.N.A1.E.2a" localSheetId="12">#REF!</definedName>
    <definedName name="M.FI.N.4.660.N.A1.E.2a" localSheetId="13">#REF!</definedName>
    <definedName name="M.FI.N.4.660.N.A1.E.2a" localSheetId="14">#REF!</definedName>
    <definedName name="M.FI.N.4.660.N.A1.E.2a" localSheetId="15">#REF!</definedName>
    <definedName name="M.FI.N.4.660.N.A1.E.2a" localSheetId="16">#REF!</definedName>
    <definedName name="M.FI.N.4.660.N.A1.E.2a" localSheetId="17">#REF!</definedName>
    <definedName name="M.FI.N.4.660.N.A1.E.2a" localSheetId="18">#REF!</definedName>
    <definedName name="M.FI.N.4.660.N.A1.E.2a" localSheetId="19">#REF!</definedName>
    <definedName name="M.FI.N.4.660.N.A1.E.2a" localSheetId="8">#REF!</definedName>
    <definedName name="M.FI.N.4.660.N.A1.E.2a">#REF!</definedName>
    <definedName name="M.FI.N.4.660.N.A1.E.2b" localSheetId="20">#REF!</definedName>
    <definedName name="M.FI.N.4.660.N.A1.E.2b" localSheetId="12">#REF!</definedName>
    <definedName name="M.FI.N.4.660.N.A1.E.2b" localSheetId="13">#REF!</definedName>
    <definedName name="M.FI.N.4.660.N.A1.E.2b" localSheetId="14">#REF!</definedName>
    <definedName name="M.FI.N.4.660.N.A1.E.2b" localSheetId="15">#REF!</definedName>
    <definedName name="M.FI.N.4.660.N.A1.E.2b" localSheetId="16">#REF!</definedName>
    <definedName name="M.FI.N.4.660.N.A1.E.2b" localSheetId="17">#REF!</definedName>
    <definedName name="M.FI.N.4.660.N.A1.E.2b" localSheetId="18">#REF!</definedName>
    <definedName name="M.FI.N.4.660.N.A1.E.2b" localSheetId="19">#REF!</definedName>
    <definedName name="M.FI.N.4.660.N.A1.E.2b" localSheetId="8">#REF!</definedName>
    <definedName name="M.FI.N.4.660.N.A1.E.2b">#REF!</definedName>
    <definedName name="M.FI.N.4.660.N.A1.E.2e" localSheetId="20">#REF!</definedName>
    <definedName name="M.FI.N.4.660.N.A1.E.2e" localSheetId="12">#REF!</definedName>
    <definedName name="M.FI.N.4.660.N.A1.E.2e" localSheetId="13">#REF!</definedName>
    <definedName name="M.FI.N.4.660.N.A1.E.2e" localSheetId="14">#REF!</definedName>
    <definedName name="M.FI.N.4.660.N.A1.E.2e" localSheetId="15">#REF!</definedName>
    <definedName name="M.FI.N.4.660.N.A1.E.2e" localSheetId="16">#REF!</definedName>
    <definedName name="M.FI.N.4.660.N.A1.E.2e" localSheetId="17">#REF!</definedName>
    <definedName name="M.FI.N.4.660.N.A1.E.2e" localSheetId="18">#REF!</definedName>
    <definedName name="M.FI.N.4.660.N.A1.E.2e" localSheetId="19">#REF!</definedName>
    <definedName name="M.FI.N.4.660.N.A1.E.2e" localSheetId="8">#REF!</definedName>
    <definedName name="M.FI.N.4.660.N.A1.E.2e">#REF!</definedName>
    <definedName name="M.FI.N.4.669.N.A1.E.2a" localSheetId="20">#REF!</definedName>
    <definedName name="M.FI.N.4.669.N.A1.E.2a" localSheetId="12">#REF!</definedName>
    <definedName name="M.FI.N.4.669.N.A1.E.2a" localSheetId="13">#REF!</definedName>
    <definedName name="M.FI.N.4.669.N.A1.E.2a" localSheetId="14">#REF!</definedName>
    <definedName name="M.FI.N.4.669.N.A1.E.2a" localSheetId="15">#REF!</definedName>
    <definedName name="M.FI.N.4.669.N.A1.E.2a" localSheetId="16">#REF!</definedName>
    <definedName name="M.FI.N.4.669.N.A1.E.2a" localSheetId="17">#REF!</definedName>
    <definedName name="M.FI.N.4.669.N.A1.E.2a" localSheetId="18">#REF!</definedName>
    <definedName name="M.FI.N.4.669.N.A1.E.2a" localSheetId="19">#REF!</definedName>
    <definedName name="M.FI.N.4.669.N.A1.E.2a" localSheetId="8">#REF!</definedName>
    <definedName name="M.FI.N.4.669.N.A1.E.2a">#REF!</definedName>
    <definedName name="M.FI.N.4.669.N.A1.E.2b" localSheetId="20">#REF!</definedName>
    <definedName name="M.FI.N.4.669.N.A1.E.2b" localSheetId="12">#REF!</definedName>
    <definedName name="M.FI.N.4.669.N.A1.E.2b" localSheetId="13">#REF!</definedName>
    <definedName name="M.FI.N.4.669.N.A1.E.2b" localSheetId="14">#REF!</definedName>
    <definedName name="M.FI.N.4.669.N.A1.E.2b" localSheetId="15">#REF!</definedName>
    <definedName name="M.FI.N.4.669.N.A1.E.2b" localSheetId="16">#REF!</definedName>
    <definedName name="M.FI.N.4.669.N.A1.E.2b" localSheetId="17">#REF!</definedName>
    <definedName name="M.FI.N.4.669.N.A1.E.2b" localSheetId="18">#REF!</definedName>
    <definedName name="M.FI.N.4.669.N.A1.E.2b" localSheetId="19">#REF!</definedName>
    <definedName name="M.FI.N.4.669.N.A1.E.2b" localSheetId="8">#REF!</definedName>
    <definedName name="M.FI.N.4.669.N.A1.E.2b">#REF!</definedName>
    <definedName name="M.FI.N.4.669.N.A1.E.2e" localSheetId="20">#REF!</definedName>
    <definedName name="M.FI.N.4.669.N.A1.E.2e" localSheetId="12">#REF!</definedName>
    <definedName name="M.FI.N.4.669.N.A1.E.2e" localSheetId="13">#REF!</definedName>
    <definedName name="M.FI.N.4.669.N.A1.E.2e" localSheetId="14">#REF!</definedName>
    <definedName name="M.FI.N.4.669.N.A1.E.2e" localSheetId="15">#REF!</definedName>
    <definedName name="M.FI.N.4.669.N.A1.E.2e" localSheetId="16">#REF!</definedName>
    <definedName name="M.FI.N.4.669.N.A1.E.2e" localSheetId="17">#REF!</definedName>
    <definedName name="M.FI.N.4.669.N.A1.E.2e" localSheetId="18">#REF!</definedName>
    <definedName name="M.FI.N.4.669.N.A1.E.2e" localSheetId="19">#REF!</definedName>
    <definedName name="M.FI.N.4.669.N.A1.E.2e" localSheetId="8">#REF!</definedName>
    <definedName name="M.FI.N.4.669.N.A1.E.2e">#REF!</definedName>
    <definedName name="M.FI.N.4.670.N.A1.E.2a" localSheetId="20">#REF!</definedName>
    <definedName name="M.FI.N.4.670.N.A1.E.2a" localSheetId="12">#REF!</definedName>
    <definedName name="M.FI.N.4.670.N.A1.E.2a" localSheetId="13">#REF!</definedName>
    <definedName name="M.FI.N.4.670.N.A1.E.2a" localSheetId="14">#REF!</definedName>
    <definedName name="M.FI.N.4.670.N.A1.E.2a" localSheetId="15">#REF!</definedName>
    <definedName name="M.FI.N.4.670.N.A1.E.2a" localSheetId="16">#REF!</definedName>
    <definedName name="M.FI.N.4.670.N.A1.E.2a" localSheetId="17">#REF!</definedName>
    <definedName name="M.FI.N.4.670.N.A1.E.2a" localSheetId="18">#REF!</definedName>
    <definedName name="M.FI.N.4.670.N.A1.E.2a" localSheetId="19">#REF!</definedName>
    <definedName name="M.FI.N.4.670.N.A1.E.2a" localSheetId="8">#REF!</definedName>
    <definedName name="M.FI.N.4.670.N.A1.E.2a">#REF!</definedName>
    <definedName name="M.FI.N.4.670.N.A1.E.2b" localSheetId="20">#REF!</definedName>
    <definedName name="M.FI.N.4.670.N.A1.E.2b" localSheetId="12">#REF!</definedName>
    <definedName name="M.FI.N.4.670.N.A1.E.2b" localSheetId="13">#REF!</definedName>
    <definedName name="M.FI.N.4.670.N.A1.E.2b" localSheetId="14">#REF!</definedName>
    <definedName name="M.FI.N.4.670.N.A1.E.2b" localSheetId="15">#REF!</definedName>
    <definedName name="M.FI.N.4.670.N.A1.E.2b" localSheetId="16">#REF!</definedName>
    <definedName name="M.FI.N.4.670.N.A1.E.2b" localSheetId="17">#REF!</definedName>
    <definedName name="M.FI.N.4.670.N.A1.E.2b" localSheetId="18">#REF!</definedName>
    <definedName name="M.FI.N.4.670.N.A1.E.2b" localSheetId="19">#REF!</definedName>
    <definedName name="M.FI.N.4.670.N.A1.E.2b" localSheetId="8">#REF!</definedName>
    <definedName name="M.FI.N.4.670.N.A1.E.2b">#REF!</definedName>
    <definedName name="M.FI.N.4.670.N.A1.E.2e" localSheetId="20">#REF!</definedName>
    <definedName name="M.FI.N.4.670.N.A1.E.2e" localSheetId="12">#REF!</definedName>
    <definedName name="M.FI.N.4.670.N.A1.E.2e" localSheetId="13">#REF!</definedName>
    <definedName name="M.FI.N.4.670.N.A1.E.2e" localSheetId="14">#REF!</definedName>
    <definedName name="M.FI.N.4.670.N.A1.E.2e" localSheetId="15">#REF!</definedName>
    <definedName name="M.FI.N.4.670.N.A1.E.2e" localSheetId="16">#REF!</definedName>
    <definedName name="M.FI.N.4.670.N.A1.E.2e" localSheetId="17">#REF!</definedName>
    <definedName name="M.FI.N.4.670.N.A1.E.2e" localSheetId="18">#REF!</definedName>
    <definedName name="M.FI.N.4.670.N.A1.E.2e" localSheetId="19">#REF!</definedName>
    <definedName name="M.FI.N.4.670.N.A1.E.2e" localSheetId="8">#REF!</definedName>
    <definedName name="M.FI.N.4.670.N.A1.E.2e">#REF!</definedName>
    <definedName name="M.FI.N.4.680.N.A1.E.2a" localSheetId="20">#REF!</definedName>
    <definedName name="M.FI.N.4.680.N.A1.E.2a" localSheetId="12">#REF!</definedName>
    <definedName name="M.FI.N.4.680.N.A1.E.2a" localSheetId="13">#REF!</definedName>
    <definedName name="M.FI.N.4.680.N.A1.E.2a" localSheetId="14">#REF!</definedName>
    <definedName name="M.FI.N.4.680.N.A1.E.2a" localSheetId="15">#REF!</definedName>
    <definedName name="M.FI.N.4.680.N.A1.E.2a" localSheetId="16">#REF!</definedName>
    <definedName name="M.FI.N.4.680.N.A1.E.2a" localSheetId="17">#REF!</definedName>
    <definedName name="M.FI.N.4.680.N.A1.E.2a" localSheetId="18">#REF!</definedName>
    <definedName name="M.FI.N.4.680.N.A1.E.2a" localSheetId="19">#REF!</definedName>
    <definedName name="M.FI.N.4.680.N.A1.E.2a" localSheetId="8">#REF!</definedName>
    <definedName name="M.FI.N.4.680.N.A1.E.2a">#REF!</definedName>
    <definedName name="M.FI.N.4.680.N.A1.E.2b" localSheetId="20">#REF!</definedName>
    <definedName name="M.FI.N.4.680.N.A1.E.2b" localSheetId="12">#REF!</definedName>
    <definedName name="M.FI.N.4.680.N.A1.E.2b" localSheetId="13">#REF!</definedName>
    <definedName name="M.FI.N.4.680.N.A1.E.2b" localSheetId="14">#REF!</definedName>
    <definedName name="M.FI.N.4.680.N.A1.E.2b" localSheetId="15">#REF!</definedName>
    <definedName name="M.FI.N.4.680.N.A1.E.2b" localSheetId="16">#REF!</definedName>
    <definedName name="M.FI.N.4.680.N.A1.E.2b" localSheetId="17">#REF!</definedName>
    <definedName name="M.FI.N.4.680.N.A1.E.2b" localSheetId="18">#REF!</definedName>
    <definedName name="M.FI.N.4.680.N.A1.E.2b" localSheetId="19">#REF!</definedName>
    <definedName name="M.FI.N.4.680.N.A1.E.2b" localSheetId="8">#REF!</definedName>
    <definedName name="M.FI.N.4.680.N.A1.E.2b">#REF!</definedName>
    <definedName name="M.FI.N.4.680.N.A1.E.2e" localSheetId="20">#REF!</definedName>
    <definedName name="M.FI.N.4.680.N.A1.E.2e" localSheetId="12">#REF!</definedName>
    <definedName name="M.FI.N.4.680.N.A1.E.2e" localSheetId="13">#REF!</definedName>
    <definedName name="M.FI.N.4.680.N.A1.E.2e" localSheetId="14">#REF!</definedName>
    <definedName name="M.FI.N.4.680.N.A1.E.2e" localSheetId="15">#REF!</definedName>
    <definedName name="M.FI.N.4.680.N.A1.E.2e" localSheetId="16">#REF!</definedName>
    <definedName name="M.FI.N.4.680.N.A1.E.2e" localSheetId="17">#REF!</definedName>
    <definedName name="M.FI.N.4.680.N.A1.E.2e" localSheetId="18">#REF!</definedName>
    <definedName name="M.FI.N.4.680.N.A1.E.2e" localSheetId="19">#REF!</definedName>
    <definedName name="M.FI.N.4.680.N.A1.E.2e" localSheetId="8">#REF!</definedName>
    <definedName name="M.FI.N.4.680.N.A1.E.2e">#REF!</definedName>
    <definedName name="M.FI.N.4.690.N.A1.E.2a" localSheetId="20">#REF!</definedName>
    <definedName name="M.FI.N.4.690.N.A1.E.2a" localSheetId="12">#REF!</definedName>
    <definedName name="M.FI.N.4.690.N.A1.E.2a" localSheetId="13">#REF!</definedName>
    <definedName name="M.FI.N.4.690.N.A1.E.2a" localSheetId="14">#REF!</definedName>
    <definedName name="M.FI.N.4.690.N.A1.E.2a" localSheetId="15">#REF!</definedName>
    <definedName name="M.FI.N.4.690.N.A1.E.2a" localSheetId="16">#REF!</definedName>
    <definedName name="M.FI.N.4.690.N.A1.E.2a" localSheetId="17">#REF!</definedName>
    <definedName name="M.FI.N.4.690.N.A1.E.2a" localSheetId="18">#REF!</definedName>
    <definedName name="M.FI.N.4.690.N.A1.E.2a" localSheetId="19">#REF!</definedName>
    <definedName name="M.FI.N.4.690.N.A1.E.2a" localSheetId="8">#REF!</definedName>
    <definedName name="M.FI.N.4.690.N.A1.E.2a">#REF!</definedName>
    <definedName name="M.FI.N.4.700.N.A1.E.2b" localSheetId="20">#REF!</definedName>
    <definedName name="M.FI.N.4.700.N.A1.E.2b" localSheetId="12">#REF!</definedName>
    <definedName name="M.FI.N.4.700.N.A1.E.2b" localSheetId="13">#REF!</definedName>
    <definedName name="M.FI.N.4.700.N.A1.E.2b" localSheetId="14">#REF!</definedName>
    <definedName name="M.FI.N.4.700.N.A1.E.2b" localSheetId="15">#REF!</definedName>
    <definedName name="M.FI.N.4.700.N.A1.E.2b" localSheetId="16">#REF!</definedName>
    <definedName name="M.FI.N.4.700.N.A1.E.2b" localSheetId="17">#REF!</definedName>
    <definedName name="M.FI.N.4.700.N.A1.E.2b" localSheetId="18">#REF!</definedName>
    <definedName name="M.FI.N.4.700.N.A1.E.2b" localSheetId="19">#REF!</definedName>
    <definedName name="M.FI.N.4.700.N.A1.E.2b" localSheetId="8">#REF!</definedName>
    <definedName name="M.FI.N.4.700.N.A1.E.2b">#REF!</definedName>
    <definedName name="M.FI.N.4.700.N.U4.E.2a" localSheetId="20">#REF!</definedName>
    <definedName name="M.FI.N.4.700.N.U4.E.2a" localSheetId="12">#REF!</definedName>
    <definedName name="M.FI.N.4.700.N.U4.E.2a" localSheetId="13">#REF!</definedName>
    <definedName name="M.FI.N.4.700.N.U4.E.2a" localSheetId="14">#REF!</definedName>
    <definedName name="M.FI.N.4.700.N.U4.E.2a" localSheetId="15">#REF!</definedName>
    <definedName name="M.FI.N.4.700.N.U4.E.2a" localSheetId="16">#REF!</definedName>
    <definedName name="M.FI.N.4.700.N.U4.E.2a" localSheetId="17">#REF!</definedName>
    <definedName name="M.FI.N.4.700.N.U4.E.2a" localSheetId="18">#REF!</definedName>
    <definedName name="M.FI.N.4.700.N.U4.E.2a" localSheetId="19">#REF!</definedName>
    <definedName name="M.FI.N.4.700.N.U4.E.2a" localSheetId="8">#REF!</definedName>
    <definedName name="M.FI.N.4.700.N.U4.E.2a">#REF!</definedName>
    <definedName name="M.FI.N.4.700.N.U4.E.2e" localSheetId="20">#REF!</definedName>
    <definedName name="M.FI.N.4.700.N.U4.E.2e" localSheetId="12">#REF!</definedName>
    <definedName name="M.FI.N.4.700.N.U4.E.2e" localSheetId="13">#REF!</definedName>
    <definedName name="M.FI.N.4.700.N.U4.E.2e" localSheetId="14">#REF!</definedName>
    <definedName name="M.FI.N.4.700.N.U4.E.2e" localSheetId="15">#REF!</definedName>
    <definedName name="M.FI.N.4.700.N.U4.E.2e" localSheetId="16">#REF!</definedName>
    <definedName name="M.FI.N.4.700.N.U4.E.2e" localSheetId="17">#REF!</definedName>
    <definedName name="M.FI.N.4.700.N.U4.E.2e" localSheetId="18">#REF!</definedName>
    <definedName name="M.FI.N.4.700.N.U4.E.2e" localSheetId="19">#REF!</definedName>
    <definedName name="M.FI.N.4.700.N.U4.E.2e" localSheetId="8">#REF!</definedName>
    <definedName name="M.FI.N.4.700.N.U4.E.2e">#REF!</definedName>
    <definedName name="M.FI.N.4.701.N.A1.E.2b" localSheetId="20">#REF!</definedName>
    <definedName name="M.FI.N.4.701.N.A1.E.2b" localSheetId="12">#REF!</definedName>
    <definedName name="M.FI.N.4.701.N.A1.E.2b" localSheetId="13">#REF!</definedName>
    <definedName name="M.FI.N.4.701.N.A1.E.2b" localSheetId="14">#REF!</definedName>
    <definedName name="M.FI.N.4.701.N.A1.E.2b" localSheetId="15">#REF!</definedName>
    <definedName name="M.FI.N.4.701.N.A1.E.2b" localSheetId="16">#REF!</definedName>
    <definedName name="M.FI.N.4.701.N.A1.E.2b" localSheetId="17">#REF!</definedName>
    <definedName name="M.FI.N.4.701.N.A1.E.2b" localSheetId="18">#REF!</definedName>
    <definedName name="M.FI.N.4.701.N.A1.E.2b" localSheetId="19">#REF!</definedName>
    <definedName name="M.FI.N.4.701.N.A1.E.2b" localSheetId="8">#REF!</definedName>
    <definedName name="M.FI.N.4.701.N.A1.E.2b">#REF!</definedName>
    <definedName name="M.FI.N.4.701.N.U4.E.2a" localSheetId="20">#REF!</definedName>
    <definedName name="M.FI.N.4.701.N.U4.E.2a" localSheetId="12">#REF!</definedName>
    <definedName name="M.FI.N.4.701.N.U4.E.2a" localSheetId="13">#REF!</definedName>
    <definedName name="M.FI.N.4.701.N.U4.E.2a" localSheetId="14">#REF!</definedName>
    <definedName name="M.FI.N.4.701.N.U4.E.2a" localSheetId="15">#REF!</definedName>
    <definedName name="M.FI.N.4.701.N.U4.E.2a" localSheetId="16">#REF!</definedName>
    <definedName name="M.FI.N.4.701.N.U4.E.2a" localSheetId="17">#REF!</definedName>
    <definedName name="M.FI.N.4.701.N.U4.E.2a" localSheetId="18">#REF!</definedName>
    <definedName name="M.FI.N.4.701.N.U4.E.2a" localSheetId="19">#REF!</definedName>
    <definedName name="M.FI.N.4.701.N.U4.E.2a" localSheetId="8">#REF!</definedName>
    <definedName name="M.FI.N.4.701.N.U4.E.2a">#REF!</definedName>
    <definedName name="M.FI.N.4.701.N.U4.E.2e" localSheetId="20">#REF!</definedName>
    <definedName name="M.FI.N.4.701.N.U4.E.2e" localSheetId="12">#REF!</definedName>
    <definedName name="M.FI.N.4.701.N.U4.E.2e" localSheetId="13">#REF!</definedName>
    <definedName name="M.FI.N.4.701.N.U4.E.2e" localSheetId="14">#REF!</definedName>
    <definedName name="M.FI.N.4.701.N.U4.E.2e" localSheetId="15">#REF!</definedName>
    <definedName name="M.FI.N.4.701.N.U4.E.2e" localSheetId="16">#REF!</definedName>
    <definedName name="M.FI.N.4.701.N.U4.E.2e" localSheetId="17">#REF!</definedName>
    <definedName name="M.FI.N.4.701.N.U4.E.2e" localSheetId="18">#REF!</definedName>
    <definedName name="M.FI.N.4.701.N.U4.E.2e" localSheetId="19">#REF!</definedName>
    <definedName name="M.FI.N.4.701.N.U4.E.2e" localSheetId="8">#REF!</definedName>
    <definedName name="M.FI.N.4.701.N.U4.E.2e">#REF!</definedName>
    <definedName name="M.FI.N.4.703.N.A1.E.2b" localSheetId="20">#REF!</definedName>
    <definedName name="M.FI.N.4.703.N.A1.E.2b" localSheetId="12">#REF!</definedName>
    <definedName name="M.FI.N.4.703.N.A1.E.2b" localSheetId="13">#REF!</definedName>
    <definedName name="M.FI.N.4.703.N.A1.E.2b" localSheetId="14">#REF!</definedName>
    <definedName name="M.FI.N.4.703.N.A1.E.2b" localSheetId="15">#REF!</definedName>
    <definedName name="M.FI.N.4.703.N.A1.E.2b" localSheetId="16">#REF!</definedName>
    <definedName name="M.FI.N.4.703.N.A1.E.2b" localSheetId="17">#REF!</definedName>
    <definedName name="M.FI.N.4.703.N.A1.E.2b" localSheetId="18">#REF!</definedName>
    <definedName name="M.FI.N.4.703.N.A1.E.2b" localSheetId="19">#REF!</definedName>
    <definedName name="M.FI.N.4.703.N.A1.E.2b" localSheetId="8">#REF!</definedName>
    <definedName name="M.FI.N.4.703.N.A1.E.2b">#REF!</definedName>
    <definedName name="M.FI.N.4.703.N.U4.E.2a" localSheetId="20">#REF!</definedName>
    <definedName name="M.FI.N.4.703.N.U4.E.2a" localSheetId="12">#REF!</definedName>
    <definedName name="M.FI.N.4.703.N.U4.E.2a" localSheetId="13">#REF!</definedName>
    <definedName name="M.FI.N.4.703.N.U4.E.2a" localSheetId="14">#REF!</definedName>
    <definedName name="M.FI.N.4.703.N.U4.E.2a" localSheetId="15">#REF!</definedName>
    <definedName name="M.FI.N.4.703.N.U4.E.2a" localSheetId="16">#REF!</definedName>
    <definedName name="M.FI.N.4.703.N.U4.E.2a" localSheetId="17">#REF!</definedName>
    <definedName name="M.FI.N.4.703.N.U4.E.2a" localSheetId="18">#REF!</definedName>
    <definedName name="M.FI.N.4.703.N.U4.E.2a" localSheetId="19">#REF!</definedName>
    <definedName name="M.FI.N.4.703.N.U4.E.2a" localSheetId="8">#REF!</definedName>
    <definedName name="M.FI.N.4.703.N.U4.E.2a">#REF!</definedName>
    <definedName name="M.FI.N.4.703.N.U4.E.2e" localSheetId="20">#REF!</definedName>
    <definedName name="M.FI.N.4.703.N.U4.E.2e" localSheetId="12">#REF!</definedName>
    <definedName name="M.FI.N.4.703.N.U4.E.2e" localSheetId="13">#REF!</definedName>
    <definedName name="M.FI.N.4.703.N.U4.E.2e" localSheetId="14">#REF!</definedName>
    <definedName name="M.FI.N.4.703.N.U4.E.2e" localSheetId="15">#REF!</definedName>
    <definedName name="M.FI.N.4.703.N.U4.E.2e" localSheetId="16">#REF!</definedName>
    <definedName name="M.FI.N.4.703.N.U4.E.2e" localSheetId="17">#REF!</definedName>
    <definedName name="M.FI.N.4.703.N.U4.E.2e" localSheetId="18">#REF!</definedName>
    <definedName name="M.FI.N.4.703.N.U4.E.2e" localSheetId="19">#REF!</definedName>
    <definedName name="M.FI.N.4.703.N.U4.E.2e" localSheetId="8">#REF!</definedName>
    <definedName name="M.FI.N.4.703.N.U4.E.2e">#REF!</definedName>
    <definedName name="M.FI.N.4.704.N.A1.E.2b" localSheetId="20">#REF!</definedName>
    <definedName name="M.FI.N.4.704.N.A1.E.2b" localSheetId="12">#REF!</definedName>
    <definedName name="M.FI.N.4.704.N.A1.E.2b" localSheetId="13">#REF!</definedName>
    <definedName name="M.FI.N.4.704.N.A1.E.2b" localSheetId="14">#REF!</definedName>
    <definedName name="M.FI.N.4.704.N.A1.E.2b" localSheetId="15">#REF!</definedName>
    <definedName name="M.FI.N.4.704.N.A1.E.2b" localSheetId="16">#REF!</definedName>
    <definedName name="M.FI.N.4.704.N.A1.E.2b" localSheetId="17">#REF!</definedName>
    <definedName name="M.FI.N.4.704.N.A1.E.2b" localSheetId="18">#REF!</definedName>
    <definedName name="M.FI.N.4.704.N.A1.E.2b" localSheetId="19">#REF!</definedName>
    <definedName name="M.FI.N.4.704.N.A1.E.2b" localSheetId="8">#REF!</definedName>
    <definedName name="M.FI.N.4.704.N.A1.E.2b">#REF!</definedName>
    <definedName name="M.FI.N.4.704.N.U4.E.2a" localSheetId="20">#REF!</definedName>
    <definedName name="M.FI.N.4.704.N.U4.E.2a" localSheetId="12">#REF!</definedName>
    <definedName name="M.FI.N.4.704.N.U4.E.2a" localSheetId="13">#REF!</definedName>
    <definedName name="M.FI.N.4.704.N.U4.E.2a" localSheetId="14">#REF!</definedName>
    <definedName name="M.FI.N.4.704.N.U4.E.2a" localSheetId="15">#REF!</definedName>
    <definedName name="M.FI.N.4.704.N.U4.E.2a" localSheetId="16">#REF!</definedName>
    <definedName name="M.FI.N.4.704.N.U4.E.2a" localSheetId="17">#REF!</definedName>
    <definedName name="M.FI.N.4.704.N.U4.E.2a" localSheetId="18">#REF!</definedName>
    <definedName name="M.FI.N.4.704.N.U4.E.2a" localSheetId="19">#REF!</definedName>
    <definedName name="M.FI.N.4.704.N.U4.E.2a" localSheetId="8">#REF!</definedName>
    <definedName name="M.FI.N.4.704.N.U4.E.2a">#REF!</definedName>
    <definedName name="M.FI.N.4.704.N.U4.E.2e" localSheetId="20">#REF!</definedName>
    <definedName name="M.FI.N.4.704.N.U4.E.2e" localSheetId="12">#REF!</definedName>
    <definedName name="M.FI.N.4.704.N.U4.E.2e" localSheetId="13">#REF!</definedName>
    <definedName name="M.FI.N.4.704.N.U4.E.2e" localSheetId="14">#REF!</definedName>
    <definedName name="M.FI.N.4.704.N.U4.E.2e" localSheetId="15">#REF!</definedName>
    <definedName name="M.FI.N.4.704.N.U4.E.2e" localSheetId="16">#REF!</definedName>
    <definedName name="M.FI.N.4.704.N.U4.E.2e" localSheetId="17">#REF!</definedName>
    <definedName name="M.FI.N.4.704.N.U4.E.2e" localSheetId="18">#REF!</definedName>
    <definedName name="M.FI.N.4.704.N.U4.E.2e" localSheetId="19">#REF!</definedName>
    <definedName name="M.FI.N.4.704.N.U4.E.2e" localSheetId="8">#REF!</definedName>
    <definedName name="M.FI.N.4.704.N.U4.E.2e">#REF!</definedName>
    <definedName name="M.FI.N.4.705.N.A1.E.2b" localSheetId="20">#REF!</definedName>
    <definedName name="M.FI.N.4.705.N.A1.E.2b" localSheetId="12">#REF!</definedName>
    <definedName name="M.FI.N.4.705.N.A1.E.2b" localSheetId="13">#REF!</definedName>
    <definedName name="M.FI.N.4.705.N.A1.E.2b" localSheetId="14">#REF!</definedName>
    <definedName name="M.FI.N.4.705.N.A1.E.2b" localSheetId="15">#REF!</definedName>
    <definedName name="M.FI.N.4.705.N.A1.E.2b" localSheetId="16">#REF!</definedName>
    <definedName name="M.FI.N.4.705.N.A1.E.2b" localSheetId="17">#REF!</definedName>
    <definedName name="M.FI.N.4.705.N.A1.E.2b" localSheetId="18">#REF!</definedName>
    <definedName name="M.FI.N.4.705.N.A1.E.2b" localSheetId="19">#REF!</definedName>
    <definedName name="M.FI.N.4.705.N.A1.E.2b" localSheetId="8">#REF!</definedName>
    <definedName name="M.FI.N.4.705.N.A1.E.2b">#REF!</definedName>
    <definedName name="M.FI.N.4.705.N.U4.E.2a" localSheetId="20">#REF!</definedName>
    <definedName name="M.FI.N.4.705.N.U4.E.2a" localSheetId="12">#REF!</definedName>
    <definedName name="M.FI.N.4.705.N.U4.E.2a" localSheetId="13">#REF!</definedName>
    <definedName name="M.FI.N.4.705.N.U4.E.2a" localSheetId="14">#REF!</definedName>
    <definedName name="M.FI.N.4.705.N.U4.E.2a" localSheetId="15">#REF!</definedName>
    <definedName name="M.FI.N.4.705.N.U4.E.2a" localSheetId="16">#REF!</definedName>
    <definedName name="M.FI.N.4.705.N.U4.E.2a" localSheetId="17">#REF!</definedName>
    <definedName name="M.FI.N.4.705.N.U4.E.2a" localSheetId="18">#REF!</definedName>
    <definedName name="M.FI.N.4.705.N.U4.E.2a" localSheetId="19">#REF!</definedName>
    <definedName name="M.FI.N.4.705.N.U4.E.2a" localSheetId="8">#REF!</definedName>
    <definedName name="M.FI.N.4.705.N.U4.E.2a">#REF!</definedName>
    <definedName name="M.FI.N.4.705.N.U4.E.2e" localSheetId="20">#REF!</definedName>
    <definedName name="M.FI.N.4.705.N.U4.E.2e" localSheetId="12">#REF!</definedName>
    <definedName name="M.FI.N.4.705.N.U4.E.2e" localSheetId="13">#REF!</definedName>
    <definedName name="M.FI.N.4.705.N.U4.E.2e" localSheetId="14">#REF!</definedName>
    <definedName name="M.FI.N.4.705.N.U4.E.2e" localSheetId="15">#REF!</definedName>
    <definedName name="M.FI.N.4.705.N.U4.E.2e" localSheetId="16">#REF!</definedName>
    <definedName name="M.FI.N.4.705.N.U4.E.2e" localSheetId="17">#REF!</definedName>
    <definedName name="M.FI.N.4.705.N.U4.E.2e" localSheetId="18">#REF!</definedName>
    <definedName name="M.FI.N.4.705.N.U4.E.2e" localSheetId="19">#REF!</definedName>
    <definedName name="M.FI.N.4.705.N.U4.E.2e" localSheetId="8">#REF!</definedName>
    <definedName name="M.FI.N.4.705.N.U4.E.2e">#REF!</definedName>
    <definedName name="M.FI.N.4.728.N.A1.E.2b" localSheetId="20">#REF!</definedName>
    <definedName name="M.FI.N.4.728.N.A1.E.2b" localSheetId="12">#REF!</definedName>
    <definedName name="M.FI.N.4.728.N.A1.E.2b" localSheetId="13">#REF!</definedName>
    <definedName name="M.FI.N.4.728.N.A1.E.2b" localSheetId="14">#REF!</definedName>
    <definedName name="M.FI.N.4.728.N.A1.E.2b" localSheetId="15">#REF!</definedName>
    <definedName name="M.FI.N.4.728.N.A1.E.2b" localSheetId="16">#REF!</definedName>
    <definedName name="M.FI.N.4.728.N.A1.E.2b" localSheetId="17">#REF!</definedName>
    <definedName name="M.FI.N.4.728.N.A1.E.2b" localSheetId="18">#REF!</definedName>
    <definedName name="M.FI.N.4.728.N.A1.E.2b" localSheetId="19">#REF!</definedName>
    <definedName name="M.FI.N.4.728.N.A1.E.2b" localSheetId="8">#REF!</definedName>
    <definedName name="M.FI.N.4.728.N.A1.E.2b">#REF!</definedName>
    <definedName name="M.FI.N.4.728.N.U4.E.2a" localSheetId="20">#REF!</definedName>
    <definedName name="M.FI.N.4.728.N.U4.E.2a" localSheetId="12">#REF!</definedName>
    <definedName name="M.FI.N.4.728.N.U4.E.2a" localSheetId="13">#REF!</definedName>
    <definedName name="M.FI.N.4.728.N.U4.E.2a" localSheetId="14">#REF!</definedName>
    <definedName name="M.FI.N.4.728.N.U4.E.2a" localSheetId="15">#REF!</definedName>
    <definedName name="M.FI.N.4.728.N.U4.E.2a" localSheetId="16">#REF!</definedName>
    <definedName name="M.FI.N.4.728.N.U4.E.2a" localSheetId="17">#REF!</definedName>
    <definedName name="M.FI.N.4.728.N.U4.E.2a" localSheetId="18">#REF!</definedName>
    <definedName name="M.FI.N.4.728.N.U4.E.2a" localSheetId="19">#REF!</definedName>
    <definedName name="M.FI.N.4.728.N.U4.E.2a" localSheetId="8">#REF!</definedName>
    <definedName name="M.FI.N.4.728.N.U4.E.2a">#REF!</definedName>
    <definedName name="M.FI.N.4.728.N.U4.E.2e" localSheetId="20">#REF!</definedName>
    <definedName name="M.FI.N.4.728.N.U4.E.2e" localSheetId="12">#REF!</definedName>
    <definedName name="M.FI.N.4.728.N.U4.E.2e" localSheetId="13">#REF!</definedName>
    <definedName name="M.FI.N.4.728.N.U4.E.2e" localSheetId="14">#REF!</definedName>
    <definedName name="M.FI.N.4.728.N.U4.E.2e" localSheetId="15">#REF!</definedName>
    <definedName name="M.FI.N.4.728.N.U4.E.2e" localSheetId="16">#REF!</definedName>
    <definedName name="M.FI.N.4.728.N.U4.E.2e" localSheetId="17">#REF!</definedName>
    <definedName name="M.FI.N.4.728.N.U4.E.2e" localSheetId="18">#REF!</definedName>
    <definedName name="M.FI.N.4.728.N.U4.E.2e" localSheetId="19">#REF!</definedName>
    <definedName name="M.FI.N.4.728.N.U4.E.2e" localSheetId="8">#REF!</definedName>
    <definedName name="M.FI.N.4.728.N.U4.E.2e">#REF!</definedName>
    <definedName name="M.FI.N.4.749.N.A1.E.2b" localSheetId="20">#REF!</definedName>
    <definedName name="M.FI.N.4.749.N.A1.E.2b" localSheetId="12">#REF!</definedName>
    <definedName name="M.FI.N.4.749.N.A1.E.2b" localSheetId="13">#REF!</definedName>
    <definedName name="M.FI.N.4.749.N.A1.E.2b" localSheetId="14">#REF!</definedName>
    <definedName name="M.FI.N.4.749.N.A1.E.2b" localSheetId="15">#REF!</definedName>
    <definedName name="M.FI.N.4.749.N.A1.E.2b" localSheetId="16">#REF!</definedName>
    <definedName name="M.FI.N.4.749.N.A1.E.2b" localSheetId="17">#REF!</definedName>
    <definedName name="M.FI.N.4.749.N.A1.E.2b" localSheetId="18">#REF!</definedName>
    <definedName name="M.FI.N.4.749.N.A1.E.2b" localSheetId="19">#REF!</definedName>
    <definedName name="M.FI.N.4.749.N.A1.E.2b" localSheetId="8">#REF!</definedName>
    <definedName name="M.FI.N.4.749.N.A1.E.2b">#REF!</definedName>
    <definedName name="M.FI.N.4.749.N.U4.E.2a" localSheetId="20">#REF!</definedName>
    <definedName name="M.FI.N.4.749.N.U4.E.2a" localSheetId="12">#REF!</definedName>
    <definedName name="M.FI.N.4.749.N.U4.E.2a" localSheetId="13">#REF!</definedName>
    <definedName name="M.FI.N.4.749.N.U4.E.2a" localSheetId="14">#REF!</definedName>
    <definedName name="M.FI.N.4.749.N.U4.E.2a" localSheetId="15">#REF!</definedName>
    <definedName name="M.FI.N.4.749.N.U4.E.2a" localSheetId="16">#REF!</definedName>
    <definedName name="M.FI.N.4.749.N.U4.E.2a" localSheetId="17">#REF!</definedName>
    <definedName name="M.FI.N.4.749.N.U4.E.2a" localSheetId="18">#REF!</definedName>
    <definedName name="M.FI.N.4.749.N.U4.E.2a" localSheetId="19">#REF!</definedName>
    <definedName name="M.FI.N.4.749.N.U4.E.2a" localSheetId="8">#REF!</definedName>
    <definedName name="M.FI.N.4.749.N.U4.E.2a">#REF!</definedName>
    <definedName name="M.FI.N.4.749.N.U4.E.2e" localSheetId="20">#REF!</definedName>
    <definedName name="M.FI.N.4.749.N.U4.E.2e" localSheetId="12">#REF!</definedName>
    <definedName name="M.FI.N.4.749.N.U4.E.2e" localSheetId="13">#REF!</definedName>
    <definedName name="M.FI.N.4.749.N.U4.E.2e" localSheetId="14">#REF!</definedName>
    <definedName name="M.FI.N.4.749.N.U4.E.2e" localSheetId="15">#REF!</definedName>
    <definedName name="M.FI.N.4.749.N.U4.E.2e" localSheetId="16">#REF!</definedName>
    <definedName name="M.FI.N.4.749.N.U4.E.2e" localSheetId="17">#REF!</definedName>
    <definedName name="M.FI.N.4.749.N.U4.E.2e" localSheetId="18">#REF!</definedName>
    <definedName name="M.FI.N.4.749.N.U4.E.2e" localSheetId="19">#REF!</definedName>
    <definedName name="M.FI.N.4.749.N.U4.E.2e" localSheetId="8">#REF!</definedName>
    <definedName name="M.FI.N.4.749.N.U4.E.2e">#REF!</definedName>
    <definedName name="M.FI.N.4.750.N.A1.E.2b" localSheetId="20">#REF!</definedName>
    <definedName name="M.FI.N.4.750.N.A1.E.2b" localSheetId="12">#REF!</definedName>
    <definedName name="M.FI.N.4.750.N.A1.E.2b" localSheetId="13">#REF!</definedName>
    <definedName name="M.FI.N.4.750.N.A1.E.2b" localSheetId="14">#REF!</definedName>
    <definedName name="M.FI.N.4.750.N.A1.E.2b" localSheetId="15">#REF!</definedName>
    <definedName name="M.FI.N.4.750.N.A1.E.2b" localSheetId="16">#REF!</definedName>
    <definedName name="M.FI.N.4.750.N.A1.E.2b" localSheetId="17">#REF!</definedName>
    <definedName name="M.FI.N.4.750.N.A1.E.2b" localSheetId="18">#REF!</definedName>
    <definedName name="M.FI.N.4.750.N.A1.E.2b" localSheetId="19">#REF!</definedName>
    <definedName name="M.FI.N.4.750.N.A1.E.2b" localSheetId="8">#REF!</definedName>
    <definedName name="M.FI.N.4.750.N.A1.E.2b">#REF!</definedName>
    <definedName name="M.FI.N.4.750.N.U4.E.2a" localSheetId="20">#REF!</definedName>
    <definedName name="M.FI.N.4.750.N.U4.E.2a" localSheetId="12">#REF!</definedName>
    <definedName name="M.FI.N.4.750.N.U4.E.2a" localSheetId="13">#REF!</definedName>
    <definedName name="M.FI.N.4.750.N.U4.E.2a" localSheetId="14">#REF!</definedName>
    <definedName name="M.FI.N.4.750.N.U4.E.2a" localSheetId="15">#REF!</definedName>
    <definedName name="M.FI.N.4.750.N.U4.E.2a" localSheetId="16">#REF!</definedName>
    <definedName name="M.FI.N.4.750.N.U4.E.2a" localSheetId="17">#REF!</definedName>
    <definedName name="M.FI.N.4.750.N.U4.E.2a" localSheetId="18">#REF!</definedName>
    <definedName name="M.FI.N.4.750.N.U4.E.2a" localSheetId="19">#REF!</definedName>
    <definedName name="M.FI.N.4.750.N.U4.E.2a" localSheetId="8">#REF!</definedName>
    <definedName name="M.FI.N.4.750.N.U4.E.2a">#REF!</definedName>
    <definedName name="M.FI.N.4.750.N.U4.E.2e" localSheetId="20">#REF!</definedName>
    <definedName name="M.FI.N.4.750.N.U4.E.2e" localSheetId="12">#REF!</definedName>
    <definedName name="M.FI.N.4.750.N.U4.E.2e" localSheetId="13">#REF!</definedName>
    <definedName name="M.FI.N.4.750.N.U4.E.2e" localSheetId="14">#REF!</definedName>
    <definedName name="M.FI.N.4.750.N.U4.E.2e" localSheetId="15">#REF!</definedName>
    <definedName name="M.FI.N.4.750.N.U4.E.2e" localSheetId="16">#REF!</definedName>
    <definedName name="M.FI.N.4.750.N.U4.E.2e" localSheetId="17">#REF!</definedName>
    <definedName name="M.FI.N.4.750.N.U4.E.2e" localSheetId="18">#REF!</definedName>
    <definedName name="M.FI.N.4.750.N.U4.E.2e" localSheetId="19">#REF!</definedName>
    <definedName name="M.FI.N.4.750.N.U4.E.2e" localSheetId="8">#REF!</definedName>
    <definedName name="M.FI.N.4.750.N.U4.E.2e">#REF!</definedName>
    <definedName name="M.FI.N.4.751.N.A1.E.2b" localSheetId="20">#REF!</definedName>
    <definedName name="M.FI.N.4.751.N.A1.E.2b" localSheetId="12">#REF!</definedName>
    <definedName name="M.FI.N.4.751.N.A1.E.2b" localSheetId="13">#REF!</definedName>
    <definedName name="M.FI.N.4.751.N.A1.E.2b" localSheetId="14">#REF!</definedName>
    <definedName name="M.FI.N.4.751.N.A1.E.2b" localSheetId="15">#REF!</definedName>
    <definedName name="M.FI.N.4.751.N.A1.E.2b" localSheetId="16">#REF!</definedName>
    <definedName name="M.FI.N.4.751.N.A1.E.2b" localSheetId="17">#REF!</definedName>
    <definedName name="M.FI.N.4.751.N.A1.E.2b" localSheetId="18">#REF!</definedName>
    <definedName name="M.FI.N.4.751.N.A1.E.2b" localSheetId="19">#REF!</definedName>
    <definedName name="M.FI.N.4.751.N.A1.E.2b" localSheetId="8">#REF!</definedName>
    <definedName name="M.FI.N.4.751.N.A1.E.2b">#REF!</definedName>
    <definedName name="M.FI.N.4.751.N.U4.E.2a" localSheetId="20">#REF!</definedName>
    <definedName name="M.FI.N.4.751.N.U4.E.2a" localSheetId="12">#REF!</definedName>
    <definedName name="M.FI.N.4.751.N.U4.E.2a" localSheetId="13">#REF!</definedName>
    <definedName name="M.FI.N.4.751.N.U4.E.2a" localSheetId="14">#REF!</definedName>
    <definedName name="M.FI.N.4.751.N.U4.E.2a" localSheetId="15">#REF!</definedName>
    <definedName name="M.FI.N.4.751.N.U4.E.2a" localSheetId="16">#REF!</definedName>
    <definedName name="M.FI.N.4.751.N.U4.E.2a" localSheetId="17">#REF!</definedName>
    <definedName name="M.FI.N.4.751.N.U4.E.2a" localSheetId="18">#REF!</definedName>
    <definedName name="M.FI.N.4.751.N.U4.E.2a" localSheetId="19">#REF!</definedName>
    <definedName name="M.FI.N.4.751.N.U4.E.2a" localSheetId="8">#REF!</definedName>
    <definedName name="M.FI.N.4.751.N.U4.E.2a">#REF!</definedName>
    <definedName name="M.FI.N.4.751.N.U4.E.2e" localSheetId="20">#REF!</definedName>
    <definedName name="M.FI.N.4.751.N.U4.E.2e" localSheetId="12">#REF!</definedName>
    <definedName name="M.FI.N.4.751.N.U4.E.2e" localSheetId="13">#REF!</definedName>
    <definedName name="M.FI.N.4.751.N.U4.E.2e" localSheetId="14">#REF!</definedName>
    <definedName name="M.FI.N.4.751.N.U4.E.2e" localSheetId="15">#REF!</definedName>
    <definedName name="M.FI.N.4.751.N.U4.E.2e" localSheetId="16">#REF!</definedName>
    <definedName name="M.FI.N.4.751.N.U4.E.2e" localSheetId="17">#REF!</definedName>
    <definedName name="M.FI.N.4.751.N.U4.E.2e" localSheetId="18">#REF!</definedName>
    <definedName name="M.FI.N.4.751.N.U4.E.2e" localSheetId="19">#REF!</definedName>
    <definedName name="M.FI.N.4.751.N.U4.E.2e" localSheetId="8">#REF!</definedName>
    <definedName name="M.FI.N.4.751.N.U4.E.2e">#REF!</definedName>
    <definedName name="M.FI.N.4.753.N.A1.E.2b" localSheetId="20">#REF!</definedName>
    <definedName name="M.FI.N.4.753.N.A1.E.2b" localSheetId="12">#REF!</definedName>
    <definedName name="M.FI.N.4.753.N.A1.E.2b" localSheetId="13">#REF!</definedName>
    <definedName name="M.FI.N.4.753.N.A1.E.2b" localSheetId="14">#REF!</definedName>
    <definedName name="M.FI.N.4.753.N.A1.E.2b" localSheetId="15">#REF!</definedName>
    <definedName name="M.FI.N.4.753.N.A1.E.2b" localSheetId="16">#REF!</definedName>
    <definedName name="M.FI.N.4.753.N.A1.E.2b" localSheetId="17">#REF!</definedName>
    <definedName name="M.FI.N.4.753.N.A1.E.2b" localSheetId="18">#REF!</definedName>
    <definedName name="M.FI.N.4.753.N.A1.E.2b" localSheetId="19">#REF!</definedName>
    <definedName name="M.FI.N.4.753.N.A1.E.2b" localSheetId="8">#REF!</definedName>
    <definedName name="M.FI.N.4.753.N.A1.E.2b">#REF!</definedName>
    <definedName name="M.FI.N.4.753.N.U4.E.2a" localSheetId="20">#REF!</definedName>
    <definedName name="M.FI.N.4.753.N.U4.E.2a" localSheetId="12">#REF!</definedName>
    <definedName name="M.FI.N.4.753.N.U4.E.2a" localSheetId="13">#REF!</definedName>
    <definedName name="M.FI.N.4.753.N.U4.E.2a" localSheetId="14">#REF!</definedName>
    <definedName name="M.FI.N.4.753.N.U4.E.2a" localSheetId="15">#REF!</definedName>
    <definedName name="M.FI.N.4.753.N.U4.E.2a" localSheetId="16">#REF!</definedName>
    <definedName name="M.FI.N.4.753.N.U4.E.2a" localSheetId="17">#REF!</definedName>
    <definedName name="M.FI.N.4.753.N.U4.E.2a" localSheetId="18">#REF!</definedName>
    <definedName name="M.FI.N.4.753.N.U4.E.2a" localSheetId="19">#REF!</definedName>
    <definedName name="M.FI.N.4.753.N.U4.E.2a" localSheetId="8">#REF!</definedName>
    <definedName name="M.FI.N.4.753.N.U4.E.2a">#REF!</definedName>
    <definedName name="M.FI.N.4.753.N.U4.E.2e" localSheetId="20">#REF!</definedName>
    <definedName name="M.FI.N.4.753.N.U4.E.2e" localSheetId="12">#REF!</definedName>
    <definedName name="M.FI.N.4.753.N.U4.E.2e" localSheetId="13">#REF!</definedName>
    <definedName name="M.FI.N.4.753.N.U4.E.2e" localSheetId="14">#REF!</definedName>
    <definedName name="M.FI.N.4.753.N.U4.E.2e" localSheetId="15">#REF!</definedName>
    <definedName name="M.FI.N.4.753.N.U4.E.2e" localSheetId="16">#REF!</definedName>
    <definedName name="M.FI.N.4.753.N.U4.E.2e" localSheetId="17">#REF!</definedName>
    <definedName name="M.FI.N.4.753.N.U4.E.2e" localSheetId="18">#REF!</definedName>
    <definedName name="M.FI.N.4.753.N.U4.E.2e" localSheetId="19">#REF!</definedName>
    <definedName name="M.FI.N.4.753.N.U4.E.2e" localSheetId="8">#REF!</definedName>
    <definedName name="M.FI.N.4.753.N.U4.E.2e">#REF!</definedName>
    <definedName name="M.FI.N.4.754.N.A1.E.2b" localSheetId="20">#REF!</definedName>
    <definedName name="M.FI.N.4.754.N.A1.E.2b" localSheetId="12">#REF!</definedName>
    <definedName name="M.FI.N.4.754.N.A1.E.2b" localSheetId="13">#REF!</definedName>
    <definedName name="M.FI.N.4.754.N.A1.E.2b" localSheetId="14">#REF!</definedName>
    <definedName name="M.FI.N.4.754.N.A1.E.2b" localSheetId="15">#REF!</definedName>
    <definedName name="M.FI.N.4.754.N.A1.E.2b" localSheetId="16">#REF!</definedName>
    <definedName name="M.FI.N.4.754.N.A1.E.2b" localSheetId="17">#REF!</definedName>
    <definedName name="M.FI.N.4.754.N.A1.E.2b" localSheetId="18">#REF!</definedName>
    <definedName name="M.FI.N.4.754.N.A1.E.2b" localSheetId="19">#REF!</definedName>
    <definedName name="M.FI.N.4.754.N.A1.E.2b" localSheetId="8">#REF!</definedName>
    <definedName name="M.FI.N.4.754.N.A1.E.2b">#REF!</definedName>
    <definedName name="M.FI.N.4.754.N.U4.E.2a" localSheetId="20">#REF!</definedName>
    <definedName name="M.FI.N.4.754.N.U4.E.2a" localSheetId="12">#REF!</definedName>
    <definedName name="M.FI.N.4.754.N.U4.E.2a" localSheetId="13">#REF!</definedName>
    <definedName name="M.FI.N.4.754.N.U4.E.2a" localSheetId="14">#REF!</definedName>
    <definedName name="M.FI.N.4.754.N.U4.E.2a" localSheetId="15">#REF!</definedName>
    <definedName name="M.FI.N.4.754.N.U4.E.2a" localSheetId="16">#REF!</definedName>
    <definedName name="M.FI.N.4.754.N.U4.E.2a" localSheetId="17">#REF!</definedName>
    <definedName name="M.FI.N.4.754.N.U4.E.2a" localSheetId="18">#REF!</definedName>
    <definedName name="M.FI.N.4.754.N.U4.E.2a" localSheetId="19">#REF!</definedName>
    <definedName name="M.FI.N.4.754.N.U4.E.2a" localSheetId="8">#REF!</definedName>
    <definedName name="M.FI.N.4.754.N.U4.E.2a">#REF!</definedName>
    <definedName name="M.FI.N.4.754.N.U4.E.2e" localSheetId="20">#REF!</definedName>
    <definedName name="M.FI.N.4.754.N.U4.E.2e" localSheetId="12">#REF!</definedName>
    <definedName name="M.FI.N.4.754.N.U4.E.2e" localSheetId="13">#REF!</definedName>
    <definedName name="M.FI.N.4.754.N.U4.E.2e" localSheetId="14">#REF!</definedName>
    <definedName name="M.FI.N.4.754.N.U4.E.2e" localSheetId="15">#REF!</definedName>
    <definedName name="M.FI.N.4.754.N.U4.E.2e" localSheetId="16">#REF!</definedName>
    <definedName name="M.FI.N.4.754.N.U4.E.2e" localSheetId="17">#REF!</definedName>
    <definedName name="M.FI.N.4.754.N.U4.E.2e" localSheetId="18">#REF!</definedName>
    <definedName name="M.FI.N.4.754.N.U4.E.2e" localSheetId="19">#REF!</definedName>
    <definedName name="M.FI.N.4.754.N.U4.E.2e" localSheetId="8">#REF!</definedName>
    <definedName name="M.FI.N.4.754.N.U4.E.2e">#REF!</definedName>
    <definedName name="M.FI.N.4.755.N.A1.E.2b" localSheetId="20">#REF!</definedName>
    <definedName name="M.FI.N.4.755.N.A1.E.2b" localSheetId="12">#REF!</definedName>
    <definedName name="M.FI.N.4.755.N.A1.E.2b" localSheetId="13">#REF!</definedName>
    <definedName name="M.FI.N.4.755.N.A1.E.2b" localSheetId="14">#REF!</definedName>
    <definedName name="M.FI.N.4.755.N.A1.E.2b" localSheetId="15">#REF!</definedName>
    <definedName name="M.FI.N.4.755.N.A1.E.2b" localSheetId="16">#REF!</definedName>
    <definedName name="M.FI.N.4.755.N.A1.E.2b" localSheetId="17">#REF!</definedName>
    <definedName name="M.FI.N.4.755.N.A1.E.2b" localSheetId="18">#REF!</definedName>
    <definedName name="M.FI.N.4.755.N.A1.E.2b" localSheetId="19">#REF!</definedName>
    <definedName name="M.FI.N.4.755.N.A1.E.2b" localSheetId="8">#REF!</definedName>
    <definedName name="M.FI.N.4.755.N.A1.E.2b">#REF!</definedName>
    <definedName name="M.FI.N.4.755.N.U4.E.2a" localSheetId="20">#REF!</definedName>
    <definedName name="M.FI.N.4.755.N.U4.E.2a" localSheetId="12">#REF!</definedName>
    <definedName name="M.FI.N.4.755.N.U4.E.2a" localSheetId="13">#REF!</definedName>
    <definedName name="M.FI.N.4.755.N.U4.E.2a" localSheetId="14">#REF!</definedName>
    <definedName name="M.FI.N.4.755.N.U4.E.2a" localSheetId="15">#REF!</definedName>
    <definedName name="M.FI.N.4.755.N.U4.E.2a" localSheetId="16">#REF!</definedName>
    <definedName name="M.FI.N.4.755.N.U4.E.2a" localSheetId="17">#REF!</definedName>
    <definedName name="M.FI.N.4.755.N.U4.E.2a" localSheetId="18">#REF!</definedName>
    <definedName name="M.FI.N.4.755.N.U4.E.2a" localSheetId="19">#REF!</definedName>
    <definedName name="M.FI.N.4.755.N.U4.E.2a" localSheetId="8">#REF!</definedName>
    <definedName name="M.FI.N.4.755.N.U4.E.2a">#REF!</definedName>
    <definedName name="M.FI.N.4.755.N.U4.E.2e" localSheetId="20">#REF!</definedName>
    <definedName name="M.FI.N.4.755.N.U4.E.2e" localSheetId="12">#REF!</definedName>
    <definedName name="M.FI.N.4.755.N.U4.E.2e" localSheetId="13">#REF!</definedName>
    <definedName name="M.FI.N.4.755.N.U4.E.2e" localSheetId="14">#REF!</definedName>
    <definedName name="M.FI.N.4.755.N.U4.E.2e" localSheetId="15">#REF!</definedName>
    <definedName name="M.FI.N.4.755.N.U4.E.2e" localSheetId="16">#REF!</definedName>
    <definedName name="M.FI.N.4.755.N.U4.E.2e" localSheetId="17">#REF!</definedName>
    <definedName name="M.FI.N.4.755.N.U4.E.2e" localSheetId="18">#REF!</definedName>
    <definedName name="M.FI.N.4.755.N.U4.E.2e" localSheetId="19">#REF!</definedName>
    <definedName name="M.FI.N.4.755.N.U4.E.2e" localSheetId="8">#REF!</definedName>
    <definedName name="M.FI.N.4.755.N.U4.E.2e">#REF!</definedName>
    <definedName name="M.FI.N.4.763.N.A1.E.2b" localSheetId="20">#REF!</definedName>
    <definedName name="M.FI.N.4.763.N.A1.E.2b" localSheetId="12">#REF!</definedName>
    <definedName name="M.FI.N.4.763.N.A1.E.2b" localSheetId="13">#REF!</definedName>
    <definedName name="M.FI.N.4.763.N.A1.E.2b" localSheetId="14">#REF!</definedName>
    <definedName name="M.FI.N.4.763.N.A1.E.2b" localSheetId="15">#REF!</definedName>
    <definedName name="M.FI.N.4.763.N.A1.E.2b" localSheetId="16">#REF!</definedName>
    <definedName name="M.FI.N.4.763.N.A1.E.2b" localSheetId="17">#REF!</definedName>
    <definedName name="M.FI.N.4.763.N.A1.E.2b" localSheetId="18">#REF!</definedName>
    <definedName name="M.FI.N.4.763.N.A1.E.2b" localSheetId="19">#REF!</definedName>
    <definedName name="M.FI.N.4.763.N.A1.E.2b" localSheetId="8">#REF!</definedName>
    <definedName name="M.FI.N.4.763.N.A1.E.2b">#REF!</definedName>
    <definedName name="M.FI.N.4.763.N.U4.E.2a" localSheetId="20">#REF!</definedName>
    <definedName name="M.FI.N.4.763.N.U4.E.2a" localSheetId="12">#REF!</definedName>
    <definedName name="M.FI.N.4.763.N.U4.E.2a" localSheetId="13">#REF!</definedName>
    <definedName name="M.FI.N.4.763.N.U4.E.2a" localSheetId="14">#REF!</definedName>
    <definedName name="M.FI.N.4.763.N.U4.E.2a" localSheetId="15">#REF!</definedName>
    <definedName name="M.FI.N.4.763.N.U4.E.2a" localSheetId="16">#REF!</definedName>
    <definedName name="M.FI.N.4.763.N.U4.E.2a" localSheetId="17">#REF!</definedName>
    <definedName name="M.FI.N.4.763.N.U4.E.2a" localSheetId="18">#REF!</definedName>
    <definedName name="M.FI.N.4.763.N.U4.E.2a" localSheetId="19">#REF!</definedName>
    <definedName name="M.FI.N.4.763.N.U4.E.2a" localSheetId="8">#REF!</definedName>
    <definedName name="M.FI.N.4.763.N.U4.E.2a">#REF!</definedName>
    <definedName name="M.FI.N.4.763.N.U4.E.2e" localSheetId="20">#REF!</definedName>
    <definedName name="M.FI.N.4.763.N.U4.E.2e" localSheetId="12">#REF!</definedName>
    <definedName name="M.FI.N.4.763.N.U4.E.2e" localSheetId="13">#REF!</definedName>
    <definedName name="M.FI.N.4.763.N.U4.E.2e" localSheetId="14">#REF!</definedName>
    <definedName name="M.FI.N.4.763.N.U4.E.2e" localSheetId="15">#REF!</definedName>
    <definedName name="M.FI.N.4.763.N.U4.E.2e" localSheetId="16">#REF!</definedName>
    <definedName name="M.FI.N.4.763.N.U4.E.2e" localSheetId="17">#REF!</definedName>
    <definedName name="M.FI.N.4.763.N.U4.E.2e" localSheetId="18">#REF!</definedName>
    <definedName name="M.FI.N.4.763.N.U4.E.2e" localSheetId="19">#REF!</definedName>
    <definedName name="M.FI.N.4.763.N.U4.E.2e" localSheetId="8">#REF!</definedName>
    <definedName name="M.FI.N.4.763.N.U4.E.2e">#REF!</definedName>
    <definedName name="M.FI.N.4.779.N.A1.E.2b" localSheetId="20">#REF!</definedName>
    <definedName name="M.FI.N.4.779.N.A1.E.2b" localSheetId="12">#REF!</definedName>
    <definedName name="M.FI.N.4.779.N.A1.E.2b" localSheetId="13">#REF!</definedName>
    <definedName name="M.FI.N.4.779.N.A1.E.2b" localSheetId="14">#REF!</definedName>
    <definedName name="M.FI.N.4.779.N.A1.E.2b" localSheetId="15">#REF!</definedName>
    <definedName name="M.FI.N.4.779.N.A1.E.2b" localSheetId="16">#REF!</definedName>
    <definedName name="M.FI.N.4.779.N.A1.E.2b" localSheetId="17">#REF!</definedName>
    <definedName name="M.FI.N.4.779.N.A1.E.2b" localSheetId="18">#REF!</definedName>
    <definedName name="M.FI.N.4.779.N.A1.E.2b" localSheetId="19">#REF!</definedName>
    <definedName name="M.FI.N.4.779.N.A1.E.2b" localSheetId="8">#REF!</definedName>
    <definedName name="M.FI.N.4.779.N.A1.E.2b">#REF!</definedName>
    <definedName name="M.FI.N.4.779.N.U4.E.2a" localSheetId="20">#REF!</definedName>
    <definedName name="M.FI.N.4.779.N.U4.E.2a" localSheetId="12">#REF!</definedName>
    <definedName name="M.FI.N.4.779.N.U4.E.2a" localSheetId="13">#REF!</definedName>
    <definedName name="M.FI.N.4.779.N.U4.E.2a" localSheetId="14">#REF!</definedName>
    <definedName name="M.FI.N.4.779.N.U4.E.2a" localSheetId="15">#REF!</definedName>
    <definedName name="M.FI.N.4.779.N.U4.E.2a" localSheetId="16">#REF!</definedName>
    <definedName name="M.FI.N.4.779.N.U4.E.2a" localSheetId="17">#REF!</definedName>
    <definedName name="M.FI.N.4.779.N.U4.E.2a" localSheetId="18">#REF!</definedName>
    <definedName name="M.FI.N.4.779.N.U4.E.2a" localSheetId="19">#REF!</definedName>
    <definedName name="M.FI.N.4.779.N.U4.E.2a" localSheetId="8">#REF!</definedName>
    <definedName name="M.FI.N.4.779.N.U4.E.2a">#REF!</definedName>
    <definedName name="M.FI.N.4.779.N.U4.E.2e" localSheetId="20">#REF!</definedName>
    <definedName name="M.FI.N.4.779.N.U4.E.2e" localSheetId="12">#REF!</definedName>
    <definedName name="M.FI.N.4.779.N.U4.E.2e" localSheetId="13">#REF!</definedName>
    <definedName name="M.FI.N.4.779.N.U4.E.2e" localSheetId="14">#REF!</definedName>
    <definedName name="M.FI.N.4.779.N.U4.E.2e" localSheetId="15">#REF!</definedName>
    <definedName name="M.FI.N.4.779.N.U4.E.2e" localSheetId="16">#REF!</definedName>
    <definedName name="M.FI.N.4.779.N.U4.E.2e" localSheetId="17">#REF!</definedName>
    <definedName name="M.FI.N.4.779.N.U4.E.2e" localSheetId="18">#REF!</definedName>
    <definedName name="M.FI.N.4.779.N.U4.E.2e" localSheetId="19">#REF!</definedName>
    <definedName name="M.FI.N.4.779.N.U4.E.2e" localSheetId="8">#REF!</definedName>
    <definedName name="M.FI.N.4.779.N.U4.E.2e">#REF!</definedName>
    <definedName name="M.FI.N.4.785.N.A1.E.2b" localSheetId="20">#REF!</definedName>
    <definedName name="M.FI.N.4.785.N.A1.E.2b" localSheetId="12">#REF!</definedName>
    <definedName name="M.FI.N.4.785.N.A1.E.2b" localSheetId="13">#REF!</definedName>
    <definedName name="M.FI.N.4.785.N.A1.E.2b" localSheetId="14">#REF!</definedName>
    <definedName name="M.FI.N.4.785.N.A1.E.2b" localSheetId="15">#REF!</definedName>
    <definedName name="M.FI.N.4.785.N.A1.E.2b" localSheetId="16">#REF!</definedName>
    <definedName name="M.FI.N.4.785.N.A1.E.2b" localSheetId="17">#REF!</definedName>
    <definedName name="M.FI.N.4.785.N.A1.E.2b" localSheetId="18">#REF!</definedName>
    <definedName name="M.FI.N.4.785.N.A1.E.2b" localSheetId="19">#REF!</definedName>
    <definedName name="M.FI.N.4.785.N.A1.E.2b" localSheetId="8">#REF!</definedName>
    <definedName name="M.FI.N.4.785.N.A1.E.2b">#REF!</definedName>
    <definedName name="M.FI.N.4.785.N.U4.E.2a" localSheetId="20">#REF!</definedName>
    <definedName name="M.FI.N.4.785.N.U4.E.2a" localSheetId="12">#REF!</definedName>
    <definedName name="M.FI.N.4.785.N.U4.E.2a" localSheetId="13">#REF!</definedName>
    <definedName name="M.FI.N.4.785.N.U4.E.2a" localSheetId="14">#REF!</definedName>
    <definedName name="M.FI.N.4.785.N.U4.E.2a" localSheetId="15">#REF!</definedName>
    <definedName name="M.FI.N.4.785.N.U4.E.2a" localSheetId="16">#REF!</definedName>
    <definedName name="M.FI.N.4.785.N.U4.E.2a" localSheetId="17">#REF!</definedName>
    <definedName name="M.FI.N.4.785.N.U4.E.2a" localSheetId="18">#REF!</definedName>
    <definedName name="M.FI.N.4.785.N.U4.E.2a" localSheetId="19">#REF!</definedName>
    <definedName name="M.FI.N.4.785.N.U4.E.2a" localSheetId="8">#REF!</definedName>
    <definedName name="M.FI.N.4.785.N.U4.E.2a">#REF!</definedName>
    <definedName name="M.FI.N.4.785.N.U4.E.2e" localSheetId="20">#REF!</definedName>
    <definedName name="M.FI.N.4.785.N.U4.E.2e" localSheetId="12">#REF!</definedName>
    <definedName name="M.FI.N.4.785.N.U4.E.2e" localSheetId="13">#REF!</definedName>
    <definedName name="M.FI.N.4.785.N.U4.E.2e" localSheetId="14">#REF!</definedName>
    <definedName name="M.FI.N.4.785.N.U4.E.2e" localSheetId="15">#REF!</definedName>
    <definedName name="M.FI.N.4.785.N.U4.E.2e" localSheetId="16">#REF!</definedName>
    <definedName name="M.FI.N.4.785.N.U4.E.2e" localSheetId="17">#REF!</definedName>
    <definedName name="M.FI.N.4.785.N.U4.E.2e" localSheetId="18">#REF!</definedName>
    <definedName name="M.FI.N.4.785.N.U4.E.2e" localSheetId="19">#REF!</definedName>
    <definedName name="M.FI.N.4.785.N.U4.E.2e" localSheetId="8">#REF!</definedName>
    <definedName name="M.FI.N.4.785.N.U4.E.2e">#REF!</definedName>
    <definedName name="M.FI.N.4.800.X.A1.E.2a" localSheetId="20">#REF!</definedName>
    <definedName name="M.FI.N.4.800.X.A1.E.2a" localSheetId="12">#REF!</definedName>
    <definedName name="M.FI.N.4.800.X.A1.E.2a" localSheetId="13">#REF!</definedName>
    <definedName name="M.FI.N.4.800.X.A1.E.2a" localSheetId="14">#REF!</definedName>
    <definedName name="M.FI.N.4.800.X.A1.E.2a" localSheetId="15">#REF!</definedName>
    <definedName name="M.FI.N.4.800.X.A1.E.2a" localSheetId="16">#REF!</definedName>
    <definedName name="M.FI.N.4.800.X.A1.E.2a" localSheetId="17">#REF!</definedName>
    <definedName name="M.FI.N.4.800.X.A1.E.2a" localSheetId="18">#REF!</definedName>
    <definedName name="M.FI.N.4.800.X.A1.E.2a" localSheetId="19">#REF!</definedName>
    <definedName name="M.FI.N.4.800.X.A1.E.2a" localSheetId="8">#REF!</definedName>
    <definedName name="M.FI.N.4.800.X.A1.E.2a">#REF!</definedName>
    <definedName name="M.FI.N.4.802.N.U4.E.2b" localSheetId="20">#REF!</definedName>
    <definedName name="M.FI.N.4.802.N.U4.E.2b" localSheetId="12">#REF!</definedName>
    <definedName name="M.FI.N.4.802.N.U4.E.2b" localSheetId="13">#REF!</definedName>
    <definedName name="M.FI.N.4.802.N.U4.E.2b" localSheetId="14">#REF!</definedName>
    <definedName name="M.FI.N.4.802.N.U4.E.2b" localSheetId="15">#REF!</definedName>
    <definedName name="M.FI.N.4.802.N.U4.E.2b" localSheetId="16">#REF!</definedName>
    <definedName name="M.FI.N.4.802.N.U4.E.2b" localSheetId="17">#REF!</definedName>
    <definedName name="M.FI.N.4.802.N.U4.E.2b" localSheetId="18">#REF!</definedName>
    <definedName name="M.FI.N.4.802.N.U4.E.2b" localSheetId="19">#REF!</definedName>
    <definedName name="M.FI.N.4.802.N.U4.E.2b" localSheetId="8">#REF!</definedName>
    <definedName name="M.FI.N.4.802.N.U4.E.2b">#REF!</definedName>
    <definedName name="M.FI.N.4.802.N.U4.E.2e" localSheetId="20">#REF!</definedName>
    <definedName name="M.FI.N.4.802.N.U4.E.2e" localSheetId="12">#REF!</definedName>
    <definedName name="M.FI.N.4.802.N.U4.E.2e" localSheetId="13">#REF!</definedName>
    <definedName name="M.FI.N.4.802.N.U4.E.2e" localSheetId="14">#REF!</definedName>
    <definedName name="M.FI.N.4.802.N.U4.E.2e" localSheetId="15">#REF!</definedName>
    <definedName name="M.FI.N.4.802.N.U4.E.2e" localSheetId="16">#REF!</definedName>
    <definedName name="M.FI.N.4.802.N.U4.E.2e" localSheetId="17">#REF!</definedName>
    <definedName name="M.FI.N.4.802.N.U4.E.2e" localSheetId="18">#REF!</definedName>
    <definedName name="M.FI.N.4.802.N.U4.E.2e" localSheetId="19">#REF!</definedName>
    <definedName name="M.FI.N.4.802.N.U4.E.2e" localSheetId="8">#REF!</definedName>
    <definedName name="M.FI.N.4.802.N.U4.E.2e">#REF!</definedName>
    <definedName name="M.FI.N.4.910.N.A1.E.2a" localSheetId="20">#REF!</definedName>
    <definedName name="M.FI.N.4.910.N.A1.E.2a" localSheetId="12">#REF!</definedName>
    <definedName name="M.FI.N.4.910.N.A1.E.2a" localSheetId="13">#REF!</definedName>
    <definedName name="M.FI.N.4.910.N.A1.E.2a" localSheetId="14">#REF!</definedName>
    <definedName name="M.FI.N.4.910.N.A1.E.2a" localSheetId="15">#REF!</definedName>
    <definedName name="M.FI.N.4.910.N.A1.E.2a" localSheetId="16">#REF!</definedName>
    <definedName name="M.FI.N.4.910.N.A1.E.2a" localSheetId="17">#REF!</definedName>
    <definedName name="M.FI.N.4.910.N.A1.E.2a" localSheetId="18">#REF!</definedName>
    <definedName name="M.FI.N.4.910.N.A1.E.2a" localSheetId="19">#REF!</definedName>
    <definedName name="M.FI.N.4.910.N.A1.E.2a" localSheetId="8">#REF!</definedName>
    <definedName name="M.FI.N.4.910.N.A1.E.2a">#REF!</definedName>
    <definedName name="M.FI.N.4.910.N.A1.E.2b" localSheetId="20">#REF!</definedName>
    <definedName name="M.FI.N.4.910.N.A1.E.2b" localSheetId="12">#REF!</definedName>
    <definedName name="M.FI.N.4.910.N.A1.E.2b" localSheetId="13">#REF!</definedName>
    <definedName name="M.FI.N.4.910.N.A1.E.2b" localSheetId="14">#REF!</definedName>
    <definedName name="M.FI.N.4.910.N.A1.E.2b" localSheetId="15">#REF!</definedName>
    <definedName name="M.FI.N.4.910.N.A1.E.2b" localSheetId="16">#REF!</definedName>
    <definedName name="M.FI.N.4.910.N.A1.E.2b" localSheetId="17">#REF!</definedName>
    <definedName name="M.FI.N.4.910.N.A1.E.2b" localSheetId="18">#REF!</definedName>
    <definedName name="M.FI.N.4.910.N.A1.E.2b" localSheetId="19">#REF!</definedName>
    <definedName name="M.FI.N.4.910.N.A1.E.2b" localSheetId="8">#REF!</definedName>
    <definedName name="M.FI.N.4.910.N.A1.E.2b">#REF!</definedName>
    <definedName name="M.FI.N.4.910.N.A1.E.2e" localSheetId="20">#REF!</definedName>
    <definedName name="M.FI.N.4.910.N.A1.E.2e" localSheetId="12">#REF!</definedName>
    <definedName name="M.FI.N.4.910.N.A1.E.2e" localSheetId="13">#REF!</definedName>
    <definedName name="M.FI.N.4.910.N.A1.E.2e" localSheetId="14">#REF!</definedName>
    <definedName name="M.FI.N.4.910.N.A1.E.2e" localSheetId="15">#REF!</definedName>
    <definedName name="M.FI.N.4.910.N.A1.E.2e" localSheetId="16">#REF!</definedName>
    <definedName name="M.FI.N.4.910.N.A1.E.2e" localSheetId="17">#REF!</definedName>
    <definedName name="M.FI.N.4.910.N.A1.E.2e" localSheetId="18">#REF!</definedName>
    <definedName name="M.FI.N.4.910.N.A1.E.2e" localSheetId="19">#REF!</definedName>
    <definedName name="M.FI.N.4.910.N.A1.E.2e" localSheetId="8">#REF!</definedName>
    <definedName name="M.FI.N.4.910.N.A1.E.2e">#REF!</definedName>
    <definedName name="M.FI.N.4.993.N.A1.E.2b" localSheetId="20">#REF!</definedName>
    <definedName name="M.FI.N.4.993.N.A1.E.2b" localSheetId="12">#REF!</definedName>
    <definedName name="M.FI.N.4.993.N.A1.E.2b" localSheetId="13">#REF!</definedName>
    <definedName name="M.FI.N.4.993.N.A1.E.2b" localSheetId="14">#REF!</definedName>
    <definedName name="M.FI.N.4.993.N.A1.E.2b" localSheetId="15">#REF!</definedName>
    <definedName name="M.FI.N.4.993.N.A1.E.2b" localSheetId="16">#REF!</definedName>
    <definedName name="M.FI.N.4.993.N.A1.E.2b" localSheetId="17">#REF!</definedName>
    <definedName name="M.FI.N.4.993.N.A1.E.2b" localSheetId="18">#REF!</definedName>
    <definedName name="M.FI.N.4.993.N.A1.E.2b" localSheetId="19">#REF!</definedName>
    <definedName name="M.FI.N.4.993.N.A1.E.2b" localSheetId="8">#REF!</definedName>
    <definedName name="M.FI.N.4.993.N.A1.E.2b">#REF!</definedName>
    <definedName name="M.FI.N.4.993.N.U4.E.2a" localSheetId="20">#REF!</definedName>
    <definedName name="M.FI.N.4.993.N.U4.E.2a" localSheetId="12">#REF!</definedName>
    <definedName name="M.FI.N.4.993.N.U4.E.2a" localSheetId="13">#REF!</definedName>
    <definedName name="M.FI.N.4.993.N.U4.E.2a" localSheetId="14">#REF!</definedName>
    <definedName name="M.FI.N.4.993.N.U4.E.2a" localSheetId="15">#REF!</definedName>
    <definedName name="M.FI.N.4.993.N.U4.E.2a" localSheetId="16">#REF!</definedName>
    <definedName name="M.FI.N.4.993.N.U4.E.2a" localSheetId="17">#REF!</definedName>
    <definedName name="M.FI.N.4.993.N.U4.E.2a" localSheetId="18">#REF!</definedName>
    <definedName name="M.FI.N.4.993.N.U4.E.2a" localSheetId="19">#REF!</definedName>
    <definedName name="M.FI.N.4.993.N.U4.E.2a" localSheetId="8">#REF!</definedName>
    <definedName name="M.FI.N.4.993.N.U4.E.2a">#REF!</definedName>
    <definedName name="M.FI.N.4.994.N.A1.E.2b" localSheetId="20">#REF!</definedName>
    <definedName name="M.FI.N.4.994.N.A1.E.2b" localSheetId="12">#REF!</definedName>
    <definedName name="M.FI.N.4.994.N.A1.E.2b" localSheetId="13">#REF!</definedName>
    <definedName name="M.FI.N.4.994.N.A1.E.2b" localSheetId="14">#REF!</definedName>
    <definedName name="M.FI.N.4.994.N.A1.E.2b" localSheetId="15">#REF!</definedName>
    <definedName name="M.FI.N.4.994.N.A1.E.2b" localSheetId="16">#REF!</definedName>
    <definedName name="M.FI.N.4.994.N.A1.E.2b" localSheetId="17">#REF!</definedName>
    <definedName name="M.FI.N.4.994.N.A1.E.2b" localSheetId="18">#REF!</definedName>
    <definedName name="M.FI.N.4.994.N.A1.E.2b" localSheetId="19">#REF!</definedName>
    <definedName name="M.FI.N.4.994.N.A1.E.2b" localSheetId="8">#REF!</definedName>
    <definedName name="M.FI.N.4.994.N.A1.E.2b">#REF!</definedName>
    <definedName name="M.FI.N.4.994.N.U4.E.2a" localSheetId="20">#REF!</definedName>
    <definedName name="M.FI.N.4.994.N.U4.E.2a" localSheetId="12">#REF!</definedName>
    <definedName name="M.FI.N.4.994.N.U4.E.2a" localSheetId="13">#REF!</definedName>
    <definedName name="M.FI.N.4.994.N.U4.E.2a" localSheetId="14">#REF!</definedName>
    <definedName name="M.FI.N.4.994.N.U4.E.2a" localSheetId="15">#REF!</definedName>
    <definedName name="M.FI.N.4.994.N.U4.E.2a" localSheetId="16">#REF!</definedName>
    <definedName name="M.FI.N.4.994.N.U4.E.2a" localSheetId="17">#REF!</definedName>
    <definedName name="M.FI.N.4.994.N.U4.E.2a" localSheetId="18">#REF!</definedName>
    <definedName name="M.FI.N.4.994.N.U4.E.2a" localSheetId="19">#REF!</definedName>
    <definedName name="M.FI.N.4.994.N.U4.E.2a" localSheetId="8">#REF!</definedName>
    <definedName name="M.FI.N.4.994.N.U4.E.2a">#REF!</definedName>
    <definedName name="M.FI.N.4.994.N.U4.E.2e" localSheetId="20">#REF!</definedName>
    <definedName name="M.FI.N.4.994.N.U4.E.2e" localSheetId="12">#REF!</definedName>
    <definedName name="M.FI.N.4.994.N.U4.E.2e" localSheetId="13">#REF!</definedName>
    <definedName name="M.FI.N.4.994.N.U4.E.2e" localSheetId="14">#REF!</definedName>
    <definedName name="M.FI.N.4.994.N.U4.E.2e" localSheetId="15">#REF!</definedName>
    <definedName name="M.FI.N.4.994.N.U4.E.2e" localSheetId="16">#REF!</definedName>
    <definedName name="M.FI.N.4.994.N.U4.E.2e" localSheetId="17">#REF!</definedName>
    <definedName name="M.FI.N.4.994.N.U4.E.2e" localSheetId="18">#REF!</definedName>
    <definedName name="M.FI.N.4.994.N.U4.E.2e" localSheetId="19">#REF!</definedName>
    <definedName name="M.FI.N.4.994.N.U4.E.2e" localSheetId="8">#REF!</definedName>
    <definedName name="M.FI.N.4.994.N.U4.E.2e">#REF!</definedName>
    <definedName name="M.FI.N.4.995.N.A1.E.2a" localSheetId="20">#REF!</definedName>
    <definedName name="M.FI.N.4.995.N.A1.E.2a" localSheetId="12">#REF!</definedName>
    <definedName name="M.FI.N.4.995.N.A1.E.2a" localSheetId="13">#REF!</definedName>
    <definedName name="M.FI.N.4.995.N.A1.E.2a" localSheetId="14">#REF!</definedName>
    <definedName name="M.FI.N.4.995.N.A1.E.2a" localSheetId="15">#REF!</definedName>
    <definedName name="M.FI.N.4.995.N.A1.E.2a" localSheetId="16">#REF!</definedName>
    <definedName name="M.FI.N.4.995.N.A1.E.2a" localSheetId="17">#REF!</definedName>
    <definedName name="M.FI.N.4.995.N.A1.E.2a" localSheetId="18">#REF!</definedName>
    <definedName name="M.FI.N.4.995.N.A1.E.2a" localSheetId="19">#REF!</definedName>
    <definedName name="M.FI.N.4.995.N.A1.E.2a" localSheetId="8">#REF!</definedName>
    <definedName name="M.FI.N.4.995.N.A1.E.2a">#REF!</definedName>
    <definedName name="M.FI.N.4.995.N.A1.E.2b" localSheetId="20">#REF!</definedName>
    <definedName name="M.FI.N.4.995.N.A1.E.2b" localSheetId="12">#REF!</definedName>
    <definedName name="M.FI.N.4.995.N.A1.E.2b" localSheetId="13">#REF!</definedName>
    <definedName name="M.FI.N.4.995.N.A1.E.2b" localSheetId="14">#REF!</definedName>
    <definedName name="M.FI.N.4.995.N.A1.E.2b" localSheetId="15">#REF!</definedName>
    <definedName name="M.FI.N.4.995.N.A1.E.2b" localSheetId="16">#REF!</definedName>
    <definedName name="M.FI.N.4.995.N.A1.E.2b" localSheetId="17">#REF!</definedName>
    <definedName name="M.FI.N.4.995.N.A1.E.2b" localSheetId="18">#REF!</definedName>
    <definedName name="M.FI.N.4.995.N.A1.E.2b" localSheetId="19">#REF!</definedName>
    <definedName name="M.FI.N.4.995.N.A1.E.2b" localSheetId="8">#REF!</definedName>
    <definedName name="M.FI.N.4.995.N.A1.E.2b">#REF!</definedName>
    <definedName name="M.FI.N.4.995.N.A1.E.2e" localSheetId="20">#REF!</definedName>
    <definedName name="M.FI.N.4.995.N.A1.E.2e" localSheetId="12">#REF!</definedName>
    <definedName name="M.FI.N.4.995.N.A1.E.2e" localSheetId="13">#REF!</definedName>
    <definedName name="M.FI.N.4.995.N.A1.E.2e" localSheetId="14">#REF!</definedName>
    <definedName name="M.FI.N.4.995.N.A1.E.2e" localSheetId="15">#REF!</definedName>
    <definedName name="M.FI.N.4.995.N.A1.E.2e" localSheetId="16">#REF!</definedName>
    <definedName name="M.FI.N.4.995.N.A1.E.2e" localSheetId="17">#REF!</definedName>
    <definedName name="M.FI.N.4.995.N.A1.E.2e" localSheetId="18">#REF!</definedName>
    <definedName name="M.FI.N.4.995.N.A1.E.2e" localSheetId="19">#REF!</definedName>
    <definedName name="M.FI.N.4.995.N.A1.E.2e" localSheetId="8">#REF!</definedName>
    <definedName name="M.FI.N.4.995.N.A1.E.2e">#REF!</definedName>
    <definedName name="M.FI.N.4.998.N.A1.E.2a" localSheetId="20">#REF!</definedName>
    <definedName name="M.FI.N.4.998.N.A1.E.2a" localSheetId="12">#REF!</definedName>
    <definedName name="M.FI.N.4.998.N.A1.E.2a" localSheetId="13">#REF!</definedName>
    <definedName name="M.FI.N.4.998.N.A1.E.2a" localSheetId="14">#REF!</definedName>
    <definedName name="M.FI.N.4.998.N.A1.E.2a" localSheetId="15">#REF!</definedName>
    <definedName name="M.FI.N.4.998.N.A1.E.2a" localSheetId="16">#REF!</definedName>
    <definedName name="M.FI.N.4.998.N.A1.E.2a" localSheetId="17">#REF!</definedName>
    <definedName name="M.FI.N.4.998.N.A1.E.2a" localSheetId="18">#REF!</definedName>
    <definedName name="M.FI.N.4.998.N.A1.E.2a" localSheetId="19">#REF!</definedName>
    <definedName name="M.FI.N.4.998.N.A1.E.2a" localSheetId="8">#REF!</definedName>
    <definedName name="M.FI.N.4.998.N.A1.E.2a">#REF!</definedName>
    <definedName name="M.FI.N.4.998.N.A1.E.2b" localSheetId="20">#REF!</definedName>
    <definedName name="M.FI.N.4.998.N.A1.E.2b" localSheetId="12">#REF!</definedName>
    <definedName name="M.FI.N.4.998.N.A1.E.2b" localSheetId="13">#REF!</definedName>
    <definedName name="M.FI.N.4.998.N.A1.E.2b" localSheetId="14">#REF!</definedName>
    <definedName name="M.FI.N.4.998.N.A1.E.2b" localSheetId="15">#REF!</definedName>
    <definedName name="M.FI.N.4.998.N.A1.E.2b" localSheetId="16">#REF!</definedName>
    <definedName name="M.FI.N.4.998.N.A1.E.2b" localSheetId="17">#REF!</definedName>
    <definedName name="M.FI.N.4.998.N.A1.E.2b" localSheetId="18">#REF!</definedName>
    <definedName name="M.FI.N.4.998.N.A1.E.2b" localSheetId="19">#REF!</definedName>
    <definedName name="M.FI.N.4.998.N.A1.E.2b" localSheetId="8">#REF!</definedName>
    <definedName name="M.FI.N.4.998.N.A1.E.2b">#REF!</definedName>
    <definedName name="M.FI.N.4.998.N.A1.E.2e" localSheetId="20">#REF!</definedName>
    <definedName name="M.FI.N.4.998.N.A1.E.2e" localSheetId="12">#REF!</definedName>
    <definedName name="M.FI.N.4.998.N.A1.E.2e" localSheetId="13">#REF!</definedName>
    <definedName name="M.FI.N.4.998.N.A1.E.2e" localSheetId="14">#REF!</definedName>
    <definedName name="M.FI.N.4.998.N.A1.E.2e" localSheetId="15">#REF!</definedName>
    <definedName name="M.FI.N.4.998.N.A1.E.2e" localSheetId="16">#REF!</definedName>
    <definedName name="M.FI.N.4.998.N.A1.E.2e" localSheetId="17">#REF!</definedName>
    <definedName name="M.FI.N.4.998.N.A1.E.2e" localSheetId="18">#REF!</definedName>
    <definedName name="M.FI.N.4.998.N.A1.E.2e" localSheetId="19">#REF!</definedName>
    <definedName name="M.FI.N.4.998.N.A1.E.2e" localSheetId="8">#REF!</definedName>
    <definedName name="M.FI.N.4.998.N.A1.E.2e">#REF!</definedName>
    <definedName name="M.FI.N.4.Z19.N.A1.E.5d" localSheetId="20">#REF!</definedName>
    <definedName name="M.FI.N.4.Z19.N.A1.E.5d" localSheetId="12">#REF!</definedName>
    <definedName name="M.FI.N.4.Z19.N.A1.E.5d" localSheetId="13">#REF!</definedName>
    <definedName name="M.FI.N.4.Z19.N.A1.E.5d" localSheetId="14">#REF!</definedName>
    <definedName name="M.FI.N.4.Z19.N.A1.E.5d" localSheetId="15">#REF!</definedName>
    <definedName name="M.FI.N.4.Z19.N.A1.E.5d" localSheetId="16">#REF!</definedName>
    <definedName name="M.FI.N.4.Z19.N.A1.E.5d" localSheetId="17">#REF!</definedName>
    <definedName name="M.FI.N.4.Z19.N.A1.E.5d" localSheetId="18">#REF!</definedName>
    <definedName name="M.FI.N.4.Z19.N.A1.E.5d" localSheetId="19">#REF!</definedName>
    <definedName name="M.FI.N.4.Z19.N.A1.E.5d" localSheetId="8">#REF!</definedName>
    <definedName name="M.FI.N.4.Z19.N.A1.E.5d">#REF!</definedName>
    <definedName name="M.FI.N.4.Z19P.N.A1.E.5d" localSheetId="20">#REF!</definedName>
    <definedName name="M.FI.N.4.Z19P.N.A1.E.5d" localSheetId="12">#REF!</definedName>
    <definedName name="M.FI.N.4.Z19P.N.A1.E.5d" localSheetId="13">#REF!</definedName>
    <definedName name="M.FI.N.4.Z19P.N.A1.E.5d" localSheetId="14">#REF!</definedName>
    <definedName name="M.FI.N.4.Z19P.N.A1.E.5d" localSheetId="15">#REF!</definedName>
    <definedName name="M.FI.N.4.Z19P.N.A1.E.5d" localSheetId="16">#REF!</definedName>
    <definedName name="M.FI.N.4.Z19P.N.A1.E.5d" localSheetId="17">#REF!</definedName>
    <definedName name="M.FI.N.4.Z19P.N.A1.E.5d" localSheetId="18">#REF!</definedName>
    <definedName name="M.FI.N.4.Z19P.N.A1.E.5d" localSheetId="19">#REF!</definedName>
    <definedName name="M.FI.N.4.Z19P.N.A1.E.5d" localSheetId="8">#REF!</definedName>
    <definedName name="M.FI.N.4.Z19P.N.A1.E.5d">#REF!</definedName>
    <definedName name="M.FI.N.4.Z19R.N.A1.E.5d" localSheetId="20">#REF!</definedName>
    <definedName name="M.FI.N.4.Z19R.N.A1.E.5d" localSheetId="12">#REF!</definedName>
    <definedName name="M.FI.N.4.Z19R.N.A1.E.5d" localSheetId="13">#REF!</definedName>
    <definedName name="M.FI.N.4.Z19R.N.A1.E.5d" localSheetId="14">#REF!</definedName>
    <definedName name="M.FI.N.4.Z19R.N.A1.E.5d" localSheetId="15">#REF!</definedName>
    <definedName name="M.FI.N.4.Z19R.N.A1.E.5d" localSheetId="16">#REF!</definedName>
    <definedName name="M.FI.N.4.Z19R.N.A1.E.5d" localSheetId="17">#REF!</definedName>
    <definedName name="M.FI.N.4.Z19R.N.A1.E.5d" localSheetId="18">#REF!</definedName>
    <definedName name="M.FI.N.4.Z19R.N.A1.E.5d" localSheetId="19">#REF!</definedName>
    <definedName name="M.FI.N.4.Z19R.N.A1.E.5d" localSheetId="8">#REF!</definedName>
    <definedName name="M.FI.N.4.Z19R.N.A1.E.5d">#REF!</definedName>
    <definedName name="M.FI.N.4.Z19U.N.A1.E.5d" localSheetId="20">#REF!</definedName>
    <definedName name="M.FI.N.4.Z19U.N.A1.E.5d" localSheetId="12">#REF!</definedName>
    <definedName name="M.FI.N.4.Z19U.N.A1.E.5d" localSheetId="13">#REF!</definedName>
    <definedName name="M.FI.N.4.Z19U.N.A1.E.5d" localSheetId="14">#REF!</definedName>
    <definedName name="M.FI.N.4.Z19U.N.A1.E.5d" localSheetId="15">#REF!</definedName>
    <definedName name="M.FI.N.4.Z19U.N.A1.E.5d" localSheetId="16">#REF!</definedName>
    <definedName name="M.FI.N.4.Z19U.N.A1.E.5d" localSheetId="17">#REF!</definedName>
    <definedName name="M.FI.N.4.Z19U.N.A1.E.5d" localSheetId="18">#REF!</definedName>
    <definedName name="M.FI.N.4.Z19U.N.A1.E.5d" localSheetId="19">#REF!</definedName>
    <definedName name="M.FI.N.4.Z19U.N.A1.E.5d" localSheetId="8">#REF!</definedName>
    <definedName name="M.FI.N.4.Z19U.N.A1.E.5d">#REF!</definedName>
    <definedName name="M.FI.N.4.Z20.N.A1.E.5d" localSheetId="20">#REF!</definedName>
    <definedName name="M.FI.N.4.Z20.N.A1.E.5d" localSheetId="12">#REF!</definedName>
    <definedName name="M.FI.N.4.Z20.N.A1.E.5d" localSheetId="13">#REF!</definedName>
    <definedName name="M.FI.N.4.Z20.N.A1.E.5d" localSheetId="14">#REF!</definedName>
    <definedName name="M.FI.N.4.Z20.N.A1.E.5d" localSheetId="15">#REF!</definedName>
    <definedName name="M.FI.N.4.Z20.N.A1.E.5d" localSheetId="16">#REF!</definedName>
    <definedName name="M.FI.N.4.Z20.N.A1.E.5d" localSheetId="17">#REF!</definedName>
    <definedName name="M.FI.N.4.Z20.N.A1.E.5d" localSheetId="18">#REF!</definedName>
    <definedName name="M.FI.N.4.Z20.N.A1.E.5d" localSheetId="19">#REF!</definedName>
    <definedName name="M.FI.N.4.Z20.N.A1.E.5d" localSheetId="8">#REF!</definedName>
    <definedName name="M.FI.N.4.Z20.N.A1.E.5d">#REF!</definedName>
    <definedName name="M.FI.N.4.Z20P.N.A1.E.5d" localSheetId="20">#REF!</definedName>
    <definedName name="M.FI.N.4.Z20P.N.A1.E.5d" localSheetId="12">#REF!</definedName>
    <definedName name="M.FI.N.4.Z20P.N.A1.E.5d" localSheetId="13">#REF!</definedName>
    <definedName name="M.FI.N.4.Z20P.N.A1.E.5d" localSheetId="14">#REF!</definedName>
    <definedName name="M.FI.N.4.Z20P.N.A1.E.5d" localSheetId="15">#REF!</definedName>
    <definedName name="M.FI.N.4.Z20P.N.A1.E.5d" localSheetId="16">#REF!</definedName>
    <definedName name="M.FI.N.4.Z20P.N.A1.E.5d" localSheetId="17">#REF!</definedName>
    <definedName name="M.FI.N.4.Z20P.N.A1.E.5d" localSheetId="18">#REF!</definedName>
    <definedName name="M.FI.N.4.Z20P.N.A1.E.5d" localSheetId="19">#REF!</definedName>
    <definedName name="M.FI.N.4.Z20P.N.A1.E.5d" localSheetId="8">#REF!</definedName>
    <definedName name="M.FI.N.4.Z20P.N.A1.E.5d">#REF!</definedName>
    <definedName name="M.FI.N.4.Z20R.N.A1.E.5d" localSheetId="20">#REF!</definedName>
    <definedName name="M.FI.N.4.Z20R.N.A1.E.5d" localSheetId="12">#REF!</definedName>
    <definedName name="M.FI.N.4.Z20R.N.A1.E.5d" localSheetId="13">#REF!</definedName>
    <definedName name="M.FI.N.4.Z20R.N.A1.E.5d" localSheetId="14">#REF!</definedName>
    <definedName name="M.FI.N.4.Z20R.N.A1.E.5d" localSheetId="15">#REF!</definedName>
    <definedName name="M.FI.N.4.Z20R.N.A1.E.5d" localSheetId="16">#REF!</definedName>
    <definedName name="M.FI.N.4.Z20R.N.A1.E.5d" localSheetId="17">#REF!</definedName>
    <definedName name="M.FI.N.4.Z20R.N.A1.E.5d" localSheetId="18">#REF!</definedName>
    <definedName name="M.FI.N.4.Z20R.N.A1.E.5d" localSheetId="19">#REF!</definedName>
    <definedName name="M.FI.N.4.Z20R.N.A1.E.5d" localSheetId="8">#REF!</definedName>
    <definedName name="M.FI.N.4.Z20R.N.A1.E.5d">#REF!</definedName>
    <definedName name="M.FI.N.4.Z20U.N.A1.E.5d" localSheetId="20">#REF!</definedName>
    <definedName name="M.FI.N.4.Z20U.N.A1.E.5d" localSheetId="12">#REF!</definedName>
    <definedName name="M.FI.N.4.Z20U.N.A1.E.5d" localSheetId="13">#REF!</definedName>
    <definedName name="M.FI.N.4.Z20U.N.A1.E.5d" localSheetId="14">#REF!</definedName>
    <definedName name="M.FI.N.4.Z20U.N.A1.E.5d" localSheetId="15">#REF!</definedName>
    <definedName name="M.FI.N.4.Z20U.N.A1.E.5d" localSheetId="16">#REF!</definedName>
    <definedName name="M.FI.N.4.Z20U.N.A1.E.5d" localSheetId="17">#REF!</definedName>
    <definedName name="M.FI.N.4.Z20U.N.A1.E.5d" localSheetId="18">#REF!</definedName>
    <definedName name="M.FI.N.4.Z20U.N.A1.E.5d" localSheetId="19">#REF!</definedName>
    <definedName name="M.FI.N.4.Z20U.N.A1.E.5d" localSheetId="8">#REF!</definedName>
    <definedName name="M.FI.N.4.Z20U.N.A1.E.5d">#REF!</definedName>
    <definedName name="M.FI.N.4.Z21.N.A1.E.5d" localSheetId="20">#REF!</definedName>
    <definedName name="M.FI.N.4.Z21.N.A1.E.5d" localSheetId="12">#REF!</definedName>
    <definedName name="M.FI.N.4.Z21.N.A1.E.5d" localSheetId="13">#REF!</definedName>
    <definedName name="M.FI.N.4.Z21.N.A1.E.5d" localSheetId="14">#REF!</definedName>
    <definedName name="M.FI.N.4.Z21.N.A1.E.5d" localSheetId="15">#REF!</definedName>
    <definedName name="M.FI.N.4.Z21.N.A1.E.5d" localSheetId="16">#REF!</definedName>
    <definedName name="M.FI.N.4.Z21.N.A1.E.5d" localSheetId="17">#REF!</definedName>
    <definedName name="M.FI.N.4.Z21.N.A1.E.5d" localSheetId="18">#REF!</definedName>
    <definedName name="M.FI.N.4.Z21.N.A1.E.5d" localSheetId="19">#REF!</definedName>
    <definedName name="M.FI.N.4.Z21.N.A1.E.5d" localSheetId="8">#REF!</definedName>
    <definedName name="M.FI.N.4.Z21.N.A1.E.5d">#REF!</definedName>
    <definedName name="M.FI.N.4.Z21P.N.A1.E.5d" localSheetId="20">#REF!</definedName>
    <definedName name="M.FI.N.4.Z21P.N.A1.E.5d" localSheetId="12">#REF!</definedName>
    <definedName name="M.FI.N.4.Z21P.N.A1.E.5d" localSheetId="13">#REF!</definedName>
    <definedName name="M.FI.N.4.Z21P.N.A1.E.5d" localSheetId="14">#REF!</definedName>
    <definedName name="M.FI.N.4.Z21P.N.A1.E.5d" localSheetId="15">#REF!</definedName>
    <definedName name="M.FI.N.4.Z21P.N.A1.E.5d" localSheetId="16">#REF!</definedName>
    <definedName name="M.FI.N.4.Z21P.N.A1.E.5d" localSheetId="17">#REF!</definedName>
    <definedName name="M.FI.N.4.Z21P.N.A1.E.5d" localSheetId="18">#REF!</definedName>
    <definedName name="M.FI.N.4.Z21P.N.A1.E.5d" localSheetId="19">#REF!</definedName>
    <definedName name="M.FI.N.4.Z21P.N.A1.E.5d" localSheetId="8">#REF!</definedName>
    <definedName name="M.FI.N.4.Z21P.N.A1.E.5d">#REF!</definedName>
    <definedName name="M.FI.N.4.Z21R.N.A1.E.5d" localSheetId="20">#REF!</definedName>
    <definedName name="M.FI.N.4.Z21R.N.A1.E.5d" localSheetId="12">#REF!</definedName>
    <definedName name="M.FI.N.4.Z21R.N.A1.E.5d" localSheetId="13">#REF!</definedName>
    <definedName name="M.FI.N.4.Z21R.N.A1.E.5d" localSheetId="14">#REF!</definedName>
    <definedName name="M.FI.N.4.Z21R.N.A1.E.5d" localSheetId="15">#REF!</definedName>
    <definedName name="M.FI.N.4.Z21R.N.A1.E.5d" localSheetId="16">#REF!</definedName>
    <definedName name="M.FI.N.4.Z21R.N.A1.E.5d" localSheetId="17">#REF!</definedName>
    <definedName name="M.FI.N.4.Z21R.N.A1.E.5d" localSheetId="18">#REF!</definedName>
    <definedName name="M.FI.N.4.Z21R.N.A1.E.5d" localSheetId="19">#REF!</definedName>
    <definedName name="M.FI.N.4.Z21R.N.A1.E.5d" localSheetId="8">#REF!</definedName>
    <definedName name="M.FI.N.4.Z21R.N.A1.E.5d">#REF!</definedName>
    <definedName name="M.FI.N.4.Z21U.N.A1.E.5d" localSheetId="20">#REF!</definedName>
    <definedName name="M.FI.N.4.Z21U.N.A1.E.5d" localSheetId="12">#REF!</definedName>
    <definedName name="M.FI.N.4.Z21U.N.A1.E.5d" localSheetId="13">#REF!</definedName>
    <definedName name="M.FI.N.4.Z21U.N.A1.E.5d" localSheetId="14">#REF!</definedName>
    <definedName name="M.FI.N.4.Z21U.N.A1.E.5d" localSheetId="15">#REF!</definedName>
    <definedName name="M.FI.N.4.Z21U.N.A1.E.5d" localSheetId="16">#REF!</definedName>
    <definedName name="M.FI.N.4.Z21U.N.A1.E.5d" localSheetId="17">#REF!</definedName>
    <definedName name="M.FI.N.4.Z21U.N.A1.E.5d" localSheetId="18">#REF!</definedName>
    <definedName name="M.FI.N.4.Z21U.N.A1.E.5d" localSheetId="19">#REF!</definedName>
    <definedName name="M.FI.N.4.Z21U.N.A1.E.5d" localSheetId="8">#REF!</definedName>
    <definedName name="M.FI.N.4.Z21U.N.A1.E.5d">#REF!</definedName>
    <definedName name="M.FI.N.4.Z30.N.A1.E.5d" localSheetId="20">#REF!</definedName>
    <definedName name="M.FI.N.4.Z30.N.A1.E.5d" localSheetId="12">#REF!</definedName>
    <definedName name="M.FI.N.4.Z30.N.A1.E.5d" localSheetId="13">#REF!</definedName>
    <definedName name="M.FI.N.4.Z30.N.A1.E.5d" localSheetId="14">#REF!</definedName>
    <definedName name="M.FI.N.4.Z30.N.A1.E.5d" localSheetId="15">#REF!</definedName>
    <definedName name="M.FI.N.4.Z30.N.A1.E.5d" localSheetId="16">#REF!</definedName>
    <definedName name="M.FI.N.4.Z30.N.A1.E.5d" localSheetId="17">#REF!</definedName>
    <definedName name="M.FI.N.4.Z30.N.A1.E.5d" localSheetId="18">#REF!</definedName>
    <definedName name="M.FI.N.4.Z30.N.A1.E.5d" localSheetId="19">#REF!</definedName>
    <definedName name="M.FI.N.4.Z30.N.A1.E.5d" localSheetId="8">#REF!</definedName>
    <definedName name="M.FI.N.4.Z30.N.A1.E.5d">#REF!</definedName>
    <definedName name="M.FI.N.4.Z30P.N.A1.E.5d" localSheetId="20">#REF!</definedName>
    <definedName name="M.FI.N.4.Z30P.N.A1.E.5d" localSheetId="12">#REF!</definedName>
    <definedName name="M.FI.N.4.Z30P.N.A1.E.5d" localSheetId="13">#REF!</definedName>
    <definedName name="M.FI.N.4.Z30P.N.A1.E.5d" localSheetId="14">#REF!</definedName>
    <definedName name="M.FI.N.4.Z30P.N.A1.E.5d" localSheetId="15">#REF!</definedName>
    <definedName name="M.FI.N.4.Z30P.N.A1.E.5d" localSheetId="16">#REF!</definedName>
    <definedName name="M.FI.N.4.Z30P.N.A1.E.5d" localSheetId="17">#REF!</definedName>
    <definedName name="M.FI.N.4.Z30P.N.A1.E.5d" localSheetId="18">#REF!</definedName>
    <definedName name="M.FI.N.4.Z30P.N.A1.E.5d" localSheetId="19">#REF!</definedName>
    <definedName name="M.FI.N.4.Z30P.N.A1.E.5d" localSheetId="8">#REF!</definedName>
    <definedName name="M.FI.N.4.Z30P.N.A1.E.5d">#REF!</definedName>
    <definedName name="M.FI.N.4.Z30R.N.A1.E.5d" localSheetId="20">#REF!</definedName>
    <definedName name="M.FI.N.4.Z30R.N.A1.E.5d" localSheetId="12">#REF!</definedName>
    <definedName name="M.FI.N.4.Z30R.N.A1.E.5d" localSheetId="13">#REF!</definedName>
    <definedName name="M.FI.N.4.Z30R.N.A1.E.5d" localSheetId="14">#REF!</definedName>
    <definedName name="M.FI.N.4.Z30R.N.A1.E.5d" localSheetId="15">#REF!</definedName>
    <definedName name="M.FI.N.4.Z30R.N.A1.E.5d" localSheetId="16">#REF!</definedName>
    <definedName name="M.FI.N.4.Z30R.N.A1.E.5d" localSheetId="17">#REF!</definedName>
    <definedName name="M.FI.N.4.Z30R.N.A1.E.5d" localSheetId="18">#REF!</definedName>
    <definedName name="M.FI.N.4.Z30R.N.A1.E.5d" localSheetId="19">#REF!</definedName>
    <definedName name="M.FI.N.4.Z30R.N.A1.E.5d" localSheetId="8">#REF!</definedName>
    <definedName name="M.FI.N.4.Z30R.N.A1.E.5d">#REF!</definedName>
    <definedName name="M.FI.N.4.Z30U.N.A1.E.5d" localSheetId="20">#REF!</definedName>
    <definedName name="M.FI.N.4.Z30U.N.A1.E.5d" localSheetId="12">#REF!</definedName>
    <definedName name="M.FI.N.4.Z30U.N.A1.E.5d" localSheetId="13">#REF!</definedName>
    <definedName name="M.FI.N.4.Z30U.N.A1.E.5d" localSheetId="14">#REF!</definedName>
    <definedName name="M.FI.N.4.Z30U.N.A1.E.5d" localSheetId="15">#REF!</definedName>
    <definedName name="M.FI.N.4.Z30U.N.A1.E.5d" localSheetId="16">#REF!</definedName>
    <definedName name="M.FI.N.4.Z30U.N.A1.E.5d" localSheetId="17">#REF!</definedName>
    <definedName name="M.FI.N.4.Z30U.N.A1.E.5d" localSheetId="18">#REF!</definedName>
    <definedName name="M.FI.N.4.Z30U.N.A1.E.5d" localSheetId="19">#REF!</definedName>
    <definedName name="M.FI.N.4.Z30U.N.A1.E.5d" localSheetId="8">#REF!</definedName>
    <definedName name="M.FI.N.4.Z30U.N.A1.E.5d">#REF!</definedName>
    <definedName name="M.FI.N.4.Z32A.N.A1.E.5d" localSheetId="20">#REF!</definedName>
    <definedName name="M.FI.N.4.Z32A.N.A1.E.5d" localSheetId="12">#REF!</definedName>
    <definedName name="M.FI.N.4.Z32A.N.A1.E.5d" localSheetId="13">#REF!</definedName>
    <definedName name="M.FI.N.4.Z32A.N.A1.E.5d" localSheetId="14">#REF!</definedName>
    <definedName name="M.FI.N.4.Z32A.N.A1.E.5d" localSheetId="15">#REF!</definedName>
    <definedName name="M.FI.N.4.Z32A.N.A1.E.5d" localSheetId="16">#REF!</definedName>
    <definedName name="M.FI.N.4.Z32A.N.A1.E.5d" localSheetId="17">#REF!</definedName>
    <definedName name="M.FI.N.4.Z32A.N.A1.E.5d" localSheetId="18">#REF!</definedName>
    <definedName name="M.FI.N.4.Z32A.N.A1.E.5d" localSheetId="19">#REF!</definedName>
    <definedName name="M.FI.N.4.Z32A.N.A1.E.5d" localSheetId="8">#REF!</definedName>
    <definedName name="M.FI.N.4.Z32A.N.A1.E.5d">#REF!</definedName>
    <definedName name="M.FI.N.4.Z32AP.N.A1.E.5d" localSheetId="20">#REF!</definedName>
    <definedName name="M.FI.N.4.Z32AP.N.A1.E.5d" localSheetId="12">#REF!</definedName>
    <definedName name="M.FI.N.4.Z32AP.N.A1.E.5d" localSheetId="13">#REF!</definedName>
    <definedName name="M.FI.N.4.Z32AP.N.A1.E.5d" localSheetId="14">#REF!</definedName>
    <definedName name="M.FI.N.4.Z32AP.N.A1.E.5d" localSheetId="15">#REF!</definedName>
    <definedName name="M.FI.N.4.Z32AP.N.A1.E.5d" localSheetId="16">#REF!</definedName>
    <definedName name="M.FI.N.4.Z32AP.N.A1.E.5d" localSheetId="17">#REF!</definedName>
    <definedName name="M.FI.N.4.Z32AP.N.A1.E.5d" localSheetId="18">#REF!</definedName>
    <definedName name="M.FI.N.4.Z32AP.N.A1.E.5d" localSheetId="19">#REF!</definedName>
    <definedName name="M.FI.N.4.Z32AP.N.A1.E.5d" localSheetId="8">#REF!</definedName>
    <definedName name="M.FI.N.4.Z32AP.N.A1.E.5d">#REF!</definedName>
    <definedName name="M.FI.N.4.Z32AR.N.A1.E.5d" localSheetId="20">#REF!</definedName>
    <definedName name="M.FI.N.4.Z32AR.N.A1.E.5d" localSheetId="12">#REF!</definedName>
    <definedName name="M.FI.N.4.Z32AR.N.A1.E.5d" localSheetId="13">#REF!</definedName>
    <definedName name="M.FI.N.4.Z32AR.N.A1.E.5d" localSheetId="14">#REF!</definedName>
    <definedName name="M.FI.N.4.Z32AR.N.A1.E.5d" localSheetId="15">#REF!</definedName>
    <definedName name="M.FI.N.4.Z32AR.N.A1.E.5d" localSheetId="16">#REF!</definedName>
    <definedName name="M.FI.N.4.Z32AR.N.A1.E.5d" localSheetId="17">#REF!</definedName>
    <definedName name="M.FI.N.4.Z32AR.N.A1.E.5d" localSheetId="18">#REF!</definedName>
    <definedName name="M.FI.N.4.Z32AR.N.A1.E.5d" localSheetId="19">#REF!</definedName>
    <definedName name="M.FI.N.4.Z32AR.N.A1.E.5d" localSheetId="8">#REF!</definedName>
    <definedName name="M.FI.N.4.Z32AR.N.A1.E.5d">#REF!</definedName>
    <definedName name="M.FI.N.4.Z32AU.N.A1.E.5d" localSheetId="20">#REF!</definedName>
    <definedName name="M.FI.N.4.Z32AU.N.A1.E.5d" localSheetId="12">#REF!</definedName>
    <definedName name="M.FI.N.4.Z32AU.N.A1.E.5d" localSheetId="13">#REF!</definedName>
    <definedName name="M.FI.N.4.Z32AU.N.A1.E.5d" localSheetId="14">#REF!</definedName>
    <definedName name="M.FI.N.4.Z32AU.N.A1.E.5d" localSheetId="15">#REF!</definedName>
    <definedName name="M.FI.N.4.Z32AU.N.A1.E.5d" localSheetId="16">#REF!</definedName>
    <definedName name="M.FI.N.4.Z32AU.N.A1.E.5d" localSheetId="17">#REF!</definedName>
    <definedName name="M.FI.N.4.Z32AU.N.A1.E.5d" localSheetId="18">#REF!</definedName>
    <definedName name="M.FI.N.4.Z32AU.N.A1.E.5d" localSheetId="19">#REF!</definedName>
    <definedName name="M.FI.N.4.Z32AU.N.A1.E.5d" localSheetId="8">#REF!</definedName>
    <definedName name="M.FI.N.4.Z32AU.N.A1.E.5d">#REF!</definedName>
    <definedName name="M.FI.N.4.Z32B.N.A1.E.5d" localSheetId="20">#REF!</definedName>
    <definedName name="M.FI.N.4.Z32B.N.A1.E.5d" localSheetId="12">#REF!</definedName>
    <definedName name="M.FI.N.4.Z32B.N.A1.E.5d" localSheetId="13">#REF!</definedName>
    <definedName name="M.FI.N.4.Z32B.N.A1.E.5d" localSheetId="14">#REF!</definedName>
    <definedName name="M.FI.N.4.Z32B.N.A1.E.5d" localSheetId="15">#REF!</definedName>
    <definedName name="M.FI.N.4.Z32B.N.A1.E.5d" localSheetId="16">#REF!</definedName>
    <definedName name="M.FI.N.4.Z32B.N.A1.E.5d" localSheetId="17">#REF!</definedName>
    <definedName name="M.FI.N.4.Z32B.N.A1.E.5d" localSheetId="18">#REF!</definedName>
    <definedName name="M.FI.N.4.Z32B.N.A1.E.5d" localSheetId="19">#REF!</definedName>
    <definedName name="M.FI.N.4.Z32B.N.A1.E.5d" localSheetId="8">#REF!</definedName>
    <definedName name="M.FI.N.4.Z32B.N.A1.E.5d">#REF!</definedName>
    <definedName name="M.FI.N.4.Z32BP.N.A1.E.5d" localSheetId="20">#REF!</definedName>
    <definedName name="M.FI.N.4.Z32BP.N.A1.E.5d" localSheetId="12">#REF!</definedName>
    <definedName name="M.FI.N.4.Z32BP.N.A1.E.5d" localSheetId="13">#REF!</definedName>
    <definedName name="M.FI.N.4.Z32BP.N.A1.E.5d" localSheetId="14">#REF!</definedName>
    <definedName name="M.FI.N.4.Z32BP.N.A1.E.5d" localSheetId="15">#REF!</definedName>
    <definedName name="M.FI.N.4.Z32BP.N.A1.E.5d" localSheetId="16">#REF!</definedName>
    <definedName name="M.FI.N.4.Z32BP.N.A1.E.5d" localSheetId="17">#REF!</definedName>
    <definedName name="M.FI.N.4.Z32BP.N.A1.E.5d" localSheetId="18">#REF!</definedName>
    <definedName name="M.FI.N.4.Z32BP.N.A1.E.5d" localSheetId="19">#REF!</definedName>
    <definedName name="M.FI.N.4.Z32BP.N.A1.E.5d" localSheetId="8">#REF!</definedName>
    <definedName name="M.FI.N.4.Z32BP.N.A1.E.5d">#REF!</definedName>
    <definedName name="M.FI.N.4.Z32BR.N.A1.E.5d" localSheetId="20">#REF!</definedName>
    <definedName name="M.FI.N.4.Z32BR.N.A1.E.5d" localSheetId="12">#REF!</definedName>
    <definedName name="M.FI.N.4.Z32BR.N.A1.E.5d" localSheetId="13">#REF!</definedName>
    <definedName name="M.FI.N.4.Z32BR.N.A1.E.5d" localSheetId="14">#REF!</definedName>
    <definedName name="M.FI.N.4.Z32BR.N.A1.E.5d" localSheetId="15">#REF!</definedName>
    <definedName name="M.FI.N.4.Z32BR.N.A1.E.5d" localSheetId="16">#REF!</definedName>
    <definedName name="M.FI.N.4.Z32BR.N.A1.E.5d" localSheetId="17">#REF!</definedName>
    <definedName name="M.FI.N.4.Z32BR.N.A1.E.5d" localSheetId="18">#REF!</definedName>
    <definedName name="M.FI.N.4.Z32BR.N.A1.E.5d" localSheetId="19">#REF!</definedName>
    <definedName name="M.FI.N.4.Z32BR.N.A1.E.5d" localSheetId="8">#REF!</definedName>
    <definedName name="M.FI.N.4.Z32BR.N.A1.E.5d">#REF!</definedName>
    <definedName name="M.FI.N.4.Z32BU.N.A1.E.5d" localSheetId="20">#REF!</definedName>
    <definedName name="M.FI.N.4.Z32BU.N.A1.E.5d" localSheetId="12">#REF!</definedName>
    <definedName name="M.FI.N.4.Z32BU.N.A1.E.5d" localSheetId="13">#REF!</definedName>
    <definedName name="M.FI.N.4.Z32BU.N.A1.E.5d" localSheetId="14">#REF!</definedName>
    <definedName name="M.FI.N.4.Z32BU.N.A1.E.5d" localSheetId="15">#REF!</definedName>
    <definedName name="M.FI.N.4.Z32BU.N.A1.E.5d" localSheetId="16">#REF!</definedName>
    <definedName name="M.FI.N.4.Z32BU.N.A1.E.5d" localSheetId="17">#REF!</definedName>
    <definedName name="M.FI.N.4.Z32BU.N.A1.E.5d" localSheetId="18">#REF!</definedName>
    <definedName name="M.FI.N.4.Z32BU.N.A1.E.5d" localSheetId="19">#REF!</definedName>
    <definedName name="M.FI.N.4.Z32BU.N.A1.E.5d" localSheetId="8">#REF!</definedName>
    <definedName name="M.FI.N.4.Z32BU.N.A1.E.5d">#REF!</definedName>
    <definedName name="M.FI.N.4.Z32C.N.A1.E.5d" localSheetId="20">#REF!</definedName>
    <definedName name="M.FI.N.4.Z32C.N.A1.E.5d" localSheetId="12">#REF!</definedName>
    <definedName name="M.FI.N.4.Z32C.N.A1.E.5d" localSheetId="13">#REF!</definedName>
    <definedName name="M.FI.N.4.Z32C.N.A1.E.5d" localSheetId="14">#REF!</definedName>
    <definedName name="M.FI.N.4.Z32C.N.A1.E.5d" localSheetId="15">#REF!</definedName>
    <definedName name="M.FI.N.4.Z32C.N.A1.E.5d" localSheetId="16">#REF!</definedName>
    <definedName name="M.FI.N.4.Z32C.N.A1.E.5d" localSheetId="17">#REF!</definedName>
    <definedName name="M.FI.N.4.Z32C.N.A1.E.5d" localSheetId="18">#REF!</definedName>
    <definedName name="M.FI.N.4.Z32C.N.A1.E.5d" localSheetId="19">#REF!</definedName>
    <definedName name="M.FI.N.4.Z32C.N.A1.E.5d" localSheetId="8">#REF!</definedName>
    <definedName name="M.FI.N.4.Z32C.N.A1.E.5d">#REF!</definedName>
    <definedName name="M.FI.N.4.Z32CP.N.A1.E.5d" localSheetId="20">#REF!</definedName>
    <definedName name="M.FI.N.4.Z32CP.N.A1.E.5d" localSheetId="12">#REF!</definedName>
    <definedName name="M.FI.N.4.Z32CP.N.A1.E.5d" localSheetId="13">#REF!</definedName>
    <definedName name="M.FI.N.4.Z32CP.N.A1.E.5d" localSheetId="14">#REF!</definedName>
    <definedName name="M.FI.N.4.Z32CP.N.A1.E.5d" localSheetId="15">#REF!</definedName>
    <definedName name="M.FI.N.4.Z32CP.N.A1.E.5d" localSheetId="16">#REF!</definedName>
    <definedName name="M.FI.N.4.Z32CP.N.A1.E.5d" localSheetId="17">#REF!</definedName>
    <definedName name="M.FI.N.4.Z32CP.N.A1.E.5d" localSheetId="18">#REF!</definedName>
    <definedName name="M.FI.N.4.Z32CP.N.A1.E.5d" localSheetId="19">#REF!</definedName>
    <definedName name="M.FI.N.4.Z32CP.N.A1.E.5d" localSheetId="8">#REF!</definedName>
    <definedName name="M.FI.N.4.Z32CP.N.A1.E.5d">#REF!</definedName>
    <definedName name="M.FI.N.4.Z32CR.N.A1.E.5d" localSheetId="20">#REF!</definedName>
    <definedName name="M.FI.N.4.Z32CR.N.A1.E.5d" localSheetId="12">#REF!</definedName>
    <definedName name="M.FI.N.4.Z32CR.N.A1.E.5d" localSheetId="13">#REF!</definedName>
    <definedName name="M.FI.N.4.Z32CR.N.A1.E.5d" localSheetId="14">#REF!</definedName>
    <definedName name="M.FI.N.4.Z32CR.N.A1.E.5d" localSheetId="15">#REF!</definedName>
    <definedName name="M.FI.N.4.Z32CR.N.A1.E.5d" localSheetId="16">#REF!</definedName>
    <definedName name="M.FI.N.4.Z32CR.N.A1.E.5d" localSheetId="17">#REF!</definedName>
    <definedName name="M.FI.N.4.Z32CR.N.A1.E.5d" localSheetId="18">#REF!</definedName>
    <definedName name="M.FI.N.4.Z32CR.N.A1.E.5d" localSheetId="19">#REF!</definedName>
    <definedName name="M.FI.N.4.Z32CR.N.A1.E.5d" localSheetId="8">#REF!</definedName>
    <definedName name="M.FI.N.4.Z32CR.N.A1.E.5d">#REF!</definedName>
    <definedName name="M.FI.N.4.Z32CU.N.A1.E.5d" localSheetId="20">#REF!</definedName>
    <definedName name="M.FI.N.4.Z32CU.N.A1.E.5d" localSheetId="12">#REF!</definedName>
    <definedName name="M.FI.N.4.Z32CU.N.A1.E.5d" localSheetId="13">#REF!</definedName>
    <definedName name="M.FI.N.4.Z32CU.N.A1.E.5d" localSheetId="14">#REF!</definedName>
    <definedName name="M.FI.N.4.Z32CU.N.A1.E.5d" localSheetId="15">#REF!</definedName>
    <definedName name="M.FI.N.4.Z32CU.N.A1.E.5d" localSheetId="16">#REF!</definedName>
    <definedName name="M.FI.N.4.Z32CU.N.A1.E.5d" localSheetId="17">#REF!</definedName>
    <definedName name="M.FI.N.4.Z32CU.N.A1.E.5d" localSheetId="18">#REF!</definedName>
    <definedName name="M.FI.N.4.Z32CU.N.A1.E.5d" localSheetId="19">#REF!</definedName>
    <definedName name="M.FI.N.4.Z32CU.N.A1.E.5d" localSheetId="8">#REF!</definedName>
    <definedName name="M.FI.N.4.Z32CU.N.A1.E.5d">#REF!</definedName>
    <definedName name="M.FI.N.4.Z32D.N.A1.E.5d" localSheetId="20">#REF!</definedName>
    <definedName name="M.FI.N.4.Z32D.N.A1.E.5d" localSheetId="12">#REF!</definedName>
    <definedName name="M.FI.N.4.Z32D.N.A1.E.5d" localSheetId="13">#REF!</definedName>
    <definedName name="M.FI.N.4.Z32D.N.A1.E.5d" localSheetId="14">#REF!</definedName>
    <definedName name="M.FI.N.4.Z32D.N.A1.E.5d" localSheetId="15">#REF!</definedName>
    <definedName name="M.FI.N.4.Z32D.N.A1.E.5d" localSheetId="16">#REF!</definedName>
    <definedName name="M.FI.N.4.Z32D.N.A1.E.5d" localSheetId="17">#REF!</definedName>
    <definedName name="M.FI.N.4.Z32D.N.A1.E.5d" localSheetId="18">#REF!</definedName>
    <definedName name="M.FI.N.4.Z32D.N.A1.E.5d" localSheetId="19">#REF!</definedName>
    <definedName name="M.FI.N.4.Z32D.N.A1.E.5d" localSheetId="8">#REF!</definedName>
    <definedName name="M.FI.N.4.Z32D.N.A1.E.5d">#REF!</definedName>
    <definedName name="M.FI.N.4.Z32DP.N.A1.E.5d" localSheetId="20">#REF!</definedName>
    <definedName name="M.FI.N.4.Z32DP.N.A1.E.5d" localSheetId="12">#REF!</definedName>
    <definedName name="M.FI.N.4.Z32DP.N.A1.E.5d" localSheetId="13">#REF!</definedName>
    <definedName name="M.FI.N.4.Z32DP.N.A1.E.5d" localSheetId="14">#REF!</definedName>
    <definedName name="M.FI.N.4.Z32DP.N.A1.E.5d" localSheetId="15">#REF!</definedName>
    <definedName name="M.FI.N.4.Z32DP.N.A1.E.5d" localSheetId="16">#REF!</definedName>
    <definedName name="M.FI.N.4.Z32DP.N.A1.E.5d" localSheetId="17">#REF!</definedName>
    <definedName name="M.FI.N.4.Z32DP.N.A1.E.5d" localSheetId="18">#REF!</definedName>
    <definedName name="M.FI.N.4.Z32DP.N.A1.E.5d" localSheetId="19">#REF!</definedName>
    <definedName name="M.FI.N.4.Z32DP.N.A1.E.5d" localSheetId="8">#REF!</definedName>
    <definedName name="M.FI.N.4.Z32DP.N.A1.E.5d">#REF!</definedName>
    <definedName name="M.FI.N.4.Z32DR.N.A1.E.5d" localSheetId="20">#REF!</definedName>
    <definedName name="M.FI.N.4.Z32DR.N.A1.E.5d" localSheetId="12">#REF!</definedName>
    <definedName name="M.FI.N.4.Z32DR.N.A1.E.5d" localSheetId="13">#REF!</definedName>
    <definedName name="M.FI.N.4.Z32DR.N.A1.E.5d" localSheetId="14">#REF!</definedName>
    <definedName name="M.FI.N.4.Z32DR.N.A1.E.5d" localSheetId="15">#REF!</definedName>
    <definedName name="M.FI.N.4.Z32DR.N.A1.E.5d" localSheetId="16">#REF!</definedName>
    <definedName name="M.FI.N.4.Z32DR.N.A1.E.5d" localSheetId="17">#REF!</definedName>
    <definedName name="M.FI.N.4.Z32DR.N.A1.E.5d" localSheetId="18">#REF!</definedName>
    <definedName name="M.FI.N.4.Z32DR.N.A1.E.5d" localSheetId="19">#REF!</definedName>
    <definedName name="M.FI.N.4.Z32DR.N.A1.E.5d" localSheetId="8">#REF!</definedName>
    <definedName name="M.FI.N.4.Z32DR.N.A1.E.5d">#REF!</definedName>
    <definedName name="M.FI.N.4.Z32DU.N.A1.E.5d" localSheetId="20">#REF!</definedName>
    <definedName name="M.FI.N.4.Z32DU.N.A1.E.5d" localSheetId="12">#REF!</definedName>
    <definedName name="M.FI.N.4.Z32DU.N.A1.E.5d" localSheetId="13">#REF!</definedName>
    <definedName name="M.FI.N.4.Z32DU.N.A1.E.5d" localSheetId="14">#REF!</definedName>
    <definedName name="M.FI.N.4.Z32DU.N.A1.E.5d" localSheetId="15">#REF!</definedName>
    <definedName name="M.FI.N.4.Z32DU.N.A1.E.5d" localSheetId="16">#REF!</definedName>
    <definedName name="M.FI.N.4.Z32DU.N.A1.E.5d" localSheetId="17">#REF!</definedName>
    <definedName name="M.FI.N.4.Z32DU.N.A1.E.5d" localSheetId="18">#REF!</definedName>
    <definedName name="M.FI.N.4.Z32DU.N.A1.E.5d" localSheetId="19">#REF!</definedName>
    <definedName name="M.FI.N.4.Z32DU.N.A1.E.5d" localSheetId="8">#REF!</definedName>
    <definedName name="M.FI.N.4.Z32DU.N.A1.E.5d">#REF!</definedName>
    <definedName name="M.FI.N.4.Z32E.N.A1.E.5d" localSheetId="20">#REF!</definedName>
    <definedName name="M.FI.N.4.Z32E.N.A1.E.5d" localSheetId="12">#REF!</definedName>
    <definedName name="M.FI.N.4.Z32E.N.A1.E.5d" localSheetId="13">#REF!</definedName>
    <definedName name="M.FI.N.4.Z32E.N.A1.E.5d" localSheetId="14">#REF!</definedName>
    <definedName name="M.FI.N.4.Z32E.N.A1.E.5d" localSheetId="15">#REF!</definedName>
    <definedName name="M.FI.N.4.Z32E.N.A1.E.5d" localSheetId="16">#REF!</definedName>
    <definedName name="M.FI.N.4.Z32E.N.A1.E.5d" localSheetId="17">#REF!</definedName>
    <definedName name="M.FI.N.4.Z32E.N.A1.E.5d" localSheetId="18">#REF!</definedName>
    <definedName name="M.FI.N.4.Z32E.N.A1.E.5d" localSheetId="19">#REF!</definedName>
    <definedName name="M.FI.N.4.Z32E.N.A1.E.5d" localSheetId="8">#REF!</definedName>
    <definedName name="M.FI.N.4.Z32E.N.A1.E.5d">#REF!</definedName>
    <definedName name="M.FI.N.4.Z32EP.N.A1.E.5d" localSheetId="20">#REF!</definedName>
    <definedName name="M.FI.N.4.Z32EP.N.A1.E.5d" localSheetId="12">#REF!</definedName>
    <definedName name="M.FI.N.4.Z32EP.N.A1.E.5d" localSheetId="13">#REF!</definedName>
    <definedName name="M.FI.N.4.Z32EP.N.A1.E.5d" localSheetId="14">#REF!</definedName>
    <definedName name="M.FI.N.4.Z32EP.N.A1.E.5d" localSheetId="15">#REF!</definedName>
    <definedName name="M.FI.N.4.Z32EP.N.A1.E.5d" localSheetId="16">#REF!</definedName>
    <definedName name="M.FI.N.4.Z32EP.N.A1.E.5d" localSheetId="17">#REF!</definedName>
    <definedName name="M.FI.N.4.Z32EP.N.A1.E.5d" localSheetId="18">#REF!</definedName>
    <definedName name="M.FI.N.4.Z32EP.N.A1.E.5d" localSheetId="19">#REF!</definedName>
    <definedName name="M.FI.N.4.Z32EP.N.A1.E.5d" localSheetId="8">#REF!</definedName>
    <definedName name="M.FI.N.4.Z32EP.N.A1.E.5d">#REF!</definedName>
    <definedName name="M.FI.N.4.Z32ER.N.A1.E.5d" localSheetId="20">#REF!</definedName>
    <definedName name="M.FI.N.4.Z32ER.N.A1.E.5d" localSheetId="12">#REF!</definedName>
    <definedName name="M.FI.N.4.Z32ER.N.A1.E.5d" localSheetId="13">#REF!</definedName>
    <definedName name="M.FI.N.4.Z32ER.N.A1.E.5d" localSheetId="14">#REF!</definedName>
    <definedName name="M.FI.N.4.Z32ER.N.A1.E.5d" localSheetId="15">#REF!</definedName>
    <definedName name="M.FI.N.4.Z32ER.N.A1.E.5d" localSheetId="16">#REF!</definedName>
    <definedName name="M.FI.N.4.Z32ER.N.A1.E.5d" localSheetId="17">#REF!</definedName>
    <definedName name="M.FI.N.4.Z32ER.N.A1.E.5d" localSheetId="18">#REF!</definedName>
    <definedName name="M.FI.N.4.Z32ER.N.A1.E.5d" localSheetId="19">#REF!</definedName>
    <definedName name="M.FI.N.4.Z32ER.N.A1.E.5d" localSheetId="8">#REF!</definedName>
    <definedName name="M.FI.N.4.Z32ER.N.A1.E.5d">#REF!</definedName>
    <definedName name="M.FI.N.4.Z32EU.N.A1.E.5d" localSheetId="20">#REF!</definedName>
    <definedName name="M.FI.N.4.Z32EU.N.A1.E.5d" localSheetId="12">#REF!</definedName>
    <definedName name="M.FI.N.4.Z32EU.N.A1.E.5d" localSheetId="13">#REF!</definedName>
    <definedName name="M.FI.N.4.Z32EU.N.A1.E.5d" localSheetId="14">#REF!</definedName>
    <definedName name="M.FI.N.4.Z32EU.N.A1.E.5d" localSheetId="15">#REF!</definedName>
    <definedName name="M.FI.N.4.Z32EU.N.A1.E.5d" localSheetId="16">#REF!</definedName>
    <definedName name="M.FI.N.4.Z32EU.N.A1.E.5d" localSheetId="17">#REF!</definedName>
    <definedName name="M.FI.N.4.Z32EU.N.A1.E.5d" localSheetId="18">#REF!</definedName>
    <definedName name="M.FI.N.4.Z32EU.N.A1.E.5d" localSheetId="19">#REF!</definedName>
    <definedName name="M.FI.N.4.Z32EU.N.A1.E.5d" localSheetId="8">#REF!</definedName>
    <definedName name="M.FI.N.4.Z32EU.N.A1.E.5d">#REF!</definedName>
    <definedName name="M.FI.N.4.Z32F.N.A1.E.5d" localSheetId="20">#REF!</definedName>
    <definedName name="M.FI.N.4.Z32F.N.A1.E.5d" localSheetId="12">#REF!</definedName>
    <definedName name="M.FI.N.4.Z32F.N.A1.E.5d" localSheetId="13">#REF!</definedName>
    <definedName name="M.FI.N.4.Z32F.N.A1.E.5d" localSheetId="14">#REF!</definedName>
    <definedName name="M.FI.N.4.Z32F.N.A1.E.5d" localSheetId="15">#REF!</definedName>
    <definedName name="M.FI.N.4.Z32F.N.A1.E.5d" localSheetId="16">#REF!</definedName>
    <definedName name="M.FI.N.4.Z32F.N.A1.E.5d" localSheetId="17">#REF!</definedName>
    <definedName name="M.FI.N.4.Z32F.N.A1.E.5d" localSheetId="18">#REF!</definedName>
    <definedName name="M.FI.N.4.Z32F.N.A1.E.5d" localSheetId="19">#REF!</definedName>
    <definedName name="M.FI.N.4.Z32F.N.A1.E.5d" localSheetId="8">#REF!</definedName>
    <definedName name="M.FI.N.4.Z32F.N.A1.E.5d">#REF!</definedName>
    <definedName name="M.FI.N.4.Z32FP.N.A1.E.5d" localSheetId="20">#REF!</definedName>
    <definedName name="M.FI.N.4.Z32FP.N.A1.E.5d" localSheetId="12">#REF!</definedName>
    <definedName name="M.FI.N.4.Z32FP.N.A1.E.5d" localSheetId="13">#REF!</definedName>
    <definedName name="M.FI.N.4.Z32FP.N.A1.E.5d" localSheetId="14">#REF!</definedName>
    <definedName name="M.FI.N.4.Z32FP.N.A1.E.5d" localSheetId="15">#REF!</definedName>
    <definedName name="M.FI.N.4.Z32FP.N.A1.E.5d" localSheetId="16">#REF!</definedName>
    <definedName name="M.FI.N.4.Z32FP.N.A1.E.5d" localSheetId="17">#REF!</definedName>
    <definedName name="M.FI.N.4.Z32FP.N.A1.E.5d" localSheetId="18">#REF!</definedName>
    <definedName name="M.FI.N.4.Z32FP.N.A1.E.5d" localSheetId="19">#REF!</definedName>
    <definedName name="M.FI.N.4.Z32FP.N.A1.E.5d" localSheetId="8">#REF!</definedName>
    <definedName name="M.FI.N.4.Z32FP.N.A1.E.5d">#REF!</definedName>
    <definedName name="M.FI.N.4.Z32FR.N.A1.E.5d" localSheetId="20">#REF!</definedName>
    <definedName name="M.FI.N.4.Z32FR.N.A1.E.5d" localSheetId="12">#REF!</definedName>
    <definedName name="M.FI.N.4.Z32FR.N.A1.E.5d" localSheetId="13">#REF!</definedName>
    <definedName name="M.FI.N.4.Z32FR.N.A1.E.5d" localSheetId="14">#REF!</definedName>
    <definedName name="M.FI.N.4.Z32FR.N.A1.E.5d" localSheetId="15">#REF!</definedName>
    <definedName name="M.FI.N.4.Z32FR.N.A1.E.5d" localSheetId="16">#REF!</definedName>
    <definedName name="M.FI.N.4.Z32FR.N.A1.E.5d" localSheetId="17">#REF!</definedName>
    <definedName name="M.FI.N.4.Z32FR.N.A1.E.5d" localSheetId="18">#REF!</definedName>
    <definedName name="M.FI.N.4.Z32FR.N.A1.E.5d" localSheetId="19">#REF!</definedName>
    <definedName name="M.FI.N.4.Z32FR.N.A1.E.5d" localSheetId="8">#REF!</definedName>
    <definedName name="M.FI.N.4.Z32FR.N.A1.E.5d">#REF!</definedName>
    <definedName name="M.FI.N.4.Z32FU.N.A1.E.5d" localSheetId="20">#REF!</definedName>
    <definedName name="M.FI.N.4.Z32FU.N.A1.E.5d" localSheetId="12">#REF!</definedName>
    <definedName name="M.FI.N.4.Z32FU.N.A1.E.5d" localSheetId="13">#REF!</definedName>
    <definedName name="M.FI.N.4.Z32FU.N.A1.E.5d" localSheetId="14">#REF!</definedName>
    <definedName name="M.FI.N.4.Z32FU.N.A1.E.5d" localSheetId="15">#REF!</definedName>
    <definedName name="M.FI.N.4.Z32FU.N.A1.E.5d" localSheetId="16">#REF!</definedName>
    <definedName name="M.FI.N.4.Z32FU.N.A1.E.5d" localSheetId="17">#REF!</definedName>
    <definedName name="M.FI.N.4.Z32FU.N.A1.E.5d" localSheetId="18">#REF!</definedName>
    <definedName name="M.FI.N.4.Z32FU.N.A1.E.5d" localSheetId="19">#REF!</definedName>
    <definedName name="M.FI.N.4.Z32FU.N.A1.E.5d" localSheetId="8">#REF!</definedName>
    <definedName name="M.FI.N.4.Z32FU.N.A1.E.5d">#REF!</definedName>
    <definedName name="M.FI.N.4.Z36.N.A1.E.5d" localSheetId="20">#REF!</definedName>
    <definedName name="M.FI.N.4.Z36.N.A1.E.5d" localSheetId="12">#REF!</definedName>
    <definedName name="M.FI.N.4.Z36.N.A1.E.5d" localSheetId="13">#REF!</definedName>
    <definedName name="M.FI.N.4.Z36.N.A1.E.5d" localSheetId="14">#REF!</definedName>
    <definedName name="M.FI.N.4.Z36.N.A1.E.5d" localSheetId="15">#REF!</definedName>
    <definedName name="M.FI.N.4.Z36.N.A1.E.5d" localSheetId="16">#REF!</definedName>
    <definedName name="M.FI.N.4.Z36.N.A1.E.5d" localSheetId="17">#REF!</definedName>
    <definedName name="M.FI.N.4.Z36.N.A1.E.5d" localSheetId="18">#REF!</definedName>
    <definedName name="M.FI.N.4.Z36.N.A1.E.5d" localSheetId="19">#REF!</definedName>
    <definedName name="M.FI.N.4.Z36.N.A1.E.5d" localSheetId="8">#REF!</definedName>
    <definedName name="M.FI.N.4.Z36.N.A1.E.5d">#REF!</definedName>
    <definedName name="M.FI.N.4.Z36A.N.A1.E.5d" localSheetId="20">#REF!</definedName>
    <definedName name="M.FI.N.4.Z36A.N.A1.E.5d" localSheetId="12">#REF!</definedName>
    <definedName name="M.FI.N.4.Z36A.N.A1.E.5d" localSheetId="13">#REF!</definedName>
    <definedName name="M.FI.N.4.Z36A.N.A1.E.5d" localSheetId="14">#REF!</definedName>
    <definedName name="M.FI.N.4.Z36A.N.A1.E.5d" localSheetId="15">#REF!</definedName>
    <definedName name="M.FI.N.4.Z36A.N.A1.E.5d" localSheetId="16">#REF!</definedName>
    <definedName name="M.FI.N.4.Z36A.N.A1.E.5d" localSheetId="17">#REF!</definedName>
    <definedName name="M.FI.N.4.Z36A.N.A1.E.5d" localSheetId="18">#REF!</definedName>
    <definedName name="M.FI.N.4.Z36A.N.A1.E.5d" localSheetId="19">#REF!</definedName>
    <definedName name="M.FI.N.4.Z36A.N.A1.E.5d" localSheetId="8">#REF!</definedName>
    <definedName name="M.FI.N.4.Z36A.N.A1.E.5d">#REF!</definedName>
    <definedName name="M.FI.N.4.Z36B.N.A1.E.5d" localSheetId="20">#REF!</definedName>
    <definedName name="M.FI.N.4.Z36B.N.A1.E.5d" localSheetId="12">#REF!</definedName>
    <definedName name="M.FI.N.4.Z36B.N.A1.E.5d" localSheetId="13">#REF!</definedName>
    <definedName name="M.FI.N.4.Z36B.N.A1.E.5d" localSheetId="14">#REF!</definedName>
    <definedName name="M.FI.N.4.Z36B.N.A1.E.5d" localSheetId="15">#REF!</definedName>
    <definedName name="M.FI.N.4.Z36B.N.A1.E.5d" localSheetId="16">#REF!</definedName>
    <definedName name="M.FI.N.4.Z36B.N.A1.E.5d" localSheetId="17">#REF!</definedName>
    <definedName name="M.FI.N.4.Z36B.N.A1.E.5d" localSheetId="18">#REF!</definedName>
    <definedName name="M.FI.N.4.Z36B.N.A1.E.5d" localSheetId="19">#REF!</definedName>
    <definedName name="M.FI.N.4.Z36B.N.A1.E.5d" localSheetId="8">#REF!</definedName>
    <definedName name="M.FI.N.4.Z36B.N.A1.E.5d">#REF!</definedName>
    <definedName name="M.FI.N.4.Z44.N.A1.E.5d" localSheetId="20">#REF!</definedName>
    <definedName name="M.FI.N.4.Z44.N.A1.E.5d" localSheetId="12">#REF!</definedName>
    <definedName name="M.FI.N.4.Z44.N.A1.E.5d" localSheetId="13">#REF!</definedName>
    <definedName name="M.FI.N.4.Z44.N.A1.E.5d" localSheetId="14">#REF!</definedName>
    <definedName name="M.FI.N.4.Z44.N.A1.E.5d" localSheetId="15">#REF!</definedName>
    <definedName name="M.FI.N.4.Z44.N.A1.E.5d" localSheetId="16">#REF!</definedName>
    <definedName name="M.FI.N.4.Z44.N.A1.E.5d" localSheetId="17">#REF!</definedName>
    <definedName name="M.FI.N.4.Z44.N.A1.E.5d" localSheetId="18">#REF!</definedName>
    <definedName name="M.FI.N.4.Z44.N.A1.E.5d" localSheetId="19">#REF!</definedName>
    <definedName name="M.FI.N.4.Z44.N.A1.E.5d" localSheetId="8">#REF!</definedName>
    <definedName name="M.FI.N.4.Z44.N.A1.E.5d">#REF!</definedName>
    <definedName name="M.FI.N.4.Z44A.N.A1.E.5d" localSheetId="20">#REF!</definedName>
    <definedName name="M.FI.N.4.Z44A.N.A1.E.5d" localSheetId="12">#REF!</definedName>
    <definedName name="M.FI.N.4.Z44A.N.A1.E.5d" localSheetId="13">#REF!</definedName>
    <definedName name="M.FI.N.4.Z44A.N.A1.E.5d" localSheetId="14">#REF!</definedName>
    <definedName name="M.FI.N.4.Z44A.N.A1.E.5d" localSheetId="15">#REF!</definedName>
    <definedName name="M.FI.N.4.Z44A.N.A1.E.5d" localSheetId="16">#REF!</definedName>
    <definedName name="M.FI.N.4.Z44A.N.A1.E.5d" localSheetId="17">#REF!</definedName>
    <definedName name="M.FI.N.4.Z44A.N.A1.E.5d" localSheetId="18">#REF!</definedName>
    <definedName name="M.FI.N.4.Z44A.N.A1.E.5d" localSheetId="19">#REF!</definedName>
    <definedName name="M.FI.N.4.Z44A.N.A1.E.5d" localSheetId="8">#REF!</definedName>
    <definedName name="M.FI.N.4.Z44A.N.A1.E.5d">#REF!</definedName>
    <definedName name="M.FI.N.4.Z44B.N.A1.E.5d" localSheetId="20">#REF!</definedName>
    <definedName name="M.FI.N.4.Z44B.N.A1.E.5d" localSheetId="12">#REF!</definedName>
    <definedName name="M.FI.N.4.Z44B.N.A1.E.5d" localSheetId="13">#REF!</definedName>
    <definedName name="M.FI.N.4.Z44B.N.A1.E.5d" localSheetId="14">#REF!</definedName>
    <definedName name="M.FI.N.4.Z44B.N.A1.E.5d" localSheetId="15">#REF!</definedName>
    <definedName name="M.FI.N.4.Z44B.N.A1.E.5d" localSheetId="16">#REF!</definedName>
    <definedName name="M.FI.N.4.Z44B.N.A1.E.5d" localSheetId="17">#REF!</definedName>
    <definedName name="M.FI.N.4.Z44B.N.A1.E.5d" localSheetId="18">#REF!</definedName>
    <definedName name="M.FI.N.4.Z44B.N.A1.E.5d" localSheetId="19">#REF!</definedName>
    <definedName name="M.FI.N.4.Z44B.N.A1.E.5d" localSheetId="8">#REF!</definedName>
    <definedName name="M.FI.N.4.Z44B.N.A1.E.5d">#REF!</definedName>
    <definedName name="M.FI.N.8.802.N.U4.E.5a" localSheetId="20">#REF!</definedName>
    <definedName name="M.FI.N.8.802.N.U4.E.5a" localSheetId="12">#REF!</definedName>
    <definedName name="M.FI.N.8.802.N.U4.E.5a" localSheetId="13">#REF!</definedName>
    <definedName name="M.FI.N.8.802.N.U4.E.5a" localSheetId="14">#REF!</definedName>
    <definedName name="M.FI.N.8.802.N.U4.E.5a" localSheetId="15">#REF!</definedName>
    <definedName name="M.FI.N.8.802.N.U4.E.5a" localSheetId="16">#REF!</definedName>
    <definedName name="M.FI.N.8.802.N.U4.E.5a" localSheetId="17">#REF!</definedName>
    <definedName name="M.FI.N.8.802.N.U4.E.5a" localSheetId="18">#REF!</definedName>
    <definedName name="M.FI.N.8.802.N.U4.E.5a" localSheetId="19">#REF!</definedName>
    <definedName name="M.FI.N.8.802.N.U4.E.5a" localSheetId="8">#REF!</definedName>
    <definedName name="M.FI.N.8.802.N.U4.E.5a">#REF!</definedName>
    <definedName name="M.FI.N.8.802.N.U4.E.5d" localSheetId="20">#REF!</definedName>
    <definedName name="M.FI.N.8.802.N.U4.E.5d" localSheetId="12">#REF!</definedName>
    <definedName name="M.FI.N.8.802.N.U4.E.5d" localSheetId="13">#REF!</definedName>
    <definedName name="M.FI.N.8.802.N.U4.E.5d" localSheetId="14">#REF!</definedName>
    <definedName name="M.FI.N.8.802.N.U4.E.5d" localSheetId="15">#REF!</definedName>
    <definedName name="M.FI.N.8.802.N.U4.E.5d" localSheetId="16">#REF!</definedName>
    <definedName name="M.FI.N.8.802.N.U4.E.5d" localSheetId="17">#REF!</definedName>
    <definedName name="M.FI.N.8.802.N.U4.E.5d" localSheetId="18">#REF!</definedName>
    <definedName name="M.FI.N.8.802.N.U4.E.5d" localSheetId="19">#REF!</definedName>
    <definedName name="M.FI.N.8.802.N.U4.E.5d" localSheetId="8">#REF!</definedName>
    <definedName name="M.FI.N.8.802.N.U4.E.5d">#REF!</definedName>
    <definedName name="M.FI.N.8.804.N.U4.E.5a" localSheetId="20">#REF!</definedName>
    <definedName name="M.FI.N.8.804.N.U4.E.5a" localSheetId="12">#REF!</definedName>
    <definedName name="M.FI.N.8.804.N.U4.E.5a" localSheetId="13">#REF!</definedName>
    <definedName name="M.FI.N.8.804.N.U4.E.5a" localSheetId="14">#REF!</definedName>
    <definedName name="M.FI.N.8.804.N.U4.E.5a" localSheetId="15">#REF!</definedName>
    <definedName name="M.FI.N.8.804.N.U4.E.5a" localSheetId="16">#REF!</definedName>
    <definedName name="M.FI.N.8.804.N.U4.E.5a" localSheetId="17">#REF!</definedName>
    <definedName name="M.FI.N.8.804.N.U4.E.5a" localSheetId="18">#REF!</definedName>
    <definedName name="M.FI.N.8.804.N.U4.E.5a" localSheetId="19">#REF!</definedName>
    <definedName name="M.FI.N.8.804.N.U4.E.5a" localSheetId="8">#REF!</definedName>
    <definedName name="M.FI.N.8.804.N.U4.E.5a">#REF!</definedName>
    <definedName name="M.FI.N.8.804.N.U4.E.5d" localSheetId="20">#REF!</definedName>
    <definedName name="M.FI.N.8.804.N.U4.E.5d" localSheetId="12">#REF!</definedName>
    <definedName name="M.FI.N.8.804.N.U4.E.5d" localSheetId="13">#REF!</definedName>
    <definedName name="M.FI.N.8.804.N.U4.E.5d" localSheetId="14">#REF!</definedName>
    <definedName name="M.FI.N.8.804.N.U4.E.5d" localSheetId="15">#REF!</definedName>
    <definedName name="M.FI.N.8.804.N.U4.E.5d" localSheetId="16">#REF!</definedName>
    <definedName name="M.FI.N.8.804.N.U4.E.5d" localSheetId="17">#REF!</definedName>
    <definedName name="M.FI.N.8.804.N.U4.E.5d" localSheetId="18">#REF!</definedName>
    <definedName name="M.FI.N.8.804.N.U4.E.5d" localSheetId="19">#REF!</definedName>
    <definedName name="M.FI.N.8.804.N.U4.E.5d" localSheetId="8">#REF!</definedName>
    <definedName name="M.FI.N.8.804.N.U4.E.5d">#REF!</definedName>
    <definedName name="M.FI.N.8.806.N.U4.E.5d" localSheetId="20">#REF!</definedName>
    <definedName name="M.FI.N.8.806.N.U4.E.5d" localSheetId="12">#REF!</definedName>
    <definedName name="M.FI.N.8.806.N.U4.E.5d" localSheetId="13">#REF!</definedName>
    <definedName name="M.FI.N.8.806.N.U4.E.5d" localSheetId="14">#REF!</definedName>
    <definedName name="M.FI.N.8.806.N.U4.E.5d" localSheetId="15">#REF!</definedName>
    <definedName name="M.FI.N.8.806.N.U4.E.5d" localSheetId="16">#REF!</definedName>
    <definedName name="M.FI.N.8.806.N.U4.E.5d" localSheetId="17">#REF!</definedName>
    <definedName name="M.FI.N.8.806.N.U4.E.5d" localSheetId="18">#REF!</definedName>
    <definedName name="M.FI.N.8.806.N.U4.E.5d" localSheetId="19">#REF!</definedName>
    <definedName name="M.FI.N.8.806.N.U4.E.5d" localSheetId="8">#REF!</definedName>
    <definedName name="M.FI.N.8.806.N.U4.E.5d">#REF!</definedName>
    <definedName name="M.FI.N.8.806A.N.U4.E.5d" localSheetId="20">#REF!</definedName>
    <definedName name="M.FI.N.8.806A.N.U4.E.5d" localSheetId="12">#REF!</definedName>
    <definedName name="M.FI.N.8.806A.N.U4.E.5d" localSheetId="13">#REF!</definedName>
    <definedName name="M.FI.N.8.806A.N.U4.E.5d" localSheetId="14">#REF!</definedName>
    <definedName name="M.FI.N.8.806A.N.U4.E.5d" localSheetId="15">#REF!</definedName>
    <definedName name="M.FI.N.8.806A.N.U4.E.5d" localSheetId="16">#REF!</definedName>
    <definedName name="M.FI.N.8.806A.N.U4.E.5d" localSheetId="17">#REF!</definedName>
    <definedName name="M.FI.N.8.806A.N.U4.E.5d" localSheetId="18">#REF!</definedName>
    <definedName name="M.FI.N.8.806A.N.U4.E.5d" localSheetId="19">#REF!</definedName>
    <definedName name="M.FI.N.8.806A.N.U4.E.5d" localSheetId="8">#REF!</definedName>
    <definedName name="M.FI.N.8.806A.N.U4.E.5d">#REF!</definedName>
    <definedName name="M.FI.N.8.808.N.U4.E.5d" localSheetId="20">#REF!</definedName>
    <definedName name="M.FI.N.8.808.N.U4.E.5d" localSheetId="12">#REF!</definedName>
    <definedName name="M.FI.N.8.808.N.U4.E.5d" localSheetId="13">#REF!</definedName>
    <definedName name="M.FI.N.8.808.N.U4.E.5d" localSheetId="14">#REF!</definedName>
    <definedName name="M.FI.N.8.808.N.U4.E.5d" localSheetId="15">#REF!</definedName>
    <definedName name="M.FI.N.8.808.N.U4.E.5d" localSheetId="16">#REF!</definedName>
    <definedName name="M.FI.N.8.808.N.U4.E.5d" localSheetId="17">#REF!</definedName>
    <definedName name="M.FI.N.8.808.N.U4.E.5d" localSheetId="18">#REF!</definedName>
    <definedName name="M.FI.N.8.808.N.U4.E.5d" localSheetId="19">#REF!</definedName>
    <definedName name="M.FI.N.8.808.N.U4.E.5d" localSheetId="8">#REF!</definedName>
    <definedName name="M.FI.N.8.808.N.U4.E.5d">#REF!</definedName>
    <definedName name="M.FI.N.8.808A.N.U4.E.5d" localSheetId="20">#REF!</definedName>
    <definedName name="M.FI.N.8.808A.N.U4.E.5d" localSheetId="12">#REF!</definedName>
    <definedName name="M.FI.N.8.808A.N.U4.E.5d" localSheetId="13">#REF!</definedName>
    <definedName name="M.FI.N.8.808A.N.U4.E.5d" localSheetId="14">#REF!</definedName>
    <definedName name="M.FI.N.8.808A.N.U4.E.5d" localSheetId="15">#REF!</definedName>
    <definedName name="M.FI.N.8.808A.N.U4.E.5d" localSheetId="16">#REF!</definedName>
    <definedName name="M.FI.N.8.808A.N.U4.E.5d" localSheetId="17">#REF!</definedName>
    <definedName name="M.FI.N.8.808A.N.U4.E.5d" localSheetId="18">#REF!</definedName>
    <definedName name="M.FI.N.8.808A.N.U4.E.5d" localSheetId="19">#REF!</definedName>
    <definedName name="M.FI.N.8.808A.N.U4.E.5d" localSheetId="8">#REF!</definedName>
    <definedName name="M.FI.N.8.808A.N.U4.E.5d">#REF!</definedName>
    <definedName name="M.FI.N.8.808C.N.U4.E.5d" localSheetId="20">#REF!</definedName>
    <definedName name="M.FI.N.8.808C.N.U4.E.5d" localSheetId="12">#REF!</definedName>
    <definedName name="M.FI.N.8.808C.N.U4.E.5d" localSheetId="13">#REF!</definedName>
    <definedName name="M.FI.N.8.808C.N.U4.E.5d" localSheetId="14">#REF!</definedName>
    <definedName name="M.FI.N.8.808C.N.U4.E.5d" localSheetId="15">#REF!</definedName>
    <definedName name="M.FI.N.8.808C.N.U4.E.5d" localSheetId="16">#REF!</definedName>
    <definedName name="M.FI.N.8.808C.N.U4.E.5d" localSheetId="17">#REF!</definedName>
    <definedName name="M.FI.N.8.808C.N.U4.E.5d" localSheetId="18">#REF!</definedName>
    <definedName name="M.FI.N.8.808C.N.U4.E.5d" localSheetId="19">#REF!</definedName>
    <definedName name="M.FI.N.8.808C.N.U4.E.5d" localSheetId="8">#REF!</definedName>
    <definedName name="M.FI.N.8.808C.N.U4.E.5d">#REF!</definedName>
    <definedName name="M.FI.N.8.808D.N.U4.E.5d" localSheetId="20">#REF!</definedName>
    <definedName name="M.FI.N.8.808D.N.U4.E.5d" localSheetId="12">#REF!</definedName>
    <definedName name="M.FI.N.8.808D.N.U4.E.5d" localSheetId="13">#REF!</definedName>
    <definedName name="M.FI.N.8.808D.N.U4.E.5d" localSheetId="14">#REF!</definedName>
    <definedName name="M.FI.N.8.808D.N.U4.E.5d" localSheetId="15">#REF!</definedName>
    <definedName name="M.FI.N.8.808D.N.U4.E.5d" localSheetId="16">#REF!</definedName>
    <definedName name="M.FI.N.8.808D.N.U4.E.5d" localSheetId="17">#REF!</definedName>
    <definedName name="M.FI.N.8.808D.N.U4.E.5d" localSheetId="18">#REF!</definedName>
    <definedName name="M.FI.N.8.808D.N.U4.E.5d" localSheetId="19">#REF!</definedName>
    <definedName name="M.FI.N.8.808D.N.U4.E.5d" localSheetId="8">#REF!</definedName>
    <definedName name="M.FI.N.8.808D.N.U4.E.5d">#REF!</definedName>
    <definedName name="M.FI.N.8.808F.N.U4.E.5d" localSheetId="20">#REF!</definedName>
    <definedName name="M.FI.N.8.808F.N.U4.E.5d" localSheetId="12">#REF!</definedName>
    <definedName name="M.FI.N.8.808F.N.U4.E.5d" localSheetId="13">#REF!</definedName>
    <definedName name="M.FI.N.8.808F.N.U4.E.5d" localSheetId="14">#REF!</definedName>
    <definedName name="M.FI.N.8.808F.N.U4.E.5d" localSheetId="15">#REF!</definedName>
    <definedName name="M.FI.N.8.808F.N.U4.E.5d" localSheetId="16">#REF!</definedName>
    <definedName name="M.FI.N.8.808F.N.U4.E.5d" localSheetId="17">#REF!</definedName>
    <definedName name="M.FI.N.8.808F.N.U4.E.5d" localSheetId="18">#REF!</definedName>
    <definedName name="M.FI.N.8.808F.N.U4.E.5d" localSheetId="19">#REF!</definedName>
    <definedName name="M.FI.N.8.808F.N.U4.E.5d" localSheetId="8">#REF!</definedName>
    <definedName name="M.FI.N.8.808F.N.U4.E.5d">#REF!</definedName>
    <definedName name="M.FI.N.8.808H.N.U4.E.5d" localSheetId="20">#REF!</definedName>
    <definedName name="M.FI.N.8.808H.N.U4.E.5d" localSheetId="12">#REF!</definedName>
    <definedName name="M.FI.N.8.808H.N.U4.E.5d" localSheetId="13">#REF!</definedName>
    <definedName name="M.FI.N.8.808H.N.U4.E.5d" localSheetId="14">#REF!</definedName>
    <definedName name="M.FI.N.8.808H.N.U4.E.5d" localSheetId="15">#REF!</definedName>
    <definedName name="M.FI.N.8.808H.N.U4.E.5d" localSheetId="16">#REF!</definedName>
    <definedName name="M.FI.N.8.808H.N.U4.E.5d" localSheetId="17">#REF!</definedName>
    <definedName name="M.FI.N.8.808H.N.U4.E.5d" localSheetId="18">#REF!</definedName>
    <definedName name="M.FI.N.8.808H.N.U4.E.5d" localSheetId="19">#REF!</definedName>
    <definedName name="M.FI.N.8.808H.N.U4.E.5d" localSheetId="8">#REF!</definedName>
    <definedName name="M.FI.N.8.808H.N.U4.E.5d">#REF!</definedName>
    <definedName name="M.FI.N.8.810.N.U4.E.5a" localSheetId="20">#REF!</definedName>
    <definedName name="M.FI.N.8.810.N.U4.E.5a" localSheetId="12">#REF!</definedName>
    <definedName name="M.FI.N.8.810.N.U4.E.5a" localSheetId="13">#REF!</definedName>
    <definedName name="M.FI.N.8.810.N.U4.E.5a" localSheetId="14">#REF!</definedName>
    <definedName name="M.FI.N.8.810.N.U4.E.5a" localSheetId="15">#REF!</definedName>
    <definedName name="M.FI.N.8.810.N.U4.E.5a" localSheetId="16">#REF!</definedName>
    <definedName name="M.FI.N.8.810.N.U4.E.5a" localSheetId="17">#REF!</definedName>
    <definedName name="M.FI.N.8.810.N.U4.E.5a" localSheetId="18">#REF!</definedName>
    <definedName name="M.FI.N.8.810.N.U4.E.5a" localSheetId="19">#REF!</definedName>
    <definedName name="M.FI.N.8.810.N.U4.E.5a" localSheetId="8">#REF!</definedName>
    <definedName name="M.FI.N.8.810.N.U4.E.5a">#REF!</definedName>
    <definedName name="M.FI.N.8.810.N.U4.E.5d" localSheetId="20">#REF!</definedName>
    <definedName name="M.FI.N.8.810.N.U4.E.5d" localSheetId="12">#REF!</definedName>
    <definedName name="M.FI.N.8.810.N.U4.E.5d" localSheetId="13">#REF!</definedName>
    <definedName name="M.FI.N.8.810.N.U4.E.5d" localSheetId="14">#REF!</definedName>
    <definedName name="M.FI.N.8.810.N.U4.E.5d" localSheetId="15">#REF!</definedName>
    <definedName name="M.FI.N.8.810.N.U4.E.5d" localSheetId="16">#REF!</definedName>
    <definedName name="M.FI.N.8.810.N.U4.E.5d" localSheetId="17">#REF!</definedName>
    <definedName name="M.FI.N.8.810.N.U4.E.5d" localSheetId="18">#REF!</definedName>
    <definedName name="M.FI.N.8.810.N.U4.E.5d" localSheetId="19">#REF!</definedName>
    <definedName name="M.FI.N.8.810.N.U4.E.5d" localSheetId="8">#REF!</definedName>
    <definedName name="M.FI.N.8.810.N.U4.E.5d">#REF!</definedName>
    <definedName name="M.FI.N.8.811.N.U4.E.5a" localSheetId="20">#REF!</definedName>
    <definedName name="M.FI.N.8.811.N.U4.E.5a" localSheetId="12">#REF!</definedName>
    <definedName name="M.FI.N.8.811.N.U4.E.5a" localSheetId="13">#REF!</definedName>
    <definedName name="M.FI.N.8.811.N.U4.E.5a" localSheetId="14">#REF!</definedName>
    <definedName name="M.FI.N.8.811.N.U4.E.5a" localSheetId="15">#REF!</definedName>
    <definedName name="M.FI.N.8.811.N.U4.E.5a" localSheetId="16">#REF!</definedName>
    <definedName name="M.FI.N.8.811.N.U4.E.5a" localSheetId="17">#REF!</definedName>
    <definedName name="M.FI.N.8.811.N.U4.E.5a" localSheetId="18">#REF!</definedName>
    <definedName name="M.FI.N.8.811.N.U4.E.5a" localSheetId="19">#REF!</definedName>
    <definedName name="M.FI.N.8.811.N.U4.E.5a" localSheetId="8">#REF!</definedName>
    <definedName name="M.FI.N.8.811.N.U4.E.5a">#REF!</definedName>
    <definedName name="M.FI.N.8.811.N.U4.E.5d" localSheetId="20">#REF!</definedName>
    <definedName name="M.FI.N.8.811.N.U4.E.5d" localSheetId="12">#REF!</definedName>
    <definedName name="M.FI.N.8.811.N.U4.E.5d" localSheetId="13">#REF!</definedName>
    <definedName name="M.FI.N.8.811.N.U4.E.5d" localSheetId="14">#REF!</definedName>
    <definedName name="M.FI.N.8.811.N.U4.E.5d" localSheetId="15">#REF!</definedName>
    <definedName name="M.FI.N.8.811.N.U4.E.5d" localSheetId="16">#REF!</definedName>
    <definedName name="M.FI.N.8.811.N.U4.E.5d" localSheetId="17">#REF!</definedName>
    <definedName name="M.FI.N.8.811.N.U4.E.5d" localSheetId="18">#REF!</definedName>
    <definedName name="M.FI.N.8.811.N.U4.E.5d" localSheetId="19">#REF!</definedName>
    <definedName name="M.FI.N.8.811.N.U4.E.5d" localSheetId="8">#REF!</definedName>
    <definedName name="M.FI.N.8.811.N.U4.E.5d">#REF!</definedName>
    <definedName name="M.FI.N.8.812.N.U4.E.5a" localSheetId="20">#REF!</definedName>
    <definedName name="M.FI.N.8.812.N.U4.E.5a" localSheetId="12">#REF!</definedName>
    <definedName name="M.FI.N.8.812.N.U4.E.5a" localSheetId="13">#REF!</definedName>
    <definedName name="M.FI.N.8.812.N.U4.E.5a" localSheetId="14">#REF!</definedName>
    <definedName name="M.FI.N.8.812.N.U4.E.5a" localSheetId="15">#REF!</definedName>
    <definedName name="M.FI.N.8.812.N.U4.E.5a" localSheetId="16">#REF!</definedName>
    <definedName name="M.FI.N.8.812.N.U4.E.5a" localSheetId="17">#REF!</definedName>
    <definedName name="M.FI.N.8.812.N.U4.E.5a" localSheetId="18">#REF!</definedName>
    <definedName name="M.FI.N.8.812.N.U4.E.5a" localSheetId="19">#REF!</definedName>
    <definedName name="M.FI.N.8.812.N.U4.E.5a" localSheetId="8">#REF!</definedName>
    <definedName name="M.FI.N.8.812.N.U4.E.5a">#REF!</definedName>
    <definedName name="M.FI.N.8.812.N.U4.E.5d" localSheetId="20">#REF!</definedName>
    <definedName name="M.FI.N.8.812.N.U4.E.5d" localSheetId="12">#REF!</definedName>
    <definedName name="M.FI.N.8.812.N.U4.E.5d" localSheetId="13">#REF!</definedName>
    <definedName name="M.FI.N.8.812.N.U4.E.5d" localSheetId="14">#REF!</definedName>
    <definedName name="M.FI.N.8.812.N.U4.E.5d" localSheetId="15">#REF!</definedName>
    <definedName name="M.FI.N.8.812.N.U4.E.5d" localSheetId="16">#REF!</definedName>
    <definedName name="M.FI.N.8.812.N.U4.E.5d" localSheetId="17">#REF!</definedName>
    <definedName name="M.FI.N.8.812.N.U4.E.5d" localSheetId="18">#REF!</definedName>
    <definedName name="M.FI.N.8.812.N.U4.E.5d" localSheetId="19">#REF!</definedName>
    <definedName name="M.FI.N.8.812.N.U4.E.5d" localSheetId="8">#REF!</definedName>
    <definedName name="M.FI.N.8.812.N.U4.E.5d">#REF!</definedName>
    <definedName name="M.FI.N.8.812A.N.U4.G.5a" localSheetId="20">#REF!</definedName>
    <definedName name="M.FI.N.8.812A.N.U4.G.5a" localSheetId="12">#REF!</definedName>
    <definedName name="M.FI.N.8.812A.N.U4.G.5a" localSheetId="13">#REF!</definedName>
    <definedName name="M.FI.N.8.812A.N.U4.G.5a" localSheetId="14">#REF!</definedName>
    <definedName name="M.FI.N.8.812A.N.U4.G.5a" localSheetId="15">#REF!</definedName>
    <definedName name="M.FI.N.8.812A.N.U4.G.5a" localSheetId="16">#REF!</definedName>
    <definedName name="M.FI.N.8.812A.N.U4.G.5a" localSheetId="17">#REF!</definedName>
    <definedName name="M.FI.N.8.812A.N.U4.G.5a" localSheetId="18">#REF!</definedName>
    <definedName name="M.FI.N.8.812A.N.U4.G.5a" localSheetId="19">#REF!</definedName>
    <definedName name="M.FI.N.8.812A.N.U4.G.5a" localSheetId="8">#REF!</definedName>
    <definedName name="M.FI.N.8.812A.N.U4.G.5a">#REF!</definedName>
    <definedName name="M.FI.N.8.812A.N.U4.G.5d" localSheetId="20">#REF!</definedName>
    <definedName name="M.FI.N.8.812A.N.U4.G.5d" localSheetId="12">#REF!</definedName>
    <definedName name="M.FI.N.8.812A.N.U4.G.5d" localSheetId="13">#REF!</definedName>
    <definedName name="M.FI.N.8.812A.N.U4.G.5d" localSheetId="14">#REF!</definedName>
    <definedName name="M.FI.N.8.812A.N.U4.G.5d" localSheetId="15">#REF!</definedName>
    <definedName name="M.FI.N.8.812A.N.U4.G.5d" localSheetId="16">#REF!</definedName>
    <definedName name="M.FI.N.8.812A.N.U4.G.5d" localSheetId="17">#REF!</definedName>
    <definedName name="M.FI.N.8.812A.N.U4.G.5d" localSheetId="18">#REF!</definedName>
    <definedName name="M.FI.N.8.812A.N.U4.G.5d" localSheetId="19">#REF!</definedName>
    <definedName name="M.FI.N.8.812A.N.U4.G.5d" localSheetId="8">#REF!</definedName>
    <definedName name="M.FI.N.8.812A.N.U4.G.5d">#REF!</definedName>
    <definedName name="M.FI.N.8.814.N.U4.E.5a" localSheetId="20">#REF!</definedName>
    <definedName name="M.FI.N.8.814.N.U4.E.5a" localSheetId="12">#REF!</definedName>
    <definedName name="M.FI.N.8.814.N.U4.E.5a" localSheetId="13">#REF!</definedName>
    <definedName name="M.FI.N.8.814.N.U4.E.5a" localSheetId="14">#REF!</definedName>
    <definedName name="M.FI.N.8.814.N.U4.E.5a" localSheetId="15">#REF!</definedName>
    <definedName name="M.FI.N.8.814.N.U4.E.5a" localSheetId="16">#REF!</definedName>
    <definedName name="M.FI.N.8.814.N.U4.E.5a" localSheetId="17">#REF!</definedName>
    <definedName name="M.FI.N.8.814.N.U4.E.5a" localSheetId="18">#REF!</definedName>
    <definedName name="M.FI.N.8.814.N.U4.E.5a" localSheetId="19">#REF!</definedName>
    <definedName name="M.FI.N.8.814.N.U4.E.5a" localSheetId="8">#REF!</definedName>
    <definedName name="M.FI.N.8.814.N.U4.E.5a">#REF!</definedName>
    <definedName name="M.FI.N.8.814.N.U4.E.5d" localSheetId="20">#REF!</definedName>
    <definedName name="M.FI.N.8.814.N.U4.E.5d" localSheetId="12">#REF!</definedName>
    <definedName name="M.FI.N.8.814.N.U4.E.5d" localSheetId="13">#REF!</definedName>
    <definedName name="M.FI.N.8.814.N.U4.E.5d" localSheetId="14">#REF!</definedName>
    <definedName name="M.FI.N.8.814.N.U4.E.5d" localSheetId="15">#REF!</definedName>
    <definedName name="M.FI.N.8.814.N.U4.E.5d" localSheetId="16">#REF!</definedName>
    <definedName name="M.FI.N.8.814.N.U4.E.5d" localSheetId="17">#REF!</definedName>
    <definedName name="M.FI.N.8.814.N.U4.E.5d" localSheetId="18">#REF!</definedName>
    <definedName name="M.FI.N.8.814.N.U4.E.5d" localSheetId="19">#REF!</definedName>
    <definedName name="M.FI.N.8.814.N.U4.E.5d" localSheetId="8">#REF!</definedName>
    <definedName name="M.FI.N.8.814.N.U4.E.5d">#REF!</definedName>
    <definedName name="M.FI.N.8.814A.N.U4.E.5a" localSheetId="20">#REF!</definedName>
    <definedName name="M.FI.N.8.814A.N.U4.E.5a" localSheetId="12">#REF!</definedName>
    <definedName name="M.FI.N.8.814A.N.U4.E.5a" localSheetId="13">#REF!</definedName>
    <definedName name="M.FI.N.8.814A.N.U4.E.5a" localSheetId="14">#REF!</definedName>
    <definedName name="M.FI.N.8.814A.N.U4.E.5a" localSheetId="15">#REF!</definedName>
    <definedName name="M.FI.N.8.814A.N.U4.E.5a" localSheetId="16">#REF!</definedName>
    <definedName name="M.FI.N.8.814A.N.U4.E.5a" localSheetId="17">#REF!</definedName>
    <definedName name="M.FI.N.8.814A.N.U4.E.5a" localSheetId="18">#REF!</definedName>
    <definedName name="M.FI.N.8.814A.N.U4.E.5a" localSheetId="19">#REF!</definedName>
    <definedName name="M.FI.N.8.814A.N.U4.E.5a" localSheetId="8">#REF!</definedName>
    <definedName name="M.FI.N.8.814A.N.U4.E.5a">#REF!</definedName>
    <definedName name="M.FI.N.8.814A.N.U4.E.5d" localSheetId="20">#REF!</definedName>
    <definedName name="M.FI.N.8.814A.N.U4.E.5d" localSheetId="12">#REF!</definedName>
    <definedName name="M.FI.N.8.814A.N.U4.E.5d" localSheetId="13">#REF!</definedName>
    <definedName name="M.FI.N.8.814A.N.U4.E.5d" localSheetId="14">#REF!</definedName>
    <definedName name="M.FI.N.8.814A.N.U4.E.5d" localSheetId="15">#REF!</definedName>
    <definedName name="M.FI.N.8.814A.N.U4.E.5d" localSheetId="16">#REF!</definedName>
    <definedName name="M.FI.N.8.814A.N.U4.E.5d" localSheetId="17">#REF!</definedName>
    <definedName name="M.FI.N.8.814A.N.U4.E.5d" localSheetId="18">#REF!</definedName>
    <definedName name="M.FI.N.8.814A.N.U4.E.5d" localSheetId="19">#REF!</definedName>
    <definedName name="M.FI.N.8.814A.N.U4.E.5d" localSheetId="8">#REF!</definedName>
    <definedName name="M.FI.N.8.814A.N.U4.E.5d">#REF!</definedName>
    <definedName name="M.FI.N.8.814B.N.U4.E.5d" localSheetId="20">#REF!</definedName>
    <definedName name="M.FI.N.8.814B.N.U4.E.5d" localSheetId="12">#REF!</definedName>
    <definedName name="M.FI.N.8.814B.N.U4.E.5d" localSheetId="13">#REF!</definedName>
    <definedName name="M.FI.N.8.814B.N.U4.E.5d" localSheetId="14">#REF!</definedName>
    <definedName name="M.FI.N.8.814B.N.U4.E.5d" localSheetId="15">#REF!</definedName>
    <definedName name="M.FI.N.8.814B.N.U4.E.5d" localSheetId="16">#REF!</definedName>
    <definedName name="M.FI.N.8.814B.N.U4.E.5d" localSheetId="17">#REF!</definedName>
    <definedName name="M.FI.N.8.814B.N.U4.E.5d" localSheetId="18">#REF!</definedName>
    <definedName name="M.FI.N.8.814B.N.U4.E.5d" localSheetId="19">#REF!</definedName>
    <definedName name="M.FI.N.8.814B.N.U4.E.5d" localSheetId="8">#REF!</definedName>
    <definedName name="M.FI.N.8.814B.N.U4.E.5d">#REF!</definedName>
    <definedName name="M.FI.N.8.814C.N.U4.E.5d" localSheetId="20">#REF!</definedName>
    <definedName name="M.FI.N.8.814C.N.U4.E.5d" localSheetId="12">#REF!</definedName>
    <definedName name="M.FI.N.8.814C.N.U4.E.5d" localSheetId="13">#REF!</definedName>
    <definedName name="M.FI.N.8.814C.N.U4.E.5d" localSheetId="14">#REF!</definedName>
    <definedName name="M.FI.N.8.814C.N.U4.E.5d" localSheetId="15">#REF!</definedName>
    <definedName name="M.FI.N.8.814C.N.U4.E.5d" localSheetId="16">#REF!</definedName>
    <definedName name="M.FI.N.8.814C.N.U4.E.5d" localSheetId="17">#REF!</definedName>
    <definedName name="M.FI.N.8.814C.N.U4.E.5d" localSheetId="18">#REF!</definedName>
    <definedName name="M.FI.N.8.814C.N.U4.E.5d" localSheetId="19">#REF!</definedName>
    <definedName name="M.FI.N.8.814C.N.U4.E.5d" localSheetId="8">#REF!</definedName>
    <definedName name="M.FI.N.8.814C.N.U4.E.5d">#REF!</definedName>
    <definedName name="M.FI.N.8.Z16.N.U2.E.5a" localSheetId="20">#REF!</definedName>
    <definedName name="M.FI.N.8.Z16.N.U2.E.5a" localSheetId="12">#REF!</definedName>
    <definedName name="M.FI.N.8.Z16.N.U2.E.5a" localSheetId="13">#REF!</definedName>
    <definedName name="M.FI.N.8.Z16.N.U2.E.5a" localSheetId="14">#REF!</definedName>
    <definedName name="M.FI.N.8.Z16.N.U2.E.5a" localSheetId="15">#REF!</definedName>
    <definedName name="M.FI.N.8.Z16.N.U2.E.5a" localSheetId="16">#REF!</definedName>
    <definedName name="M.FI.N.8.Z16.N.U2.E.5a" localSheetId="17">#REF!</definedName>
    <definedName name="M.FI.N.8.Z16.N.U2.E.5a" localSheetId="18">#REF!</definedName>
    <definedName name="M.FI.N.8.Z16.N.U2.E.5a" localSheetId="19">#REF!</definedName>
    <definedName name="M.FI.N.8.Z16.N.U2.E.5a" localSheetId="8">#REF!</definedName>
    <definedName name="M.FI.N.8.Z16.N.U2.E.5a">#REF!</definedName>
    <definedName name="M.FI.N.8.Z16.N.U2.E.5d" localSheetId="20">#REF!</definedName>
    <definedName name="M.FI.N.8.Z16.N.U2.E.5d" localSheetId="12">#REF!</definedName>
    <definedName name="M.FI.N.8.Z16.N.U2.E.5d" localSheetId="13">#REF!</definedName>
    <definedName name="M.FI.N.8.Z16.N.U2.E.5d" localSheetId="14">#REF!</definedName>
    <definedName name="M.FI.N.8.Z16.N.U2.E.5d" localSheetId="15">#REF!</definedName>
    <definedName name="M.FI.N.8.Z16.N.U2.E.5d" localSheetId="16">#REF!</definedName>
    <definedName name="M.FI.N.8.Z16.N.U2.E.5d" localSheetId="17">#REF!</definedName>
    <definedName name="M.FI.N.8.Z16.N.U2.E.5d" localSheetId="18">#REF!</definedName>
    <definedName name="M.FI.N.8.Z16.N.U2.E.5d" localSheetId="19">#REF!</definedName>
    <definedName name="M.FI.N.8.Z16.N.U2.E.5d" localSheetId="8">#REF!</definedName>
    <definedName name="M.FI.N.8.Z16.N.U2.E.5d">#REF!</definedName>
    <definedName name="M.FI.N.8.Z16A.N.U2.E.5d" localSheetId="20">#REF!</definedName>
    <definedName name="M.FI.N.8.Z16A.N.U2.E.5d" localSheetId="12">#REF!</definedName>
    <definedName name="M.FI.N.8.Z16A.N.U2.E.5d" localSheetId="13">#REF!</definedName>
    <definedName name="M.FI.N.8.Z16A.N.U2.E.5d" localSheetId="14">#REF!</definedName>
    <definedName name="M.FI.N.8.Z16A.N.U2.E.5d" localSheetId="15">#REF!</definedName>
    <definedName name="M.FI.N.8.Z16A.N.U2.E.5d" localSheetId="16">#REF!</definedName>
    <definedName name="M.FI.N.8.Z16A.N.U2.E.5d" localSheetId="17">#REF!</definedName>
    <definedName name="M.FI.N.8.Z16A.N.U2.E.5d" localSheetId="18">#REF!</definedName>
    <definedName name="M.FI.N.8.Z16A.N.U2.E.5d" localSheetId="19">#REF!</definedName>
    <definedName name="M.FI.N.8.Z16A.N.U2.E.5d" localSheetId="8">#REF!</definedName>
    <definedName name="M.FI.N.8.Z16A.N.U2.E.5d">#REF!</definedName>
    <definedName name="M.FI.N.8.Z16B.N.U2.E.5d" localSheetId="20">#REF!</definedName>
    <definedName name="M.FI.N.8.Z16B.N.U2.E.5d" localSheetId="12">#REF!</definedName>
    <definedName name="M.FI.N.8.Z16B.N.U2.E.5d" localSheetId="13">#REF!</definedName>
    <definedName name="M.FI.N.8.Z16B.N.U2.E.5d" localSheetId="14">#REF!</definedName>
    <definedName name="M.FI.N.8.Z16B.N.U2.E.5d" localSheetId="15">#REF!</definedName>
    <definedName name="M.FI.N.8.Z16B.N.U2.E.5d" localSheetId="16">#REF!</definedName>
    <definedName name="M.FI.N.8.Z16B.N.U2.E.5d" localSheetId="17">#REF!</definedName>
    <definedName name="M.FI.N.8.Z16B.N.U2.E.5d" localSheetId="18">#REF!</definedName>
    <definedName name="M.FI.N.8.Z16B.N.U2.E.5d" localSheetId="19">#REF!</definedName>
    <definedName name="M.FI.N.8.Z16B.N.U2.E.5d" localSheetId="8">#REF!</definedName>
    <definedName name="M.FI.N.8.Z16B.N.U2.E.5d">#REF!</definedName>
    <definedName name="M.FI.N.8.Z16C.N.U2.E.5d" localSheetId="20">#REF!</definedName>
    <definedName name="M.FI.N.8.Z16C.N.U2.E.5d" localSheetId="12">#REF!</definedName>
    <definedName name="M.FI.N.8.Z16C.N.U2.E.5d" localSheetId="13">#REF!</definedName>
    <definedName name="M.FI.N.8.Z16C.N.U2.E.5d" localSheetId="14">#REF!</definedName>
    <definedName name="M.FI.N.8.Z16C.N.U2.E.5d" localSheetId="15">#REF!</definedName>
    <definedName name="M.FI.N.8.Z16C.N.U2.E.5d" localSheetId="16">#REF!</definedName>
    <definedName name="M.FI.N.8.Z16C.N.U2.E.5d" localSheetId="17">#REF!</definedName>
    <definedName name="M.FI.N.8.Z16C.N.U2.E.5d" localSheetId="18">#REF!</definedName>
    <definedName name="M.FI.N.8.Z16C.N.U2.E.5d" localSheetId="19">#REF!</definedName>
    <definedName name="M.FI.N.8.Z16C.N.U2.E.5d" localSheetId="8">#REF!</definedName>
    <definedName name="M.FI.N.8.Z16C.N.U2.E.5d">#REF!</definedName>
    <definedName name="M.FI.N.8.Z16D.N.U2.E.5d" localSheetId="20">#REF!</definedName>
    <definedName name="M.FI.N.8.Z16D.N.U2.E.5d" localSheetId="12">#REF!</definedName>
    <definedName name="M.FI.N.8.Z16D.N.U2.E.5d" localSheetId="13">#REF!</definedName>
    <definedName name="M.FI.N.8.Z16D.N.U2.E.5d" localSheetId="14">#REF!</definedName>
    <definedName name="M.FI.N.8.Z16D.N.U2.E.5d" localSheetId="15">#REF!</definedName>
    <definedName name="M.FI.N.8.Z16D.N.U2.E.5d" localSheetId="16">#REF!</definedName>
    <definedName name="M.FI.N.8.Z16D.N.U2.E.5d" localSheetId="17">#REF!</definedName>
    <definedName name="M.FI.N.8.Z16D.N.U2.E.5d" localSheetId="18">#REF!</definedName>
    <definedName name="M.FI.N.8.Z16D.N.U2.E.5d" localSheetId="19">#REF!</definedName>
    <definedName name="M.FI.N.8.Z16D.N.U2.E.5d" localSheetId="8">#REF!</definedName>
    <definedName name="M.FI.N.8.Z16D.N.U2.E.5d">#REF!</definedName>
    <definedName name="M.FI.N.8.Z16E.N.U2.E.5d" localSheetId="20">#REF!</definedName>
    <definedName name="M.FI.N.8.Z16E.N.U2.E.5d" localSheetId="12">#REF!</definedName>
    <definedName name="M.FI.N.8.Z16E.N.U2.E.5d" localSheetId="13">#REF!</definedName>
    <definedName name="M.FI.N.8.Z16E.N.U2.E.5d" localSheetId="14">#REF!</definedName>
    <definedName name="M.FI.N.8.Z16E.N.U2.E.5d" localSheetId="15">#REF!</definedName>
    <definedName name="M.FI.N.8.Z16E.N.U2.E.5d" localSheetId="16">#REF!</definedName>
    <definedName name="M.FI.N.8.Z16E.N.U2.E.5d" localSheetId="17">#REF!</definedName>
    <definedName name="M.FI.N.8.Z16E.N.U2.E.5d" localSheetId="18">#REF!</definedName>
    <definedName name="M.FI.N.8.Z16E.N.U2.E.5d" localSheetId="19">#REF!</definedName>
    <definedName name="M.FI.N.8.Z16E.N.U2.E.5d" localSheetId="8">#REF!</definedName>
    <definedName name="M.FI.N.8.Z16E.N.U2.E.5d">#REF!</definedName>
    <definedName name="M.FI.N.8.Z16F.N.U2.E.5d" localSheetId="20">#REF!</definedName>
    <definedName name="M.FI.N.8.Z16F.N.U2.E.5d" localSheetId="12">#REF!</definedName>
    <definedName name="M.FI.N.8.Z16F.N.U2.E.5d" localSheetId="13">#REF!</definedName>
    <definedName name="M.FI.N.8.Z16F.N.U2.E.5d" localSheetId="14">#REF!</definedName>
    <definedName name="M.FI.N.8.Z16F.N.U2.E.5d" localSheetId="15">#REF!</definedName>
    <definedName name="M.FI.N.8.Z16F.N.U2.E.5d" localSheetId="16">#REF!</definedName>
    <definedName name="M.FI.N.8.Z16F.N.U2.E.5d" localSheetId="17">#REF!</definedName>
    <definedName name="M.FI.N.8.Z16F.N.U2.E.5d" localSheetId="18">#REF!</definedName>
    <definedName name="M.FI.N.8.Z16F.N.U2.E.5d" localSheetId="19">#REF!</definedName>
    <definedName name="M.FI.N.8.Z16F.N.U2.E.5d" localSheetId="8">#REF!</definedName>
    <definedName name="M.FI.N.8.Z16F.N.U2.E.5d">#REF!</definedName>
    <definedName name="M.FI.N.8.Z34.N.A1.E.5d" localSheetId="20">#REF!</definedName>
    <definedName name="M.FI.N.8.Z34.N.A1.E.5d" localSheetId="12">#REF!</definedName>
    <definedName name="M.FI.N.8.Z34.N.A1.E.5d" localSheetId="13">#REF!</definedName>
    <definedName name="M.FI.N.8.Z34.N.A1.E.5d" localSheetId="14">#REF!</definedName>
    <definedName name="M.FI.N.8.Z34.N.A1.E.5d" localSheetId="15">#REF!</definedName>
    <definedName name="M.FI.N.8.Z34.N.A1.E.5d" localSheetId="16">#REF!</definedName>
    <definedName name="M.FI.N.8.Z34.N.A1.E.5d" localSheetId="17">#REF!</definedName>
    <definedName name="M.FI.N.8.Z34.N.A1.E.5d" localSheetId="18">#REF!</definedName>
    <definedName name="M.FI.N.8.Z34.N.A1.E.5d" localSheetId="19">#REF!</definedName>
    <definedName name="M.FI.N.8.Z34.N.A1.E.5d" localSheetId="8">#REF!</definedName>
    <definedName name="M.FI.N.8.Z34.N.A1.E.5d">#REF!</definedName>
    <definedName name="M.FI.N.8.Z38.N.A1.E.5d" localSheetId="20">#REF!</definedName>
    <definedName name="M.FI.N.8.Z38.N.A1.E.5d" localSheetId="12">#REF!</definedName>
    <definedName name="M.FI.N.8.Z38.N.A1.E.5d" localSheetId="13">#REF!</definedName>
    <definedName name="M.FI.N.8.Z38.N.A1.E.5d" localSheetId="14">#REF!</definedName>
    <definedName name="M.FI.N.8.Z38.N.A1.E.5d" localSheetId="15">#REF!</definedName>
    <definedName name="M.FI.N.8.Z38.N.A1.E.5d" localSheetId="16">#REF!</definedName>
    <definedName name="M.FI.N.8.Z38.N.A1.E.5d" localSheetId="17">#REF!</definedName>
    <definedName name="M.FI.N.8.Z38.N.A1.E.5d" localSheetId="18">#REF!</definedName>
    <definedName name="M.FI.N.8.Z38.N.A1.E.5d" localSheetId="19">#REF!</definedName>
    <definedName name="M.FI.N.8.Z38.N.A1.E.5d" localSheetId="8">#REF!</definedName>
    <definedName name="M.FI.N.8.Z38.N.A1.E.5d">#REF!</definedName>
    <definedName name="M.FI.N.8.Z38A.N.A1.E.5d" localSheetId="20">#REF!</definedName>
    <definedName name="M.FI.N.8.Z38A.N.A1.E.5d" localSheetId="12">#REF!</definedName>
    <definedName name="M.FI.N.8.Z38A.N.A1.E.5d" localSheetId="13">#REF!</definedName>
    <definedName name="M.FI.N.8.Z38A.N.A1.E.5d" localSheetId="14">#REF!</definedName>
    <definedName name="M.FI.N.8.Z38A.N.A1.E.5d" localSheetId="15">#REF!</definedName>
    <definedName name="M.FI.N.8.Z38A.N.A1.E.5d" localSheetId="16">#REF!</definedName>
    <definedName name="M.FI.N.8.Z38A.N.A1.E.5d" localSheetId="17">#REF!</definedName>
    <definedName name="M.FI.N.8.Z38A.N.A1.E.5d" localSheetId="18">#REF!</definedName>
    <definedName name="M.FI.N.8.Z38A.N.A1.E.5d" localSheetId="19">#REF!</definedName>
    <definedName name="M.FI.N.8.Z38A.N.A1.E.5d" localSheetId="8">#REF!</definedName>
    <definedName name="M.FI.N.8.Z38A.N.A1.E.5d">#REF!</definedName>
    <definedName name="M.FI.N.8.Z38B.N.A1.E.5d" localSheetId="20">#REF!</definedName>
    <definedName name="M.FI.N.8.Z38B.N.A1.E.5d" localSheetId="12">#REF!</definedName>
    <definedName name="M.FI.N.8.Z38B.N.A1.E.5d" localSheetId="13">#REF!</definedName>
    <definedName name="M.FI.N.8.Z38B.N.A1.E.5d" localSheetId="14">#REF!</definedName>
    <definedName name="M.FI.N.8.Z38B.N.A1.E.5d" localSheetId="15">#REF!</definedName>
    <definedName name="M.FI.N.8.Z38B.N.A1.E.5d" localSheetId="16">#REF!</definedName>
    <definedName name="M.FI.N.8.Z38B.N.A1.E.5d" localSheetId="17">#REF!</definedName>
    <definedName name="M.FI.N.8.Z38B.N.A1.E.5d" localSheetId="18">#REF!</definedName>
    <definedName name="M.FI.N.8.Z38B.N.A1.E.5d" localSheetId="19">#REF!</definedName>
    <definedName name="M.FI.N.8.Z38B.N.A1.E.5d" localSheetId="8">#REF!</definedName>
    <definedName name="M.FI.N.8.Z38B.N.A1.E.5d">#REF!</definedName>
    <definedName name="M.FI.N.8.Z40.N.A1.E.5d" localSheetId="20">#REF!</definedName>
    <definedName name="M.FI.N.8.Z40.N.A1.E.5d" localSheetId="12">#REF!</definedName>
    <definedName name="M.FI.N.8.Z40.N.A1.E.5d" localSheetId="13">#REF!</definedName>
    <definedName name="M.FI.N.8.Z40.N.A1.E.5d" localSheetId="14">#REF!</definedName>
    <definedName name="M.FI.N.8.Z40.N.A1.E.5d" localSheetId="15">#REF!</definedName>
    <definedName name="M.FI.N.8.Z40.N.A1.E.5d" localSheetId="16">#REF!</definedName>
    <definedName name="M.FI.N.8.Z40.N.A1.E.5d" localSheetId="17">#REF!</definedName>
    <definedName name="M.FI.N.8.Z40.N.A1.E.5d" localSheetId="18">#REF!</definedName>
    <definedName name="M.FI.N.8.Z40.N.A1.E.5d" localSheetId="19">#REF!</definedName>
    <definedName name="M.FI.N.8.Z40.N.A1.E.5d" localSheetId="8">#REF!</definedName>
    <definedName name="M.FI.N.8.Z40.N.A1.E.5d">#REF!</definedName>
    <definedName name="M.FI.N.8.Z40A.N.A1.E.5d" localSheetId="20">#REF!</definedName>
    <definedName name="M.FI.N.8.Z40A.N.A1.E.5d" localSheetId="12">#REF!</definedName>
    <definedName name="M.FI.N.8.Z40A.N.A1.E.5d" localSheetId="13">#REF!</definedName>
    <definedName name="M.FI.N.8.Z40A.N.A1.E.5d" localSheetId="14">#REF!</definedName>
    <definedName name="M.FI.N.8.Z40A.N.A1.E.5d" localSheetId="15">#REF!</definedName>
    <definedName name="M.FI.N.8.Z40A.N.A1.E.5d" localSheetId="16">#REF!</definedName>
    <definedName name="M.FI.N.8.Z40A.N.A1.E.5d" localSheetId="17">#REF!</definedName>
    <definedName name="M.FI.N.8.Z40A.N.A1.E.5d" localSheetId="18">#REF!</definedName>
    <definedName name="M.FI.N.8.Z40A.N.A1.E.5d" localSheetId="19">#REF!</definedName>
    <definedName name="M.FI.N.8.Z40A.N.A1.E.5d" localSheetId="8">#REF!</definedName>
    <definedName name="M.FI.N.8.Z40A.N.A1.E.5d">#REF!</definedName>
    <definedName name="M.FI.N.8.Z40B.N.A1.E.5d" localSheetId="20">#REF!</definedName>
    <definedName name="M.FI.N.8.Z40B.N.A1.E.5d" localSheetId="12">#REF!</definedName>
    <definedName name="M.FI.N.8.Z40B.N.A1.E.5d" localSheetId="13">#REF!</definedName>
    <definedName name="M.FI.N.8.Z40B.N.A1.E.5d" localSheetId="14">#REF!</definedName>
    <definedName name="M.FI.N.8.Z40B.N.A1.E.5d" localSheetId="15">#REF!</definedName>
    <definedName name="M.FI.N.8.Z40B.N.A1.E.5d" localSheetId="16">#REF!</definedName>
    <definedName name="M.FI.N.8.Z40B.N.A1.E.5d" localSheetId="17">#REF!</definedName>
    <definedName name="M.FI.N.8.Z40B.N.A1.E.5d" localSheetId="18">#REF!</definedName>
    <definedName name="M.FI.N.8.Z40B.N.A1.E.5d" localSheetId="19">#REF!</definedName>
    <definedName name="M.FI.N.8.Z40B.N.A1.E.5d" localSheetId="8">#REF!</definedName>
    <definedName name="M.FI.N.8.Z40B.N.A1.E.5d">#REF!</definedName>
    <definedName name="M.FI.N.8.Z40M.N.A1.E.5d" localSheetId="20">#REF!</definedName>
    <definedName name="M.FI.N.8.Z40M.N.A1.E.5d" localSheetId="12">#REF!</definedName>
    <definedName name="M.FI.N.8.Z40M.N.A1.E.5d" localSheetId="13">#REF!</definedName>
    <definedName name="M.FI.N.8.Z40M.N.A1.E.5d" localSheetId="14">#REF!</definedName>
    <definedName name="M.FI.N.8.Z40M.N.A1.E.5d" localSheetId="15">#REF!</definedName>
    <definedName name="M.FI.N.8.Z40M.N.A1.E.5d" localSheetId="16">#REF!</definedName>
    <definedName name="M.FI.N.8.Z40M.N.A1.E.5d" localSheetId="17">#REF!</definedName>
    <definedName name="M.FI.N.8.Z40M.N.A1.E.5d" localSheetId="18">#REF!</definedName>
    <definedName name="M.FI.N.8.Z40M.N.A1.E.5d" localSheetId="19">#REF!</definedName>
    <definedName name="M.FI.N.8.Z40M.N.A1.E.5d" localSheetId="8">#REF!</definedName>
    <definedName name="M.FI.N.8.Z40M.N.A1.E.5d">#REF!</definedName>
    <definedName name="M.FI.N.8.Z40N.N.A1.E.5d" localSheetId="20">#REF!</definedName>
    <definedName name="M.FI.N.8.Z40N.N.A1.E.5d" localSheetId="12">#REF!</definedName>
    <definedName name="M.FI.N.8.Z40N.N.A1.E.5d" localSheetId="13">#REF!</definedName>
    <definedName name="M.FI.N.8.Z40N.N.A1.E.5d" localSheetId="14">#REF!</definedName>
    <definedName name="M.FI.N.8.Z40N.N.A1.E.5d" localSheetId="15">#REF!</definedName>
    <definedName name="M.FI.N.8.Z40N.N.A1.E.5d" localSheetId="16">#REF!</definedName>
    <definedName name="M.FI.N.8.Z40N.N.A1.E.5d" localSheetId="17">#REF!</definedName>
    <definedName name="M.FI.N.8.Z40N.N.A1.E.5d" localSheetId="18">#REF!</definedName>
    <definedName name="M.FI.N.8.Z40N.N.A1.E.5d" localSheetId="19">#REF!</definedName>
    <definedName name="M.FI.N.8.Z40N.N.A1.E.5d" localSheetId="8">#REF!</definedName>
    <definedName name="M.FI.N.8.Z40N.N.A1.E.5d">#REF!</definedName>
    <definedName name="M.FI.N.8.Z42.N.A1.E.5d" localSheetId="20">#REF!</definedName>
    <definedName name="M.FI.N.8.Z42.N.A1.E.5d" localSheetId="12">#REF!</definedName>
    <definedName name="M.FI.N.8.Z42.N.A1.E.5d" localSheetId="13">#REF!</definedName>
    <definedName name="M.FI.N.8.Z42.N.A1.E.5d" localSheetId="14">#REF!</definedName>
    <definedName name="M.FI.N.8.Z42.N.A1.E.5d" localSheetId="15">#REF!</definedName>
    <definedName name="M.FI.N.8.Z42.N.A1.E.5d" localSheetId="16">#REF!</definedName>
    <definedName name="M.FI.N.8.Z42.N.A1.E.5d" localSheetId="17">#REF!</definedName>
    <definedName name="M.FI.N.8.Z42.N.A1.E.5d" localSheetId="18">#REF!</definedName>
    <definedName name="M.FI.N.8.Z42.N.A1.E.5d" localSheetId="19">#REF!</definedName>
    <definedName name="M.FI.N.8.Z42.N.A1.E.5d" localSheetId="8">#REF!</definedName>
    <definedName name="M.FI.N.8.Z42.N.A1.E.5d">#REF!</definedName>
    <definedName name="M.FI.N.8.Z42A.N.A1.E.5d" localSheetId="20">#REF!</definedName>
    <definedName name="M.FI.N.8.Z42A.N.A1.E.5d" localSheetId="12">#REF!</definedName>
    <definedName name="M.FI.N.8.Z42A.N.A1.E.5d" localSheetId="13">#REF!</definedName>
    <definedName name="M.FI.N.8.Z42A.N.A1.E.5d" localSheetId="14">#REF!</definedName>
    <definedName name="M.FI.N.8.Z42A.N.A1.E.5d" localSheetId="15">#REF!</definedName>
    <definedName name="M.FI.N.8.Z42A.N.A1.E.5d" localSheetId="16">#REF!</definedName>
    <definedName name="M.FI.N.8.Z42A.N.A1.E.5d" localSheetId="17">#REF!</definedName>
    <definedName name="M.FI.N.8.Z42A.N.A1.E.5d" localSheetId="18">#REF!</definedName>
    <definedName name="M.FI.N.8.Z42A.N.A1.E.5d" localSheetId="19">#REF!</definedName>
    <definedName name="M.FI.N.8.Z42A.N.A1.E.5d" localSheetId="8">#REF!</definedName>
    <definedName name="M.FI.N.8.Z42A.N.A1.E.5d">#REF!</definedName>
    <definedName name="M.FI.N.8.Z42B.N.A1.E.5d" localSheetId="20">#REF!</definedName>
    <definedName name="M.FI.N.8.Z42B.N.A1.E.5d" localSheetId="12">#REF!</definedName>
    <definedName name="M.FI.N.8.Z42B.N.A1.E.5d" localSheetId="13">#REF!</definedName>
    <definedName name="M.FI.N.8.Z42B.N.A1.E.5d" localSheetId="14">#REF!</definedName>
    <definedName name="M.FI.N.8.Z42B.N.A1.E.5d" localSheetId="15">#REF!</definedName>
    <definedName name="M.FI.N.8.Z42B.N.A1.E.5d" localSheetId="16">#REF!</definedName>
    <definedName name="M.FI.N.8.Z42B.N.A1.E.5d" localSheetId="17">#REF!</definedName>
    <definedName name="M.FI.N.8.Z42B.N.A1.E.5d" localSheetId="18">#REF!</definedName>
    <definedName name="M.FI.N.8.Z42B.N.A1.E.5d" localSheetId="19">#REF!</definedName>
    <definedName name="M.FI.N.8.Z42B.N.A1.E.5d" localSheetId="8">#REF!</definedName>
    <definedName name="M.FI.N.8.Z42B.N.A1.E.5d">#REF!</definedName>
    <definedName name="M.FI.N.8.Z42C.N.A1.E.5d" localSheetId="20">#REF!</definedName>
    <definedName name="M.FI.N.8.Z42C.N.A1.E.5d" localSheetId="12">#REF!</definedName>
    <definedName name="M.FI.N.8.Z42C.N.A1.E.5d" localSheetId="13">#REF!</definedName>
    <definedName name="M.FI.N.8.Z42C.N.A1.E.5d" localSheetId="14">#REF!</definedName>
    <definedName name="M.FI.N.8.Z42C.N.A1.E.5d" localSheetId="15">#REF!</definedName>
    <definedName name="M.FI.N.8.Z42C.N.A1.E.5d" localSheetId="16">#REF!</definedName>
    <definedName name="M.FI.N.8.Z42C.N.A1.E.5d" localSheetId="17">#REF!</definedName>
    <definedName name="M.FI.N.8.Z42C.N.A1.E.5d" localSheetId="18">#REF!</definedName>
    <definedName name="M.FI.N.8.Z42C.N.A1.E.5d" localSheetId="19">#REF!</definedName>
    <definedName name="M.FI.N.8.Z42C.N.A1.E.5d" localSheetId="8">#REF!</definedName>
    <definedName name="M.FI.N.8.Z42C.N.A1.E.5d">#REF!</definedName>
    <definedName name="M.FI.N.8.Z42D.N.A1.E.5d" localSheetId="20">#REF!</definedName>
    <definedName name="M.FI.N.8.Z42D.N.A1.E.5d" localSheetId="12">#REF!</definedName>
    <definedName name="M.FI.N.8.Z42D.N.A1.E.5d" localSheetId="13">#REF!</definedName>
    <definedName name="M.FI.N.8.Z42D.N.A1.E.5d" localSheetId="14">#REF!</definedName>
    <definedName name="M.FI.N.8.Z42D.N.A1.E.5d" localSheetId="15">#REF!</definedName>
    <definedName name="M.FI.N.8.Z42D.N.A1.E.5d" localSheetId="16">#REF!</definedName>
    <definedName name="M.FI.N.8.Z42D.N.A1.E.5d" localSheetId="17">#REF!</definedName>
    <definedName name="M.FI.N.8.Z42D.N.A1.E.5d" localSheetId="18">#REF!</definedName>
    <definedName name="M.FI.N.8.Z42D.N.A1.E.5d" localSheetId="19">#REF!</definedName>
    <definedName name="M.FI.N.8.Z42D.N.A1.E.5d" localSheetId="8">#REF!</definedName>
    <definedName name="M.FI.N.8.Z42D.N.A1.E.5d">#REF!</definedName>
    <definedName name="M.FI.N.8.Z42E.N.A1.E.5d" localSheetId="20">#REF!</definedName>
    <definedName name="M.FI.N.8.Z42E.N.A1.E.5d" localSheetId="12">#REF!</definedName>
    <definedName name="M.FI.N.8.Z42E.N.A1.E.5d" localSheetId="13">#REF!</definedName>
    <definedName name="M.FI.N.8.Z42E.N.A1.E.5d" localSheetId="14">#REF!</definedName>
    <definedName name="M.FI.N.8.Z42E.N.A1.E.5d" localSheetId="15">#REF!</definedName>
    <definedName name="M.FI.N.8.Z42E.N.A1.E.5d" localSheetId="16">#REF!</definedName>
    <definedName name="M.FI.N.8.Z42E.N.A1.E.5d" localSheetId="17">#REF!</definedName>
    <definedName name="M.FI.N.8.Z42E.N.A1.E.5d" localSheetId="18">#REF!</definedName>
    <definedName name="M.FI.N.8.Z42E.N.A1.E.5d" localSheetId="19">#REF!</definedName>
    <definedName name="M.FI.N.8.Z42E.N.A1.E.5d" localSheetId="8">#REF!</definedName>
    <definedName name="M.FI.N.8.Z42E.N.A1.E.5d">#REF!</definedName>
    <definedName name="M.FI.N.8.Z46.N.A1.E.5d" localSheetId="20">#REF!</definedName>
    <definedName name="M.FI.N.8.Z46.N.A1.E.5d" localSheetId="12">#REF!</definedName>
    <definedName name="M.FI.N.8.Z46.N.A1.E.5d" localSheetId="13">#REF!</definedName>
    <definedName name="M.FI.N.8.Z46.N.A1.E.5d" localSheetId="14">#REF!</definedName>
    <definedName name="M.FI.N.8.Z46.N.A1.E.5d" localSheetId="15">#REF!</definedName>
    <definedName name="M.FI.N.8.Z46.N.A1.E.5d" localSheetId="16">#REF!</definedName>
    <definedName name="M.FI.N.8.Z46.N.A1.E.5d" localSheetId="17">#REF!</definedName>
    <definedName name="M.FI.N.8.Z46.N.A1.E.5d" localSheetId="18">#REF!</definedName>
    <definedName name="M.FI.N.8.Z46.N.A1.E.5d" localSheetId="19">#REF!</definedName>
    <definedName name="M.FI.N.8.Z46.N.A1.E.5d" localSheetId="8">#REF!</definedName>
    <definedName name="M.FI.N.8.Z46.N.A1.E.5d">#REF!</definedName>
    <definedName name="M.FI.N.8.Z46A.N.A1.E.5d" localSheetId="20">#REF!</definedName>
    <definedName name="M.FI.N.8.Z46A.N.A1.E.5d" localSheetId="12">#REF!</definedName>
    <definedName name="M.FI.N.8.Z46A.N.A1.E.5d" localSheetId="13">#REF!</definedName>
    <definedName name="M.FI.N.8.Z46A.N.A1.E.5d" localSheetId="14">#REF!</definedName>
    <definedName name="M.FI.N.8.Z46A.N.A1.E.5d" localSheetId="15">#REF!</definedName>
    <definedName name="M.FI.N.8.Z46A.N.A1.E.5d" localSheetId="16">#REF!</definedName>
    <definedName name="M.FI.N.8.Z46A.N.A1.E.5d" localSheetId="17">#REF!</definedName>
    <definedName name="M.FI.N.8.Z46A.N.A1.E.5d" localSheetId="18">#REF!</definedName>
    <definedName name="M.FI.N.8.Z46A.N.A1.E.5d" localSheetId="19">#REF!</definedName>
    <definedName name="M.FI.N.8.Z46A.N.A1.E.5d" localSheetId="8">#REF!</definedName>
    <definedName name="M.FI.N.8.Z46A.N.A1.E.5d">#REF!</definedName>
    <definedName name="M.FI.N.8.Z46B.N.A1.E.5d" localSheetId="20">#REF!</definedName>
    <definedName name="M.FI.N.8.Z46B.N.A1.E.5d" localSheetId="12">#REF!</definedName>
    <definedName name="M.FI.N.8.Z46B.N.A1.E.5d" localSheetId="13">#REF!</definedName>
    <definedName name="M.FI.N.8.Z46B.N.A1.E.5d" localSheetId="14">#REF!</definedName>
    <definedName name="M.FI.N.8.Z46B.N.A1.E.5d" localSheetId="15">#REF!</definedName>
    <definedName name="M.FI.N.8.Z46B.N.A1.E.5d" localSheetId="16">#REF!</definedName>
    <definedName name="M.FI.N.8.Z46B.N.A1.E.5d" localSheetId="17">#REF!</definedName>
    <definedName name="M.FI.N.8.Z46B.N.A1.E.5d" localSheetId="18">#REF!</definedName>
    <definedName name="M.FI.N.8.Z46B.N.A1.E.5d" localSheetId="19">#REF!</definedName>
    <definedName name="M.FI.N.8.Z46B.N.A1.E.5d" localSheetId="8">#REF!</definedName>
    <definedName name="M.FI.N.8.Z46B.N.A1.E.5d">#REF!</definedName>
    <definedName name="M.SE.N.2.100.N.A1.N.2g" localSheetId="20">#REF!</definedName>
    <definedName name="M.SE.N.2.100.N.A1.N.2g" localSheetId="12">#REF!</definedName>
    <definedName name="M.SE.N.2.100.N.A1.N.2g" localSheetId="13">#REF!</definedName>
    <definedName name="M.SE.N.2.100.N.A1.N.2g" localSheetId="14">#REF!</definedName>
    <definedName name="M.SE.N.2.100.N.A1.N.2g" localSheetId="15">#REF!</definedName>
    <definedName name="M.SE.N.2.100.N.A1.N.2g" localSheetId="16">#REF!</definedName>
    <definedName name="M.SE.N.2.100.N.A1.N.2g" localSheetId="17">#REF!</definedName>
    <definedName name="M.SE.N.2.100.N.A1.N.2g" localSheetId="18">#REF!</definedName>
    <definedName name="M.SE.N.2.100.N.A1.N.2g" localSheetId="19">#REF!</definedName>
    <definedName name="M.SE.N.2.100.N.A1.N.2g" localSheetId="8">#REF!</definedName>
    <definedName name="M.SE.N.2.100.N.A1.N.2g">#REF!</definedName>
    <definedName name="M.SE.N.2.200.N.A1.N.2g" localSheetId="20">#REF!</definedName>
    <definedName name="M.SE.N.2.200.N.A1.N.2g" localSheetId="12">#REF!</definedName>
    <definedName name="M.SE.N.2.200.N.A1.N.2g" localSheetId="13">#REF!</definedName>
    <definedName name="M.SE.N.2.200.N.A1.N.2g" localSheetId="14">#REF!</definedName>
    <definedName name="M.SE.N.2.200.N.A1.N.2g" localSheetId="15">#REF!</definedName>
    <definedName name="M.SE.N.2.200.N.A1.N.2g" localSheetId="16">#REF!</definedName>
    <definedName name="M.SE.N.2.200.N.A1.N.2g" localSheetId="17">#REF!</definedName>
    <definedName name="M.SE.N.2.200.N.A1.N.2g" localSheetId="18">#REF!</definedName>
    <definedName name="M.SE.N.2.200.N.A1.N.2g" localSheetId="19">#REF!</definedName>
    <definedName name="M.SE.N.2.200.N.A1.N.2g" localSheetId="8">#REF!</definedName>
    <definedName name="M.SE.N.2.200.N.A1.N.2g">#REF!</definedName>
    <definedName name="M.SE.N.2.300.N.A1.N.2g" localSheetId="20">#REF!</definedName>
    <definedName name="M.SE.N.2.300.N.A1.N.2g" localSheetId="12">#REF!</definedName>
    <definedName name="M.SE.N.2.300.N.A1.N.2g" localSheetId="13">#REF!</definedName>
    <definedName name="M.SE.N.2.300.N.A1.N.2g" localSheetId="14">#REF!</definedName>
    <definedName name="M.SE.N.2.300.N.A1.N.2g" localSheetId="15">#REF!</definedName>
    <definedName name="M.SE.N.2.300.N.A1.N.2g" localSheetId="16">#REF!</definedName>
    <definedName name="M.SE.N.2.300.N.A1.N.2g" localSheetId="17">#REF!</definedName>
    <definedName name="M.SE.N.2.300.N.A1.N.2g" localSheetId="18">#REF!</definedName>
    <definedName name="M.SE.N.2.300.N.A1.N.2g" localSheetId="19">#REF!</definedName>
    <definedName name="M.SE.N.2.300.N.A1.N.2g" localSheetId="8">#REF!</definedName>
    <definedName name="M.SE.N.2.300.N.A1.N.2g">#REF!</definedName>
    <definedName name="M.SE.N.2.310.N.A1.N.2g" localSheetId="20">#REF!</definedName>
    <definedName name="M.SE.N.2.310.N.A1.N.2g" localSheetId="12">#REF!</definedName>
    <definedName name="M.SE.N.2.310.N.A1.N.2g" localSheetId="13">#REF!</definedName>
    <definedName name="M.SE.N.2.310.N.A1.N.2g" localSheetId="14">#REF!</definedName>
    <definedName name="M.SE.N.2.310.N.A1.N.2g" localSheetId="15">#REF!</definedName>
    <definedName name="M.SE.N.2.310.N.A1.N.2g" localSheetId="16">#REF!</definedName>
    <definedName name="M.SE.N.2.310.N.A1.N.2g" localSheetId="17">#REF!</definedName>
    <definedName name="M.SE.N.2.310.N.A1.N.2g" localSheetId="18">#REF!</definedName>
    <definedName name="M.SE.N.2.310.N.A1.N.2g" localSheetId="19">#REF!</definedName>
    <definedName name="M.SE.N.2.310.N.A1.N.2g" localSheetId="8">#REF!</definedName>
    <definedName name="M.SE.N.2.310.N.A1.N.2g">#REF!</definedName>
    <definedName name="M.SE.N.2.320.N.A1.N.2g" localSheetId="20">#REF!</definedName>
    <definedName name="M.SE.N.2.320.N.A1.N.2g" localSheetId="12">#REF!</definedName>
    <definedName name="M.SE.N.2.320.N.A1.N.2g" localSheetId="13">#REF!</definedName>
    <definedName name="M.SE.N.2.320.N.A1.N.2g" localSheetId="14">#REF!</definedName>
    <definedName name="M.SE.N.2.320.N.A1.N.2g" localSheetId="15">#REF!</definedName>
    <definedName name="M.SE.N.2.320.N.A1.N.2g" localSheetId="16">#REF!</definedName>
    <definedName name="M.SE.N.2.320.N.A1.N.2g" localSheetId="17">#REF!</definedName>
    <definedName name="M.SE.N.2.320.N.A1.N.2g" localSheetId="18">#REF!</definedName>
    <definedName name="M.SE.N.2.320.N.A1.N.2g" localSheetId="19">#REF!</definedName>
    <definedName name="M.SE.N.2.320.N.A1.N.2g" localSheetId="8">#REF!</definedName>
    <definedName name="M.SE.N.2.320.N.A1.N.2g">#REF!</definedName>
    <definedName name="M.SE.N.2.330.N.A1.N.2g" localSheetId="20">#REF!</definedName>
    <definedName name="M.SE.N.2.330.N.A1.N.2g" localSheetId="12">#REF!</definedName>
    <definedName name="M.SE.N.2.330.N.A1.N.2g" localSheetId="13">#REF!</definedName>
    <definedName name="M.SE.N.2.330.N.A1.N.2g" localSheetId="14">#REF!</definedName>
    <definedName name="M.SE.N.2.330.N.A1.N.2g" localSheetId="15">#REF!</definedName>
    <definedName name="M.SE.N.2.330.N.A1.N.2g" localSheetId="16">#REF!</definedName>
    <definedName name="M.SE.N.2.330.N.A1.N.2g" localSheetId="17">#REF!</definedName>
    <definedName name="M.SE.N.2.330.N.A1.N.2g" localSheetId="18">#REF!</definedName>
    <definedName name="M.SE.N.2.330.N.A1.N.2g" localSheetId="19">#REF!</definedName>
    <definedName name="M.SE.N.2.330.N.A1.N.2g" localSheetId="8">#REF!</definedName>
    <definedName name="M.SE.N.2.330.N.A1.N.2g">#REF!</definedName>
    <definedName name="M.SE.N.2.339.N.A1.N.2g" localSheetId="20">#REF!</definedName>
    <definedName name="M.SE.N.2.339.N.A1.N.2g" localSheetId="12">#REF!</definedName>
    <definedName name="M.SE.N.2.339.N.A1.N.2g" localSheetId="13">#REF!</definedName>
    <definedName name="M.SE.N.2.339.N.A1.N.2g" localSheetId="14">#REF!</definedName>
    <definedName name="M.SE.N.2.339.N.A1.N.2g" localSheetId="15">#REF!</definedName>
    <definedName name="M.SE.N.2.339.N.A1.N.2g" localSheetId="16">#REF!</definedName>
    <definedName name="M.SE.N.2.339.N.A1.N.2g" localSheetId="17">#REF!</definedName>
    <definedName name="M.SE.N.2.339.N.A1.N.2g" localSheetId="18">#REF!</definedName>
    <definedName name="M.SE.N.2.339.N.A1.N.2g" localSheetId="19">#REF!</definedName>
    <definedName name="M.SE.N.2.339.N.A1.N.2g" localSheetId="8">#REF!</definedName>
    <definedName name="M.SE.N.2.339.N.A1.N.2g">#REF!</definedName>
    <definedName name="M.SE.N.2.370.N.A1.N.2g" localSheetId="20">#REF!</definedName>
    <definedName name="M.SE.N.2.370.N.A1.N.2g" localSheetId="12">#REF!</definedName>
    <definedName name="M.SE.N.2.370.N.A1.N.2g" localSheetId="13">#REF!</definedName>
    <definedName name="M.SE.N.2.370.N.A1.N.2g" localSheetId="14">#REF!</definedName>
    <definedName name="M.SE.N.2.370.N.A1.N.2g" localSheetId="15">#REF!</definedName>
    <definedName name="M.SE.N.2.370.N.A1.N.2g" localSheetId="16">#REF!</definedName>
    <definedName name="M.SE.N.2.370.N.A1.N.2g" localSheetId="17">#REF!</definedName>
    <definedName name="M.SE.N.2.370.N.A1.N.2g" localSheetId="18">#REF!</definedName>
    <definedName name="M.SE.N.2.370.N.A1.N.2g" localSheetId="19">#REF!</definedName>
    <definedName name="M.SE.N.2.370.N.A1.N.2g" localSheetId="8">#REF!</definedName>
    <definedName name="M.SE.N.2.370.N.A1.N.2g">#REF!</definedName>
    <definedName name="M.SE.N.2.379.N.A1.N.2g" localSheetId="20">#REF!</definedName>
    <definedName name="M.SE.N.2.379.N.A1.N.2g" localSheetId="12">#REF!</definedName>
    <definedName name="M.SE.N.2.379.N.A1.N.2g" localSheetId="13">#REF!</definedName>
    <definedName name="M.SE.N.2.379.N.A1.N.2g" localSheetId="14">#REF!</definedName>
    <definedName name="M.SE.N.2.379.N.A1.N.2g" localSheetId="15">#REF!</definedName>
    <definedName name="M.SE.N.2.379.N.A1.N.2g" localSheetId="16">#REF!</definedName>
    <definedName name="M.SE.N.2.379.N.A1.N.2g" localSheetId="17">#REF!</definedName>
    <definedName name="M.SE.N.2.379.N.A1.N.2g" localSheetId="18">#REF!</definedName>
    <definedName name="M.SE.N.2.379.N.A1.N.2g" localSheetId="19">#REF!</definedName>
    <definedName name="M.SE.N.2.379.N.A1.N.2g" localSheetId="8">#REF!</definedName>
    <definedName name="M.SE.N.2.379.N.A1.N.2g">#REF!</definedName>
    <definedName name="M.SE.N.2.993.N.A1.N.2g" localSheetId="20">#REF!</definedName>
    <definedName name="M.SE.N.2.993.N.A1.N.2g" localSheetId="12">#REF!</definedName>
    <definedName name="M.SE.N.2.993.N.A1.N.2g" localSheetId="13">#REF!</definedName>
    <definedName name="M.SE.N.2.993.N.A1.N.2g" localSheetId="14">#REF!</definedName>
    <definedName name="M.SE.N.2.993.N.A1.N.2g" localSheetId="15">#REF!</definedName>
    <definedName name="M.SE.N.2.993.N.A1.N.2g" localSheetId="16">#REF!</definedName>
    <definedName name="M.SE.N.2.993.N.A1.N.2g" localSheetId="17">#REF!</definedName>
    <definedName name="M.SE.N.2.993.N.A1.N.2g" localSheetId="18">#REF!</definedName>
    <definedName name="M.SE.N.2.993.N.A1.N.2g" localSheetId="19">#REF!</definedName>
    <definedName name="M.SE.N.2.993.N.A1.N.2g" localSheetId="8">#REF!</definedName>
    <definedName name="M.SE.N.2.993.N.A1.N.2g">#REF!</definedName>
    <definedName name="M.SE.N.2.994.N.A1.N.2g" localSheetId="20">#REF!</definedName>
    <definedName name="M.SE.N.2.994.N.A1.N.2g" localSheetId="12">#REF!</definedName>
    <definedName name="M.SE.N.2.994.N.A1.N.2g" localSheetId="13">#REF!</definedName>
    <definedName name="M.SE.N.2.994.N.A1.N.2g" localSheetId="14">#REF!</definedName>
    <definedName name="M.SE.N.2.994.N.A1.N.2g" localSheetId="15">#REF!</definedName>
    <definedName name="M.SE.N.2.994.N.A1.N.2g" localSheetId="16">#REF!</definedName>
    <definedName name="M.SE.N.2.994.N.A1.N.2g" localSheetId="17">#REF!</definedName>
    <definedName name="M.SE.N.2.994.N.A1.N.2g" localSheetId="18">#REF!</definedName>
    <definedName name="M.SE.N.2.994.N.A1.N.2g" localSheetId="19">#REF!</definedName>
    <definedName name="M.SE.N.2.994.N.A1.N.2g" localSheetId="8">#REF!</definedName>
    <definedName name="M.SE.N.2.994.N.A1.N.2g">#REF!</definedName>
    <definedName name="M.SE.N.2.Z19A.N.A1.N.5e" localSheetId="20">#REF!</definedName>
    <definedName name="M.SE.N.2.Z19A.N.A1.N.5e" localSheetId="12">#REF!</definedName>
    <definedName name="M.SE.N.2.Z19A.N.A1.N.5e" localSheetId="13">#REF!</definedName>
    <definedName name="M.SE.N.2.Z19A.N.A1.N.5e" localSheetId="14">#REF!</definedName>
    <definedName name="M.SE.N.2.Z19A.N.A1.N.5e" localSheetId="15">#REF!</definedName>
    <definedName name="M.SE.N.2.Z19A.N.A1.N.5e" localSheetId="16">#REF!</definedName>
    <definedName name="M.SE.N.2.Z19A.N.A1.N.5e" localSheetId="17">#REF!</definedName>
    <definedName name="M.SE.N.2.Z19A.N.A1.N.5e" localSheetId="18">#REF!</definedName>
    <definedName name="M.SE.N.2.Z19A.N.A1.N.5e" localSheetId="19">#REF!</definedName>
    <definedName name="M.SE.N.2.Z19A.N.A1.N.5e" localSheetId="8">#REF!</definedName>
    <definedName name="M.SE.N.2.Z19A.N.A1.N.5e">#REF!</definedName>
    <definedName name="M.SE.N.2.Z19AP.N.A1.N.5e" localSheetId="20">#REF!</definedName>
    <definedName name="M.SE.N.2.Z19AP.N.A1.N.5e" localSheetId="12">#REF!</definedName>
    <definedName name="M.SE.N.2.Z19AP.N.A1.N.5e" localSheetId="13">#REF!</definedName>
    <definedName name="M.SE.N.2.Z19AP.N.A1.N.5e" localSheetId="14">#REF!</definedName>
    <definedName name="M.SE.N.2.Z19AP.N.A1.N.5e" localSheetId="15">#REF!</definedName>
    <definedName name="M.SE.N.2.Z19AP.N.A1.N.5e" localSheetId="16">#REF!</definedName>
    <definedName name="M.SE.N.2.Z19AP.N.A1.N.5e" localSheetId="17">#REF!</definedName>
    <definedName name="M.SE.N.2.Z19AP.N.A1.N.5e" localSheetId="18">#REF!</definedName>
    <definedName name="M.SE.N.2.Z19AP.N.A1.N.5e" localSheetId="19">#REF!</definedName>
    <definedName name="M.SE.N.2.Z19AP.N.A1.N.5e" localSheetId="8">#REF!</definedName>
    <definedName name="M.SE.N.2.Z19AP.N.A1.N.5e">#REF!</definedName>
    <definedName name="M.SE.N.2.Z19AR.N.A1.N.5e" localSheetId="20">#REF!</definedName>
    <definedName name="M.SE.N.2.Z19AR.N.A1.N.5e" localSheetId="12">#REF!</definedName>
    <definedName name="M.SE.N.2.Z19AR.N.A1.N.5e" localSheetId="13">#REF!</definedName>
    <definedName name="M.SE.N.2.Z19AR.N.A1.N.5e" localSheetId="14">#REF!</definedName>
    <definedName name="M.SE.N.2.Z19AR.N.A1.N.5e" localSheetId="15">#REF!</definedName>
    <definedName name="M.SE.N.2.Z19AR.N.A1.N.5e" localSheetId="16">#REF!</definedName>
    <definedName name="M.SE.N.2.Z19AR.N.A1.N.5e" localSheetId="17">#REF!</definedName>
    <definedName name="M.SE.N.2.Z19AR.N.A1.N.5e" localSheetId="18">#REF!</definedName>
    <definedName name="M.SE.N.2.Z19AR.N.A1.N.5e" localSheetId="19">#REF!</definedName>
    <definedName name="M.SE.N.2.Z19AR.N.A1.N.5e" localSheetId="8">#REF!</definedName>
    <definedName name="M.SE.N.2.Z19AR.N.A1.N.5e">#REF!</definedName>
    <definedName name="M.SE.N.2.Z19AU.N.A1.N.5e" localSheetId="20">#REF!</definedName>
    <definedName name="M.SE.N.2.Z19AU.N.A1.N.5e" localSheetId="12">#REF!</definedName>
    <definedName name="M.SE.N.2.Z19AU.N.A1.N.5e" localSheetId="13">#REF!</definedName>
    <definedName name="M.SE.N.2.Z19AU.N.A1.N.5e" localSheetId="14">#REF!</definedName>
    <definedName name="M.SE.N.2.Z19AU.N.A1.N.5e" localSheetId="15">#REF!</definedName>
    <definedName name="M.SE.N.2.Z19AU.N.A1.N.5e" localSheetId="16">#REF!</definedName>
    <definedName name="M.SE.N.2.Z19AU.N.A1.N.5e" localSheetId="17">#REF!</definedName>
    <definedName name="M.SE.N.2.Z19AU.N.A1.N.5e" localSheetId="18">#REF!</definedName>
    <definedName name="M.SE.N.2.Z19AU.N.A1.N.5e" localSheetId="19">#REF!</definedName>
    <definedName name="M.SE.N.2.Z19AU.N.A1.N.5e" localSheetId="8">#REF!</definedName>
    <definedName name="M.SE.N.2.Z19AU.N.A1.N.5e">#REF!</definedName>
    <definedName name="M.SE.N.2.Z19B.N.A1.N.5e" localSheetId="20">#REF!</definedName>
    <definedName name="M.SE.N.2.Z19B.N.A1.N.5e" localSheetId="12">#REF!</definedName>
    <definedName name="M.SE.N.2.Z19B.N.A1.N.5e" localSheetId="13">#REF!</definedName>
    <definedName name="M.SE.N.2.Z19B.N.A1.N.5e" localSheetId="14">#REF!</definedName>
    <definedName name="M.SE.N.2.Z19B.N.A1.N.5e" localSheetId="15">#REF!</definedName>
    <definedName name="M.SE.N.2.Z19B.N.A1.N.5e" localSheetId="16">#REF!</definedName>
    <definedName name="M.SE.N.2.Z19B.N.A1.N.5e" localSheetId="17">#REF!</definedName>
    <definedName name="M.SE.N.2.Z19B.N.A1.N.5e" localSheetId="18">#REF!</definedName>
    <definedName name="M.SE.N.2.Z19B.N.A1.N.5e" localSheetId="19">#REF!</definedName>
    <definedName name="M.SE.N.2.Z19B.N.A1.N.5e" localSheetId="8">#REF!</definedName>
    <definedName name="M.SE.N.2.Z19B.N.A1.N.5e">#REF!</definedName>
    <definedName name="M.SE.N.2.Z19BP.N.A1.N.5e" localSheetId="20">#REF!</definedName>
    <definedName name="M.SE.N.2.Z19BP.N.A1.N.5e" localSheetId="12">#REF!</definedName>
    <definedName name="M.SE.N.2.Z19BP.N.A1.N.5e" localSheetId="13">#REF!</definedName>
    <definedName name="M.SE.N.2.Z19BP.N.A1.N.5e" localSheetId="14">#REF!</definedName>
    <definedName name="M.SE.N.2.Z19BP.N.A1.N.5e" localSheetId="15">#REF!</definedName>
    <definedName name="M.SE.N.2.Z19BP.N.A1.N.5e" localSheetId="16">#REF!</definedName>
    <definedName name="M.SE.N.2.Z19BP.N.A1.N.5e" localSheetId="17">#REF!</definedName>
    <definedName name="M.SE.N.2.Z19BP.N.A1.N.5e" localSheetId="18">#REF!</definedName>
    <definedName name="M.SE.N.2.Z19BP.N.A1.N.5e" localSheetId="19">#REF!</definedName>
    <definedName name="M.SE.N.2.Z19BP.N.A1.N.5e" localSheetId="8">#REF!</definedName>
    <definedName name="M.SE.N.2.Z19BP.N.A1.N.5e">#REF!</definedName>
    <definedName name="M.SE.N.2.Z19BR.N.A1.N.5e" localSheetId="20">#REF!</definedName>
    <definedName name="M.SE.N.2.Z19BR.N.A1.N.5e" localSheetId="12">#REF!</definedName>
    <definedName name="M.SE.N.2.Z19BR.N.A1.N.5e" localSheetId="13">#REF!</definedName>
    <definedName name="M.SE.N.2.Z19BR.N.A1.N.5e" localSheetId="14">#REF!</definedName>
    <definedName name="M.SE.N.2.Z19BR.N.A1.N.5e" localSheetId="15">#REF!</definedName>
    <definedName name="M.SE.N.2.Z19BR.N.A1.N.5e" localSheetId="16">#REF!</definedName>
    <definedName name="M.SE.N.2.Z19BR.N.A1.N.5e" localSheetId="17">#REF!</definedName>
    <definedName name="M.SE.N.2.Z19BR.N.A1.N.5e" localSheetId="18">#REF!</definedName>
    <definedName name="M.SE.N.2.Z19BR.N.A1.N.5e" localSheetId="19">#REF!</definedName>
    <definedName name="M.SE.N.2.Z19BR.N.A1.N.5e" localSheetId="8">#REF!</definedName>
    <definedName name="M.SE.N.2.Z19BR.N.A1.N.5e">#REF!</definedName>
    <definedName name="M.SE.N.2.Z19BU.N.A1.N.5e" localSheetId="20">#REF!</definedName>
    <definedName name="M.SE.N.2.Z19BU.N.A1.N.5e" localSheetId="12">#REF!</definedName>
    <definedName name="M.SE.N.2.Z19BU.N.A1.N.5e" localSheetId="13">#REF!</definedName>
    <definedName name="M.SE.N.2.Z19BU.N.A1.N.5e" localSheetId="14">#REF!</definedName>
    <definedName name="M.SE.N.2.Z19BU.N.A1.N.5e" localSheetId="15">#REF!</definedName>
    <definedName name="M.SE.N.2.Z19BU.N.A1.N.5e" localSheetId="16">#REF!</definedName>
    <definedName name="M.SE.N.2.Z19BU.N.A1.N.5e" localSheetId="17">#REF!</definedName>
    <definedName name="M.SE.N.2.Z19BU.N.A1.N.5e" localSheetId="18">#REF!</definedName>
    <definedName name="M.SE.N.2.Z19BU.N.A1.N.5e" localSheetId="19">#REF!</definedName>
    <definedName name="M.SE.N.2.Z19BU.N.A1.N.5e" localSheetId="8">#REF!</definedName>
    <definedName name="M.SE.N.2.Z19BU.N.A1.N.5e">#REF!</definedName>
    <definedName name="M.SE.N.2.Z20.N.A1.N.5e" localSheetId="20">#REF!</definedName>
    <definedName name="M.SE.N.2.Z20.N.A1.N.5e" localSheetId="12">#REF!</definedName>
    <definedName name="M.SE.N.2.Z20.N.A1.N.5e" localSheetId="13">#REF!</definedName>
    <definedName name="M.SE.N.2.Z20.N.A1.N.5e" localSheetId="14">#REF!</definedName>
    <definedName name="M.SE.N.2.Z20.N.A1.N.5e" localSheetId="15">#REF!</definedName>
    <definedName name="M.SE.N.2.Z20.N.A1.N.5e" localSheetId="16">#REF!</definedName>
    <definedName name="M.SE.N.2.Z20.N.A1.N.5e" localSheetId="17">#REF!</definedName>
    <definedName name="M.SE.N.2.Z20.N.A1.N.5e" localSheetId="18">#REF!</definedName>
    <definedName name="M.SE.N.2.Z20.N.A1.N.5e" localSheetId="19">#REF!</definedName>
    <definedName name="M.SE.N.2.Z20.N.A1.N.5e" localSheetId="8">#REF!</definedName>
    <definedName name="M.SE.N.2.Z20.N.A1.N.5e">#REF!</definedName>
    <definedName name="M.SE.N.2.Z20P.N.A1.N.5e" localSheetId="20">#REF!</definedName>
    <definedName name="M.SE.N.2.Z20P.N.A1.N.5e" localSheetId="12">#REF!</definedName>
    <definedName name="M.SE.N.2.Z20P.N.A1.N.5e" localSheetId="13">#REF!</definedName>
    <definedName name="M.SE.N.2.Z20P.N.A1.N.5e" localSheetId="14">#REF!</definedName>
    <definedName name="M.SE.N.2.Z20P.N.A1.N.5e" localSheetId="15">#REF!</definedName>
    <definedName name="M.SE.N.2.Z20P.N.A1.N.5e" localSheetId="16">#REF!</definedName>
    <definedName name="M.SE.N.2.Z20P.N.A1.N.5e" localSheetId="17">#REF!</definedName>
    <definedName name="M.SE.N.2.Z20P.N.A1.N.5e" localSheetId="18">#REF!</definedName>
    <definedName name="M.SE.N.2.Z20P.N.A1.N.5e" localSheetId="19">#REF!</definedName>
    <definedName name="M.SE.N.2.Z20P.N.A1.N.5e" localSheetId="8">#REF!</definedName>
    <definedName name="M.SE.N.2.Z20P.N.A1.N.5e">#REF!</definedName>
    <definedName name="M.SE.N.2.Z20R.N.A1.N.5e" localSheetId="20">#REF!</definedName>
    <definedName name="M.SE.N.2.Z20R.N.A1.N.5e" localSheetId="12">#REF!</definedName>
    <definedName name="M.SE.N.2.Z20R.N.A1.N.5e" localSheetId="13">#REF!</definedName>
    <definedName name="M.SE.N.2.Z20R.N.A1.N.5e" localSheetId="14">#REF!</definedName>
    <definedName name="M.SE.N.2.Z20R.N.A1.N.5e" localSheetId="15">#REF!</definedName>
    <definedName name="M.SE.N.2.Z20R.N.A1.N.5e" localSheetId="16">#REF!</definedName>
    <definedName name="M.SE.N.2.Z20R.N.A1.N.5e" localSheetId="17">#REF!</definedName>
    <definedName name="M.SE.N.2.Z20R.N.A1.N.5e" localSheetId="18">#REF!</definedName>
    <definedName name="M.SE.N.2.Z20R.N.A1.N.5e" localSheetId="19">#REF!</definedName>
    <definedName name="M.SE.N.2.Z20R.N.A1.N.5e" localSheetId="8">#REF!</definedName>
    <definedName name="M.SE.N.2.Z20R.N.A1.N.5e">#REF!</definedName>
    <definedName name="M.SE.N.2.Z20U.N.A1.N.5e" localSheetId="20">#REF!</definedName>
    <definedName name="M.SE.N.2.Z20U.N.A1.N.5e" localSheetId="12">#REF!</definedName>
    <definedName name="M.SE.N.2.Z20U.N.A1.N.5e" localSheetId="13">#REF!</definedName>
    <definedName name="M.SE.N.2.Z20U.N.A1.N.5e" localSheetId="14">#REF!</definedName>
    <definedName name="M.SE.N.2.Z20U.N.A1.N.5e" localSheetId="15">#REF!</definedName>
    <definedName name="M.SE.N.2.Z20U.N.A1.N.5e" localSheetId="16">#REF!</definedName>
    <definedName name="M.SE.N.2.Z20U.N.A1.N.5e" localSheetId="17">#REF!</definedName>
    <definedName name="M.SE.N.2.Z20U.N.A1.N.5e" localSheetId="18">#REF!</definedName>
    <definedName name="M.SE.N.2.Z20U.N.A1.N.5e" localSheetId="19">#REF!</definedName>
    <definedName name="M.SE.N.2.Z20U.N.A1.N.5e" localSheetId="8">#REF!</definedName>
    <definedName name="M.SE.N.2.Z20U.N.A1.N.5e">#REF!</definedName>
    <definedName name="M.SE.N.2.Z21A.N.A1.N.5e" localSheetId="20">#REF!</definedName>
    <definedName name="M.SE.N.2.Z21A.N.A1.N.5e" localSheetId="12">#REF!</definedName>
    <definedName name="M.SE.N.2.Z21A.N.A1.N.5e" localSheetId="13">#REF!</definedName>
    <definedName name="M.SE.N.2.Z21A.N.A1.N.5e" localSheetId="14">#REF!</definedName>
    <definedName name="M.SE.N.2.Z21A.N.A1.N.5e" localSheetId="15">#REF!</definedName>
    <definedName name="M.SE.N.2.Z21A.N.A1.N.5e" localSheetId="16">#REF!</definedName>
    <definedName name="M.SE.N.2.Z21A.N.A1.N.5e" localSheetId="17">#REF!</definedName>
    <definedName name="M.SE.N.2.Z21A.N.A1.N.5e" localSheetId="18">#REF!</definedName>
    <definedName name="M.SE.N.2.Z21A.N.A1.N.5e" localSheetId="19">#REF!</definedName>
    <definedName name="M.SE.N.2.Z21A.N.A1.N.5e" localSheetId="8">#REF!</definedName>
    <definedName name="M.SE.N.2.Z21A.N.A1.N.5e">#REF!</definedName>
    <definedName name="M.SE.N.2.Z21AP.N.A1.N.5e" localSheetId="20">#REF!</definedName>
    <definedName name="M.SE.N.2.Z21AP.N.A1.N.5e" localSheetId="12">#REF!</definedName>
    <definedName name="M.SE.N.2.Z21AP.N.A1.N.5e" localSheetId="13">#REF!</definedName>
    <definedName name="M.SE.N.2.Z21AP.N.A1.N.5e" localSheetId="14">#REF!</definedName>
    <definedName name="M.SE.N.2.Z21AP.N.A1.N.5e" localSheetId="15">#REF!</definedName>
    <definedName name="M.SE.N.2.Z21AP.N.A1.N.5e" localSheetId="16">#REF!</definedName>
    <definedName name="M.SE.N.2.Z21AP.N.A1.N.5e" localSheetId="17">#REF!</definedName>
    <definedName name="M.SE.N.2.Z21AP.N.A1.N.5e" localSheetId="18">#REF!</definedName>
    <definedName name="M.SE.N.2.Z21AP.N.A1.N.5e" localSheetId="19">#REF!</definedName>
    <definedName name="M.SE.N.2.Z21AP.N.A1.N.5e" localSheetId="8">#REF!</definedName>
    <definedName name="M.SE.N.2.Z21AP.N.A1.N.5e">#REF!</definedName>
    <definedName name="M.SE.N.2.Z21AR.N.A1.N.5e" localSheetId="20">#REF!</definedName>
    <definedName name="M.SE.N.2.Z21AR.N.A1.N.5e" localSheetId="12">#REF!</definedName>
    <definedName name="M.SE.N.2.Z21AR.N.A1.N.5e" localSheetId="13">#REF!</definedName>
    <definedName name="M.SE.N.2.Z21AR.N.A1.N.5e" localSheetId="14">#REF!</definedName>
    <definedName name="M.SE.N.2.Z21AR.N.A1.N.5e" localSheetId="15">#REF!</definedName>
    <definedName name="M.SE.N.2.Z21AR.N.A1.N.5e" localSheetId="16">#REF!</definedName>
    <definedName name="M.SE.N.2.Z21AR.N.A1.N.5e" localSheetId="17">#REF!</definedName>
    <definedName name="M.SE.N.2.Z21AR.N.A1.N.5e" localSheetId="18">#REF!</definedName>
    <definedName name="M.SE.N.2.Z21AR.N.A1.N.5e" localSheetId="19">#REF!</definedName>
    <definedName name="M.SE.N.2.Z21AR.N.A1.N.5e" localSheetId="8">#REF!</definedName>
    <definedName name="M.SE.N.2.Z21AR.N.A1.N.5e">#REF!</definedName>
    <definedName name="M.SE.N.2.Z21AU.N.A1.N.5e" localSheetId="20">#REF!</definedName>
    <definedName name="M.SE.N.2.Z21AU.N.A1.N.5e" localSheetId="12">#REF!</definedName>
    <definedName name="M.SE.N.2.Z21AU.N.A1.N.5e" localSheetId="13">#REF!</definedName>
    <definedName name="M.SE.N.2.Z21AU.N.A1.N.5e" localSheetId="14">#REF!</definedName>
    <definedName name="M.SE.N.2.Z21AU.N.A1.N.5e" localSheetId="15">#REF!</definedName>
    <definedName name="M.SE.N.2.Z21AU.N.A1.N.5e" localSheetId="16">#REF!</definedName>
    <definedName name="M.SE.N.2.Z21AU.N.A1.N.5e" localSheetId="17">#REF!</definedName>
    <definedName name="M.SE.N.2.Z21AU.N.A1.N.5e" localSheetId="18">#REF!</definedName>
    <definedName name="M.SE.N.2.Z21AU.N.A1.N.5e" localSheetId="19">#REF!</definedName>
    <definedName name="M.SE.N.2.Z21AU.N.A1.N.5e" localSheetId="8">#REF!</definedName>
    <definedName name="M.SE.N.2.Z21AU.N.A1.N.5e">#REF!</definedName>
    <definedName name="M.SE.N.2.Z21B.N.A1.N.5e" localSheetId="20">#REF!</definedName>
    <definedName name="M.SE.N.2.Z21B.N.A1.N.5e" localSheetId="12">#REF!</definedName>
    <definedName name="M.SE.N.2.Z21B.N.A1.N.5e" localSheetId="13">#REF!</definedName>
    <definedName name="M.SE.N.2.Z21B.N.A1.N.5e" localSheetId="14">#REF!</definedName>
    <definedName name="M.SE.N.2.Z21B.N.A1.N.5e" localSheetId="15">#REF!</definedName>
    <definedName name="M.SE.N.2.Z21B.N.A1.N.5e" localSheetId="16">#REF!</definedName>
    <definedName name="M.SE.N.2.Z21B.N.A1.N.5e" localSheetId="17">#REF!</definedName>
    <definedName name="M.SE.N.2.Z21B.N.A1.N.5e" localSheetId="18">#REF!</definedName>
    <definedName name="M.SE.N.2.Z21B.N.A1.N.5e" localSheetId="19">#REF!</definedName>
    <definedName name="M.SE.N.2.Z21B.N.A1.N.5e" localSheetId="8">#REF!</definedName>
    <definedName name="M.SE.N.2.Z21B.N.A1.N.5e">#REF!</definedName>
    <definedName name="M.SE.N.2.Z21BP.N.A1.N.5e" localSheetId="20">#REF!</definedName>
    <definedName name="M.SE.N.2.Z21BP.N.A1.N.5e" localSheetId="12">#REF!</definedName>
    <definedName name="M.SE.N.2.Z21BP.N.A1.N.5e" localSheetId="13">#REF!</definedName>
    <definedName name="M.SE.N.2.Z21BP.N.A1.N.5e" localSheetId="14">#REF!</definedName>
    <definedName name="M.SE.N.2.Z21BP.N.A1.N.5e" localSheetId="15">#REF!</definedName>
    <definedName name="M.SE.N.2.Z21BP.N.A1.N.5e" localSheetId="16">#REF!</definedName>
    <definedName name="M.SE.N.2.Z21BP.N.A1.N.5e" localSheetId="17">#REF!</definedName>
    <definedName name="M.SE.N.2.Z21BP.N.A1.N.5e" localSheetId="18">#REF!</definedName>
    <definedName name="M.SE.N.2.Z21BP.N.A1.N.5e" localSheetId="19">#REF!</definedName>
    <definedName name="M.SE.N.2.Z21BP.N.A1.N.5e" localSheetId="8">#REF!</definedName>
    <definedName name="M.SE.N.2.Z21BP.N.A1.N.5e">#REF!</definedName>
    <definedName name="M.SE.N.2.Z21BR.N.A1.N.5e" localSheetId="20">#REF!</definedName>
    <definedName name="M.SE.N.2.Z21BR.N.A1.N.5e" localSheetId="12">#REF!</definedName>
    <definedName name="M.SE.N.2.Z21BR.N.A1.N.5e" localSheetId="13">#REF!</definedName>
    <definedName name="M.SE.N.2.Z21BR.N.A1.N.5e" localSheetId="14">#REF!</definedName>
    <definedName name="M.SE.N.2.Z21BR.N.A1.N.5e" localSheetId="15">#REF!</definedName>
    <definedName name="M.SE.N.2.Z21BR.N.A1.N.5e" localSheetId="16">#REF!</definedName>
    <definedName name="M.SE.N.2.Z21BR.N.A1.N.5e" localSheetId="17">#REF!</definedName>
    <definedName name="M.SE.N.2.Z21BR.N.A1.N.5e" localSheetId="18">#REF!</definedName>
    <definedName name="M.SE.N.2.Z21BR.N.A1.N.5e" localSheetId="19">#REF!</definedName>
    <definedName name="M.SE.N.2.Z21BR.N.A1.N.5e" localSheetId="8">#REF!</definedName>
    <definedName name="M.SE.N.2.Z21BR.N.A1.N.5e">#REF!</definedName>
    <definedName name="M.SE.N.2.Z21BU.N.A1.N.5e" localSheetId="20">#REF!</definedName>
    <definedName name="M.SE.N.2.Z21BU.N.A1.N.5e" localSheetId="12">#REF!</definedName>
    <definedName name="M.SE.N.2.Z21BU.N.A1.N.5e" localSheetId="13">#REF!</definedName>
    <definedName name="M.SE.N.2.Z21BU.N.A1.N.5e" localSheetId="14">#REF!</definedName>
    <definedName name="M.SE.N.2.Z21BU.N.A1.N.5e" localSheetId="15">#REF!</definedName>
    <definedName name="M.SE.N.2.Z21BU.N.A1.N.5e" localSheetId="16">#REF!</definedName>
    <definedName name="M.SE.N.2.Z21BU.N.A1.N.5e" localSheetId="17">#REF!</definedName>
    <definedName name="M.SE.N.2.Z21BU.N.A1.N.5e" localSheetId="18">#REF!</definedName>
    <definedName name="M.SE.N.2.Z21BU.N.A1.N.5e" localSheetId="19">#REF!</definedName>
    <definedName name="M.SE.N.2.Z21BU.N.A1.N.5e" localSheetId="8">#REF!</definedName>
    <definedName name="M.SE.N.2.Z21BU.N.A1.N.5e">#REF!</definedName>
    <definedName name="M.SE.N.2.Z21C.N.A1.N.5e" localSheetId="20">#REF!</definedName>
    <definedName name="M.SE.N.2.Z21C.N.A1.N.5e" localSheetId="12">#REF!</definedName>
    <definedName name="M.SE.N.2.Z21C.N.A1.N.5e" localSheetId="13">#REF!</definedName>
    <definedName name="M.SE.N.2.Z21C.N.A1.N.5e" localSheetId="14">#REF!</definedName>
    <definedName name="M.SE.N.2.Z21C.N.A1.N.5e" localSheetId="15">#REF!</definedName>
    <definedName name="M.SE.N.2.Z21C.N.A1.N.5e" localSheetId="16">#REF!</definedName>
    <definedName name="M.SE.N.2.Z21C.N.A1.N.5e" localSheetId="17">#REF!</definedName>
    <definedName name="M.SE.N.2.Z21C.N.A1.N.5e" localSheetId="18">#REF!</definedName>
    <definedName name="M.SE.N.2.Z21C.N.A1.N.5e" localSheetId="19">#REF!</definedName>
    <definedName name="M.SE.N.2.Z21C.N.A1.N.5e" localSheetId="8">#REF!</definedName>
    <definedName name="M.SE.N.2.Z21C.N.A1.N.5e">#REF!</definedName>
    <definedName name="M.SE.N.2.Z21CP.N.A1.N.5e" localSheetId="20">#REF!</definedName>
    <definedName name="M.SE.N.2.Z21CP.N.A1.N.5e" localSheetId="12">#REF!</definedName>
    <definedName name="M.SE.N.2.Z21CP.N.A1.N.5e" localSheetId="13">#REF!</definedName>
    <definedName name="M.SE.N.2.Z21CP.N.A1.N.5e" localSheetId="14">#REF!</definedName>
    <definedName name="M.SE.N.2.Z21CP.N.A1.N.5e" localSheetId="15">#REF!</definedName>
    <definedName name="M.SE.N.2.Z21CP.N.A1.N.5e" localSheetId="16">#REF!</definedName>
    <definedName name="M.SE.N.2.Z21CP.N.A1.N.5e" localSheetId="17">#REF!</definedName>
    <definedName name="M.SE.N.2.Z21CP.N.A1.N.5e" localSheetId="18">#REF!</definedName>
    <definedName name="M.SE.N.2.Z21CP.N.A1.N.5e" localSheetId="19">#REF!</definedName>
    <definedName name="M.SE.N.2.Z21CP.N.A1.N.5e" localSheetId="8">#REF!</definedName>
    <definedName name="M.SE.N.2.Z21CP.N.A1.N.5e">#REF!</definedName>
    <definedName name="M.SE.N.2.Z21CR.N.A1.N.5e" localSheetId="20">#REF!</definedName>
    <definedName name="M.SE.N.2.Z21CR.N.A1.N.5e" localSheetId="12">#REF!</definedName>
    <definedName name="M.SE.N.2.Z21CR.N.A1.N.5e" localSheetId="13">#REF!</definedName>
    <definedName name="M.SE.N.2.Z21CR.N.A1.N.5e" localSheetId="14">#REF!</definedName>
    <definedName name="M.SE.N.2.Z21CR.N.A1.N.5e" localSheetId="15">#REF!</definedName>
    <definedName name="M.SE.N.2.Z21CR.N.A1.N.5e" localSheetId="16">#REF!</definedName>
    <definedName name="M.SE.N.2.Z21CR.N.A1.N.5e" localSheetId="17">#REF!</definedName>
    <definedName name="M.SE.N.2.Z21CR.N.A1.N.5e" localSheetId="18">#REF!</definedName>
    <definedName name="M.SE.N.2.Z21CR.N.A1.N.5e" localSheetId="19">#REF!</definedName>
    <definedName name="M.SE.N.2.Z21CR.N.A1.N.5e" localSheetId="8">#REF!</definedName>
    <definedName name="M.SE.N.2.Z21CR.N.A1.N.5e">#REF!</definedName>
    <definedName name="M.SE.N.2.Z21CU.N.A1.N.5e" localSheetId="20">#REF!</definedName>
    <definedName name="M.SE.N.2.Z21CU.N.A1.N.5e" localSheetId="12">#REF!</definedName>
    <definedName name="M.SE.N.2.Z21CU.N.A1.N.5e" localSheetId="13">#REF!</definedName>
    <definedName name="M.SE.N.2.Z21CU.N.A1.N.5e" localSheetId="14">#REF!</definedName>
    <definedName name="M.SE.N.2.Z21CU.N.A1.N.5e" localSheetId="15">#REF!</definedName>
    <definedName name="M.SE.N.2.Z21CU.N.A1.N.5e" localSheetId="16">#REF!</definedName>
    <definedName name="M.SE.N.2.Z21CU.N.A1.N.5e" localSheetId="17">#REF!</definedName>
    <definedName name="M.SE.N.2.Z21CU.N.A1.N.5e" localSheetId="18">#REF!</definedName>
    <definedName name="M.SE.N.2.Z21CU.N.A1.N.5e" localSheetId="19">#REF!</definedName>
    <definedName name="M.SE.N.2.Z21CU.N.A1.N.5e" localSheetId="8">#REF!</definedName>
    <definedName name="M.SE.N.2.Z21CU.N.A1.N.5e">#REF!</definedName>
    <definedName name="M.SE.N.2.Z28.N.A1.N.5e" localSheetId="20">#REF!</definedName>
    <definedName name="M.SE.N.2.Z28.N.A1.N.5e" localSheetId="12">#REF!</definedName>
    <definedName name="M.SE.N.2.Z28.N.A1.N.5e" localSheetId="13">#REF!</definedName>
    <definedName name="M.SE.N.2.Z28.N.A1.N.5e" localSheetId="14">#REF!</definedName>
    <definedName name="M.SE.N.2.Z28.N.A1.N.5e" localSheetId="15">#REF!</definedName>
    <definedName name="M.SE.N.2.Z28.N.A1.N.5e" localSheetId="16">#REF!</definedName>
    <definedName name="M.SE.N.2.Z28.N.A1.N.5e" localSheetId="17">#REF!</definedName>
    <definedName name="M.SE.N.2.Z28.N.A1.N.5e" localSheetId="18">#REF!</definedName>
    <definedName name="M.SE.N.2.Z28.N.A1.N.5e" localSheetId="19">#REF!</definedName>
    <definedName name="M.SE.N.2.Z28.N.A1.N.5e" localSheetId="8">#REF!</definedName>
    <definedName name="M.SE.N.2.Z28.N.A1.N.5e">#REF!</definedName>
    <definedName name="M.SE.N.2.Z28A.N.A1.N.5e" localSheetId="20">#REF!</definedName>
    <definedName name="M.SE.N.2.Z28A.N.A1.N.5e" localSheetId="12">#REF!</definedName>
    <definedName name="M.SE.N.2.Z28A.N.A1.N.5e" localSheetId="13">#REF!</definedName>
    <definedName name="M.SE.N.2.Z28A.N.A1.N.5e" localSheetId="14">#REF!</definedName>
    <definedName name="M.SE.N.2.Z28A.N.A1.N.5e" localSheetId="15">#REF!</definedName>
    <definedName name="M.SE.N.2.Z28A.N.A1.N.5e" localSheetId="16">#REF!</definedName>
    <definedName name="M.SE.N.2.Z28A.N.A1.N.5e" localSheetId="17">#REF!</definedName>
    <definedName name="M.SE.N.2.Z28A.N.A1.N.5e" localSheetId="18">#REF!</definedName>
    <definedName name="M.SE.N.2.Z28A.N.A1.N.5e" localSheetId="19">#REF!</definedName>
    <definedName name="M.SE.N.2.Z28A.N.A1.N.5e" localSheetId="8">#REF!</definedName>
    <definedName name="M.SE.N.2.Z28A.N.A1.N.5e">#REF!</definedName>
    <definedName name="M.SE.N.2.Z28AP.N.A1.N.5e" localSheetId="20">#REF!</definedName>
    <definedName name="M.SE.N.2.Z28AP.N.A1.N.5e" localSheetId="12">#REF!</definedName>
    <definedName name="M.SE.N.2.Z28AP.N.A1.N.5e" localSheetId="13">#REF!</definedName>
    <definedName name="M.SE.N.2.Z28AP.N.A1.N.5e" localSheetId="14">#REF!</definedName>
    <definedName name="M.SE.N.2.Z28AP.N.A1.N.5e" localSheetId="15">#REF!</definedName>
    <definedName name="M.SE.N.2.Z28AP.N.A1.N.5e" localSheetId="16">#REF!</definedName>
    <definedName name="M.SE.N.2.Z28AP.N.A1.N.5e" localSheetId="17">#REF!</definedName>
    <definedName name="M.SE.N.2.Z28AP.N.A1.N.5e" localSheetId="18">#REF!</definedName>
    <definedName name="M.SE.N.2.Z28AP.N.A1.N.5e" localSheetId="19">#REF!</definedName>
    <definedName name="M.SE.N.2.Z28AP.N.A1.N.5e" localSheetId="8">#REF!</definedName>
    <definedName name="M.SE.N.2.Z28AP.N.A1.N.5e">#REF!</definedName>
    <definedName name="M.SE.N.2.Z28AR.N.A1.N.5e" localSheetId="20">#REF!</definedName>
    <definedName name="M.SE.N.2.Z28AR.N.A1.N.5e" localSheetId="12">#REF!</definedName>
    <definedName name="M.SE.N.2.Z28AR.N.A1.N.5e" localSheetId="13">#REF!</definedName>
    <definedName name="M.SE.N.2.Z28AR.N.A1.N.5e" localSheetId="14">#REF!</definedName>
    <definedName name="M.SE.N.2.Z28AR.N.A1.N.5e" localSheetId="15">#REF!</definedName>
    <definedName name="M.SE.N.2.Z28AR.N.A1.N.5e" localSheetId="16">#REF!</definedName>
    <definedName name="M.SE.N.2.Z28AR.N.A1.N.5e" localSheetId="17">#REF!</definedName>
    <definedName name="M.SE.N.2.Z28AR.N.A1.N.5e" localSheetId="18">#REF!</definedName>
    <definedName name="M.SE.N.2.Z28AR.N.A1.N.5e" localSheetId="19">#REF!</definedName>
    <definedName name="M.SE.N.2.Z28AR.N.A1.N.5e" localSheetId="8">#REF!</definedName>
    <definedName name="M.SE.N.2.Z28AR.N.A1.N.5e">#REF!</definedName>
    <definedName name="M.SE.N.2.Z28AU.N.A1.N.5e" localSheetId="20">#REF!</definedName>
    <definedName name="M.SE.N.2.Z28AU.N.A1.N.5e" localSheetId="12">#REF!</definedName>
    <definedName name="M.SE.N.2.Z28AU.N.A1.N.5e" localSheetId="13">#REF!</definedName>
    <definedName name="M.SE.N.2.Z28AU.N.A1.N.5e" localSheetId="14">#REF!</definedName>
    <definedName name="M.SE.N.2.Z28AU.N.A1.N.5e" localSheetId="15">#REF!</definedName>
    <definedName name="M.SE.N.2.Z28AU.N.A1.N.5e" localSheetId="16">#REF!</definedName>
    <definedName name="M.SE.N.2.Z28AU.N.A1.N.5e" localSheetId="17">#REF!</definedName>
    <definedName name="M.SE.N.2.Z28AU.N.A1.N.5e" localSheetId="18">#REF!</definedName>
    <definedName name="M.SE.N.2.Z28AU.N.A1.N.5e" localSheetId="19">#REF!</definedName>
    <definedName name="M.SE.N.2.Z28AU.N.A1.N.5e" localSheetId="8">#REF!</definedName>
    <definedName name="M.SE.N.2.Z28AU.N.A1.N.5e">#REF!</definedName>
    <definedName name="M.SE.N.2.Z28B.N.A1.N.5e" localSheetId="20">#REF!</definedName>
    <definedName name="M.SE.N.2.Z28B.N.A1.N.5e" localSheetId="12">#REF!</definedName>
    <definedName name="M.SE.N.2.Z28B.N.A1.N.5e" localSheetId="13">#REF!</definedName>
    <definedName name="M.SE.N.2.Z28B.N.A1.N.5e" localSheetId="14">#REF!</definedName>
    <definedName name="M.SE.N.2.Z28B.N.A1.N.5e" localSheetId="15">#REF!</definedName>
    <definedName name="M.SE.N.2.Z28B.N.A1.N.5e" localSheetId="16">#REF!</definedName>
    <definedName name="M.SE.N.2.Z28B.N.A1.N.5e" localSheetId="17">#REF!</definedName>
    <definedName name="M.SE.N.2.Z28B.N.A1.N.5e" localSheetId="18">#REF!</definedName>
    <definedName name="M.SE.N.2.Z28B.N.A1.N.5e" localSheetId="19">#REF!</definedName>
    <definedName name="M.SE.N.2.Z28B.N.A1.N.5e" localSheetId="8">#REF!</definedName>
    <definedName name="M.SE.N.2.Z28B.N.A1.N.5e">#REF!</definedName>
    <definedName name="M.SE.N.2.Z28BP.N.A1.N.5e" localSheetId="20">#REF!</definedName>
    <definedName name="M.SE.N.2.Z28BP.N.A1.N.5e" localSheetId="12">#REF!</definedName>
    <definedName name="M.SE.N.2.Z28BP.N.A1.N.5e" localSheetId="13">#REF!</definedName>
    <definedName name="M.SE.N.2.Z28BP.N.A1.N.5e" localSheetId="14">#REF!</definedName>
    <definedName name="M.SE.N.2.Z28BP.N.A1.N.5e" localSheetId="15">#REF!</definedName>
    <definedName name="M.SE.N.2.Z28BP.N.A1.N.5e" localSheetId="16">#REF!</definedName>
    <definedName name="M.SE.N.2.Z28BP.N.A1.N.5e" localSheetId="17">#REF!</definedName>
    <definedName name="M.SE.N.2.Z28BP.N.A1.N.5e" localSheetId="18">#REF!</definedName>
    <definedName name="M.SE.N.2.Z28BP.N.A1.N.5e" localSheetId="19">#REF!</definedName>
    <definedName name="M.SE.N.2.Z28BP.N.A1.N.5e" localSheetId="8">#REF!</definedName>
    <definedName name="M.SE.N.2.Z28BP.N.A1.N.5e">#REF!</definedName>
    <definedName name="M.SE.N.2.Z28BR.N.A1.N.5e" localSheetId="20">#REF!</definedName>
    <definedName name="M.SE.N.2.Z28BR.N.A1.N.5e" localSheetId="12">#REF!</definedName>
    <definedName name="M.SE.N.2.Z28BR.N.A1.N.5e" localSheetId="13">#REF!</definedName>
    <definedName name="M.SE.N.2.Z28BR.N.A1.N.5e" localSheetId="14">#REF!</definedName>
    <definedName name="M.SE.N.2.Z28BR.N.A1.N.5e" localSheetId="15">#REF!</definedName>
    <definedName name="M.SE.N.2.Z28BR.N.A1.N.5e" localSheetId="16">#REF!</definedName>
    <definedName name="M.SE.N.2.Z28BR.N.A1.N.5e" localSheetId="17">#REF!</definedName>
    <definedName name="M.SE.N.2.Z28BR.N.A1.N.5e" localSheetId="18">#REF!</definedName>
    <definedName name="M.SE.N.2.Z28BR.N.A1.N.5e" localSheetId="19">#REF!</definedName>
    <definedName name="M.SE.N.2.Z28BR.N.A1.N.5e" localSheetId="8">#REF!</definedName>
    <definedName name="M.SE.N.2.Z28BR.N.A1.N.5e">#REF!</definedName>
    <definedName name="M.SE.N.2.Z28BU.N.A1.N.5e" localSheetId="20">#REF!</definedName>
    <definedName name="M.SE.N.2.Z28BU.N.A1.N.5e" localSheetId="12">#REF!</definedName>
    <definedName name="M.SE.N.2.Z28BU.N.A1.N.5e" localSheetId="13">#REF!</definedName>
    <definedName name="M.SE.N.2.Z28BU.N.A1.N.5e" localSheetId="14">#REF!</definedName>
    <definedName name="M.SE.N.2.Z28BU.N.A1.N.5e" localSheetId="15">#REF!</definedName>
    <definedName name="M.SE.N.2.Z28BU.N.A1.N.5e" localSheetId="16">#REF!</definedName>
    <definedName name="M.SE.N.2.Z28BU.N.A1.N.5e" localSheetId="17">#REF!</definedName>
    <definedName name="M.SE.N.2.Z28BU.N.A1.N.5e" localSheetId="18">#REF!</definedName>
    <definedName name="M.SE.N.2.Z28BU.N.A1.N.5e" localSheetId="19">#REF!</definedName>
    <definedName name="M.SE.N.2.Z28BU.N.A1.N.5e" localSheetId="8">#REF!</definedName>
    <definedName name="M.SE.N.2.Z28BU.N.A1.N.5e">#REF!</definedName>
    <definedName name="M.SE.N.2.Z28C.N.A1.N.5e" localSheetId="20">#REF!</definedName>
    <definedName name="M.SE.N.2.Z28C.N.A1.N.5e" localSheetId="12">#REF!</definedName>
    <definedName name="M.SE.N.2.Z28C.N.A1.N.5e" localSheetId="13">#REF!</definedName>
    <definedName name="M.SE.N.2.Z28C.N.A1.N.5e" localSheetId="14">#REF!</definedName>
    <definedName name="M.SE.N.2.Z28C.N.A1.N.5e" localSheetId="15">#REF!</definedName>
    <definedName name="M.SE.N.2.Z28C.N.A1.N.5e" localSheetId="16">#REF!</definedName>
    <definedName name="M.SE.N.2.Z28C.N.A1.N.5e" localSheetId="17">#REF!</definedName>
    <definedName name="M.SE.N.2.Z28C.N.A1.N.5e" localSheetId="18">#REF!</definedName>
    <definedName name="M.SE.N.2.Z28C.N.A1.N.5e" localSheetId="19">#REF!</definedName>
    <definedName name="M.SE.N.2.Z28C.N.A1.N.5e" localSheetId="8">#REF!</definedName>
    <definedName name="M.SE.N.2.Z28C.N.A1.N.5e">#REF!</definedName>
    <definedName name="M.SE.N.2.Z28CP.N.A1.N.5e" localSheetId="20">#REF!</definedName>
    <definedName name="M.SE.N.2.Z28CP.N.A1.N.5e" localSheetId="12">#REF!</definedName>
    <definedName name="M.SE.N.2.Z28CP.N.A1.N.5e" localSheetId="13">#REF!</definedName>
    <definedName name="M.SE.N.2.Z28CP.N.A1.N.5e" localSheetId="14">#REF!</definedName>
    <definedName name="M.SE.N.2.Z28CP.N.A1.N.5e" localSheetId="15">#REF!</definedName>
    <definedName name="M.SE.N.2.Z28CP.N.A1.N.5e" localSheetId="16">#REF!</definedName>
    <definedName name="M.SE.N.2.Z28CP.N.A1.N.5e" localSheetId="17">#REF!</definedName>
    <definedName name="M.SE.N.2.Z28CP.N.A1.N.5e" localSheetId="18">#REF!</definedName>
    <definedName name="M.SE.N.2.Z28CP.N.A1.N.5e" localSheetId="19">#REF!</definedName>
    <definedName name="M.SE.N.2.Z28CP.N.A1.N.5e" localSheetId="8">#REF!</definedName>
    <definedName name="M.SE.N.2.Z28CP.N.A1.N.5e">#REF!</definedName>
    <definedName name="M.SE.N.2.Z28CR.N.A1.N.5e" localSheetId="20">#REF!</definedName>
    <definedName name="M.SE.N.2.Z28CR.N.A1.N.5e" localSheetId="12">#REF!</definedName>
    <definedName name="M.SE.N.2.Z28CR.N.A1.N.5e" localSheetId="13">#REF!</definedName>
    <definedName name="M.SE.N.2.Z28CR.N.A1.N.5e" localSheetId="14">#REF!</definedName>
    <definedName name="M.SE.N.2.Z28CR.N.A1.N.5e" localSheetId="15">#REF!</definedName>
    <definedName name="M.SE.N.2.Z28CR.N.A1.N.5e" localSheetId="16">#REF!</definedName>
    <definedName name="M.SE.N.2.Z28CR.N.A1.N.5e" localSheetId="17">#REF!</definedName>
    <definedName name="M.SE.N.2.Z28CR.N.A1.N.5e" localSheetId="18">#REF!</definedName>
    <definedName name="M.SE.N.2.Z28CR.N.A1.N.5e" localSheetId="19">#REF!</definedName>
    <definedName name="M.SE.N.2.Z28CR.N.A1.N.5e" localSheetId="8">#REF!</definedName>
    <definedName name="M.SE.N.2.Z28CR.N.A1.N.5e">#REF!</definedName>
    <definedName name="M.SE.N.2.Z28CU.N.A1.N.5e" localSheetId="20">#REF!</definedName>
    <definedName name="M.SE.N.2.Z28CU.N.A1.N.5e" localSheetId="12">#REF!</definedName>
    <definedName name="M.SE.N.2.Z28CU.N.A1.N.5e" localSheetId="13">#REF!</definedName>
    <definedName name="M.SE.N.2.Z28CU.N.A1.N.5e" localSheetId="14">#REF!</definedName>
    <definedName name="M.SE.N.2.Z28CU.N.A1.N.5e" localSheetId="15">#REF!</definedName>
    <definedName name="M.SE.N.2.Z28CU.N.A1.N.5e" localSheetId="16">#REF!</definedName>
    <definedName name="M.SE.N.2.Z28CU.N.A1.N.5e" localSheetId="17">#REF!</definedName>
    <definedName name="M.SE.N.2.Z28CU.N.A1.N.5e" localSheetId="18">#REF!</definedName>
    <definedName name="M.SE.N.2.Z28CU.N.A1.N.5e" localSheetId="19">#REF!</definedName>
    <definedName name="M.SE.N.2.Z28CU.N.A1.N.5e" localSheetId="8">#REF!</definedName>
    <definedName name="M.SE.N.2.Z28CU.N.A1.N.5e">#REF!</definedName>
    <definedName name="M.SE.N.2.Z28D.N.A1.N.5e" localSheetId="20">#REF!</definedName>
    <definedName name="M.SE.N.2.Z28D.N.A1.N.5e" localSheetId="12">#REF!</definedName>
    <definedName name="M.SE.N.2.Z28D.N.A1.N.5e" localSheetId="13">#REF!</definedName>
    <definedName name="M.SE.N.2.Z28D.N.A1.N.5e" localSheetId="14">#REF!</definedName>
    <definedName name="M.SE.N.2.Z28D.N.A1.N.5e" localSheetId="15">#REF!</definedName>
    <definedName name="M.SE.N.2.Z28D.N.A1.N.5e" localSheetId="16">#REF!</definedName>
    <definedName name="M.SE.N.2.Z28D.N.A1.N.5e" localSheetId="17">#REF!</definedName>
    <definedName name="M.SE.N.2.Z28D.N.A1.N.5e" localSheetId="18">#REF!</definedName>
    <definedName name="M.SE.N.2.Z28D.N.A1.N.5e" localSheetId="19">#REF!</definedName>
    <definedName name="M.SE.N.2.Z28D.N.A1.N.5e" localSheetId="8">#REF!</definedName>
    <definedName name="M.SE.N.2.Z28D.N.A1.N.5e">#REF!</definedName>
    <definedName name="M.SE.N.2.Z28DP.N.A1.N.5e" localSheetId="20">#REF!</definedName>
    <definedName name="M.SE.N.2.Z28DP.N.A1.N.5e" localSheetId="12">#REF!</definedName>
    <definedName name="M.SE.N.2.Z28DP.N.A1.N.5e" localSheetId="13">#REF!</definedName>
    <definedName name="M.SE.N.2.Z28DP.N.A1.N.5e" localSheetId="14">#REF!</definedName>
    <definedName name="M.SE.N.2.Z28DP.N.A1.N.5e" localSheetId="15">#REF!</definedName>
    <definedName name="M.SE.N.2.Z28DP.N.A1.N.5e" localSheetId="16">#REF!</definedName>
    <definedName name="M.SE.N.2.Z28DP.N.A1.N.5e" localSheetId="17">#REF!</definedName>
    <definedName name="M.SE.N.2.Z28DP.N.A1.N.5e" localSheetId="18">#REF!</definedName>
    <definedName name="M.SE.N.2.Z28DP.N.A1.N.5e" localSheetId="19">#REF!</definedName>
    <definedName name="M.SE.N.2.Z28DP.N.A1.N.5e" localSheetId="8">#REF!</definedName>
    <definedName name="M.SE.N.2.Z28DP.N.A1.N.5e">#REF!</definedName>
    <definedName name="M.SE.N.2.Z28DR.N.A1.N.5e" localSheetId="20">#REF!</definedName>
    <definedName name="M.SE.N.2.Z28DR.N.A1.N.5e" localSheetId="12">#REF!</definedName>
    <definedName name="M.SE.N.2.Z28DR.N.A1.N.5e" localSheetId="13">#REF!</definedName>
    <definedName name="M.SE.N.2.Z28DR.N.A1.N.5e" localSheetId="14">#REF!</definedName>
    <definedName name="M.SE.N.2.Z28DR.N.A1.N.5e" localSheetId="15">#REF!</definedName>
    <definedName name="M.SE.N.2.Z28DR.N.A1.N.5e" localSheetId="16">#REF!</definedName>
    <definedName name="M.SE.N.2.Z28DR.N.A1.N.5e" localSheetId="17">#REF!</definedName>
    <definedName name="M.SE.N.2.Z28DR.N.A1.N.5e" localSheetId="18">#REF!</definedName>
    <definedName name="M.SE.N.2.Z28DR.N.A1.N.5e" localSheetId="19">#REF!</definedName>
    <definedName name="M.SE.N.2.Z28DR.N.A1.N.5e" localSheetId="8">#REF!</definedName>
    <definedName name="M.SE.N.2.Z28DR.N.A1.N.5e">#REF!</definedName>
    <definedName name="M.SE.N.2.Z28DU.N.A1.N.5e" localSheetId="20">#REF!</definedName>
    <definedName name="M.SE.N.2.Z28DU.N.A1.N.5e" localSheetId="12">#REF!</definedName>
    <definedName name="M.SE.N.2.Z28DU.N.A1.N.5e" localSheetId="13">#REF!</definedName>
    <definedName name="M.SE.N.2.Z28DU.N.A1.N.5e" localSheetId="14">#REF!</definedName>
    <definedName name="M.SE.N.2.Z28DU.N.A1.N.5e" localSheetId="15">#REF!</definedName>
    <definedName name="M.SE.N.2.Z28DU.N.A1.N.5e" localSheetId="16">#REF!</definedName>
    <definedName name="M.SE.N.2.Z28DU.N.A1.N.5e" localSheetId="17">#REF!</definedName>
    <definedName name="M.SE.N.2.Z28DU.N.A1.N.5e" localSheetId="18">#REF!</definedName>
    <definedName name="M.SE.N.2.Z28DU.N.A1.N.5e" localSheetId="19">#REF!</definedName>
    <definedName name="M.SE.N.2.Z28DU.N.A1.N.5e" localSheetId="8">#REF!</definedName>
    <definedName name="M.SE.N.2.Z28DU.N.A1.N.5e">#REF!</definedName>
    <definedName name="M.SE.N.2.Z28F.N.A1.N.5e" localSheetId="20">#REF!</definedName>
    <definedName name="M.SE.N.2.Z28F.N.A1.N.5e" localSheetId="12">#REF!</definedName>
    <definedName name="M.SE.N.2.Z28F.N.A1.N.5e" localSheetId="13">#REF!</definedName>
    <definedName name="M.SE.N.2.Z28F.N.A1.N.5e" localSheetId="14">#REF!</definedName>
    <definedName name="M.SE.N.2.Z28F.N.A1.N.5e" localSheetId="15">#REF!</definedName>
    <definedName name="M.SE.N.2.Z28F.N.A1.N.5e" localSheetId="16">#REF!</definedName>
    <definedName name="M.SE.N.2.Z28F.N.A1.N.5e" localSheetId="17">#REF!</definedName>
    <definedName name="M.SE.N.2.Z28F.N.A1.N.5e" localSheetId="18">#REF!</definedName>
    <definedName name="M.SE.N.2.Z28F.N.A1.N.5e" localSheetId="19">#REF!</definedName>
    <definedName name="M.SE.N.2.Z28F.N.A1.N.5e" localSheetId="8">#REF!</definedName>
    <definedName name="M.SE.N.2.Z28F.N.A1.N.5e">#REF!</definedName>
    <definedName name="M.SE.N.2.Z28FP.N.A1.N.5e" localSheetId="20">#REF!</definedName>
    <definedName name="M.SE.N.2.Z28FP.N.A1.N.5e" localSheetId="12">#REF!</definedName>
    <definedName name="M.SE.N.2.Z28FP.N.A1.N.5e" localSheetId="13">#REF!</definedName>
    <definedName name="M.SE.N.2.Z28FP.N.A1.N.5e" localSheetId="14">#REF!</definedName>
    <definedName name="M.SE.N.2.Z28FP.N.A1.N.5e" localSheetId="15">#REF!</definedName>
    <definedName name="M.SE.N.2.Z28FP.N.A1.N.5e" localSheetId="16">#REF!</definedName>
    <definedName name="M.SE.N.2.Z28FP.N.A1.N.5e" localSheetId="17">#REF!</definedName>
    <definedName name="M.SE.N.2.Z28FP.N.A1.N.5e" localSheetId="18">#REF!</definedName>
    <definedName name="M.SE.N.2.Z28FP.N.A1.N.5e" localSheetId="19">#REF!</definedName>
    <definedName name="M.SE.N.2.Z28FP.N.A1.N.5e" localSheetId="8">#REF!</definedName>
    <definedName name="M.SE.N.2.Z28FP.N.A1.N.5e">#REF!</definedName>
    <definedName name="M.SE.N.2.Z28FR.N.A1.N.5e" localSheetId="20">#REF!</definedName>
    <definedName name="M.SE.N.2.Z28FR.N.A1.N.5e" localSheetId="12">#REF!</definedName>
    <definedName name="M.SE.N.2.Z28FR.N.A1.N.5e" localSheetId="13">#REF!</definedName>
    <definedName name="M.SE.N.2.Z28FR.N.A1.N.5e" localSheetId="14">#REF!</definedName>
    <definedName name="M.SE.N.2.Z28FR.N.A1.N.5e" localSheetId="15">#REF!</definedName>
    <definedName name="M.SE.N.2.Z28FR.N.A1.N.5e" localSheetId="16">#REF!</definedName>
    <definedName name="M.SE.N.2.Z28FR.N.A1.N.5e" localSheetId="17">#REF!</definedName>
    <definedName name="M.SE.N.2.Z28FR.N.A1.N.5e" localSheetId="18">#REF!</definedName>
    <definedName name="M.SE.N.2.Z28FR.N.A1.N.5e" localSheetId="19">#REF!</definedName>
    <definedName name="M.SE.N.2.Z28FR.N.A1.N.5e" localSheetId="8">#REF!</definedName>
    <definedName name="M.SE.N.2.Z28FR.N.A1.N.5e">#REF!</definedName>
    <definedName name="M.SE.N.2.Z28FU.N.A1.N.5e" localSheetId="20">#REF!</definedName>
    <definedName name="M.SE.N.2.Z28FU.N.A1.N.5e" localSheetId="12">#REF!</definedName>
    <definedName name="M.SE.N.2.Z28FU.N.A1.N.5e" localSheetId="13">#REF!</definedName>
    <definedName name="M.SE.N.2.Z28FU.N.A1.N.5e" localSheetId="14">#REF!</definedName>
    <definedName name="M.SE.N.2.Z28FU.N.A1.N.5e" localSheetId="15">#REF!</definedName>
    <definedName name="M.SE.N.2.Z28FU.N.A1.N.5e" localSheetId="16">#REF!</definedName>
    <definedName name="M.SE.N.2.Z28FU.N.A1.N.5e" localSheetId="17">#REF!</definedName>
    <definedName name="M.SE.N.2.Z28FU.N.A1.N.5e" localSheetId="18">#REF!</definedName>
    <definedName name="M.SE.N.2.Z28FU.N.A1.N.5e" localSheetId="19">#REF!</definedName>
    <definedName name="M.SE.N.2.Z28FU.N.A1.N.5e" localSheetId="8">#REF!</definedName>
    <definedName name="M.SE.N.2.Z28FU.N.A1.N.5e">#REF!</definedName>
    <definedName name="M.SE.N.2.Z28G.N.A1.N.5e" localSheetId="20">#REF!</definedName>
    <definedName name="M.SE.N.2.Z28G.N.A1.N.5e" localSheetId="12">#REF!</definedName>
    <definedName name="M.SE.N.2.Z28G.N.A1.N.5e" localSheetId="13">#REF!</definedName>
    <definedName name="M.SE.N.2.Z28G.N.A1.N.5e" localSheetId="14">#REF!</definedName>
    <definedName name="M.SE.N.2.Z28G.N.A1.N.5e" localSheetId="15">#REF!</definedName>
    <definedName name="M.SE.N.2.Z28G.N.A1.N.5e" localSheetId="16">#REF!</definedName>
    <definedName name="M.SE.N.2.Z28G.N.A1.N.5e" localSheetId="17">#REF!</definedName>
    <definedName name="M.SE.N.2.Z28G.N.A1.N.5e" localSheetId="18">#REF!</definedName>
    <definedName name="M.SE.N.2.Z28G.N.A1.N.5e" localSheetId="19">#REF!</definedName>
    <definedName name="M.SE.N.2.Z28G.N.A1.N.5e" localSheetId="8">#REF!</definedName>
    <definedName name="M.SE.N.2.Z28G.N.A1.N.5e">#REF!</definedName>
    <definedName name="M.SE.N.2.Z28GP.N.A1.N.5e" localSheetId="20">#REF!</definedName>
    <definedName name="M.SE.N.2.Z28GP.N.A1.N.5e" localSheetId="12">#REF!</definedName>
    <definedName name="M.SE.N.2.Z28GP.N.A1.N.5e" localSheetId="13">#REF!</definedName>
    <definedName name="M.SE.N.2.Z28GP.N.A1.N.5e" localSheetId="14">#REF!</definedName>
    <definedName name="M.SE.N.2.Z28GP.N.A1.N.5e" localSheetId="15">#REF!</definedName>
    <definedName name="M.SE.N.2.Z28GP.N.A1.N.5e" localSheetId="16">#REF!</definedName>
    <definedName name="M.SE.N.2.Z28GP.N.A1.N.5e" localSheetId="17">#REF!</definedName>
    <definedName name="M.SE.N.2.Z28GP.N.A1.N.5e" localSheetId="18">#REF!</definedName>
    <definedName name="M.SE.N.2.Z28GP.N.A1.N.5e" localSheetId="19">#REF!</definedName>
    <definedName name="M.SE.N.2.Z28GP.N.A1.N.5e" localSheetId="8">#REF!</definedName>
    <definedName name="M.SE.N.2.Z28GP.N.A1.N.5e">#REF!</definedName>
    <definedName name="M.SE.N.2.Z28GR.N.A1.N.5e" localSheetId="20">#REF!</definedName>
    <definedName name="M.SE.N.2.Z28GR.N.A1.N.5e" localSheetId="12">#REF!</definedName>
    <definedName name="M.SE.N.2.Z28GR.N.A1.N.5e" localSheetId="13">#REF!</definedName>
    <definedName name="M.SE.N.2.Z28GR.N.A1.N.5e" localSheetId="14">#REF!</definedName>
    <definedName name="M.SE.N.2.Z28GR.N.A1.N.5e" localSheetId="15">#REF!</definedName>
    <definedName name="M.SE.N.2.Z28GR.N.A1.N.5e" localSheetId="16">#REF!</definedName>
    <definedName name="M.SE.N.2.Z28GR.N.A1.N.5e" localSheetId="17">#REF!</definedName>
    <definedName name="M.SE.N.2.Z28GR.N.A1.N.5e" localSheetId="18">#REF!</definedName>
    <definedName name="M.SE.N.2.Z28GR.N.A1.N.5e" localSheetId="19">#REF!</definedName>
    <definedName name="M.SE.N.2.Z28GR.N.A1.N.5e" localSheetId="8">#REF!</definedName>
    <definedName name="M.SE.N.2.Z28GR.N.A1.N.5e">#REF!</definedName>
    <definedName name="M.SE.N.2.Z28GU.N.A1.N.5e" localSheetId="20">#REF!</definedName>
    <definedName name="M.SE.N.2.Z28GU.N.A1.N.5e" localSheetId="12">#REF!</definedName>
    <definedName name="M.SE.N.2.Z28GU.N.A1.N.5e" localSheetId="13">#REF!</definedName>
    <definedName name="M.SE.N.2.Z28GU.N.A1.N.5e" localSheetId="14">#REF!</definedName>
    <definedName name="M.SE.N.2.Z28GU.N.A1.N.5e" localSheetId="15">#REF!</definedName>
    <definedName name="M.SE.N.2.Z28GU.N.A1.N.5e" localSheetId="16">#REF!</definedName>
    <definedName name="M.SE.N.2.Z28GU.N.A1.N.5e" localSheetId="17">#REF!</definedName>
    <definedName name="M.SE.N.2.Z28GU.N.A1.N.5e" localSheetId="18">#REF!</definedName>
    <definedName name="M.SE.N.2.Z28GU.N.A1.N.5e" localSheetId="19">#REF!</definedName>
    <definedName name="M.SE.N.2.Z28GU.N.A1.N.5e" localSheetId="8">#REF!</definedName>
    <definedName name="M.SE.N.2.Z28GU.N.A1.N.5e">#REF!</definedName>
    <definedName name="M.SE.N.2.Z28P.N.A1.N.5e" localSheetId="20">#REF!</definedName>
    <definedName name="M.SE.N.2.Z28P.N.A1.N.5e" localSheetId="12">#REF!</definedName>
    <definedName name="M.SE.N.2.Z28P.N.A1.N.5e" localSheetId="13">#REF!</definedName>
    <definedName name="M.SE.N.2.Z28P.N.A1.N.5e" localSheetId="14">#REF!</definedName>
    <definedName name="M.SE.N.2.Z28P.N.A1.N.5e" localSheetId="15">#REF!</definedName>
    <definedName name="M.SE.N.2.Z28P.N.A1.N.5e" localSheetId="16">#REF!</definedName>
    <definedName name="M.SE.N.2.Z28P.N.A1.N.5e" localSheetId="17">#REF!</definedName>
    <definedName name="M.SE.N.2.Z28P.N.A1.N.5e" localSheetId="18">#REF!</definedName>
    <definedName name="M.SE.N.2.Z28P.N.A1.N.5e" localSheetId="19">#REF!</definedName>
    <definedName name="M.SE.N.2.Z28P.N.A1.N.5e" localSheetId="8">#REF!</definedName>
    <definedName name="M.SE.N.2.Z28P.N.A1.N.5e">#REF!</definedName>
    <definedName name="M.SE.N.2.Z28R.N.A1.N.5e" localSheetId="20">#REF!</definedName>
    <definedName name="M.SE.N.2.Z28R.N.A1.N.5e" localSheetId="12">#REF!</definedName>
    <definedName name="M.SE.N.2.Z28R.N.A1.N.5e" localSheetId="13">#REF!</definedName>
    <definedName name="M.SE.N.2.Z28R.N.A1.N.5e" localSheetId="14">#REF!</definedName>
    <definedName name="M.SE.N.2.Z28R.N.A1.N.5e" localSheetId="15">#REF!</definedName>
    <definedName name="M.SE.N.2.Z28R.N.A1.N.5e" localSheetId="16">#REF!</definedName>
    <definedName name="M.SE.N.2.Z28R.N.A1.N.5e" localSheetId="17">#REF!</definedName>
    <definedName name="M.SE.N.2.Z28R.N.A1.N.5e" localSheetId="18">#REF!</definedName>
    <definedName name="M.SE.N.2.Z28R.N.A1.N.5e" localSheetId="19">#REF!</definedName>
    <definedName name="M.SE.N.2.Z28R.N.A1.N.5e" localSheetId="8">#REF!</definedName>
    <definedName name="M.SE.N.2.Z28R.N.A1.N.5e">#REF!</definedName>
    <definedName name="M.SE.N.2.Z28U.N.A1.N.5e" localSheetId="20">#REF!</definedName>
    <definedName name="M.SE.N.2.Z28U.N.A1.N.5e" localSheetId="12">#REF!</definedName>
    <definedName name="M.SE.N.2.Z28U.N.A1.N.5e" localSheetId="13">#REF!</definedName>
    <definedName name="M.SE.N.2.Z28U.N.A1.N.5e" localSheetId="14">#REF!</definedName>
    <definedName name="M.SE.N.2.Z28U.N.A1.N.5e" localSheetId="15">#REF!</definedName>
    <definedName name="M.SE.N.2.Z28U.N.A1.N.5e" localSheetId="16">#REF!</definedName>
    <definedName name="M.SE.N.2.Z28U.N.A1.N.5e" localSheetId="17">#REF!</definedName>
    <definedName name="M.SE.N.2.Z28U.N.A1.N.5e" localSheetId="18">#REF!</definedName>
    <definedName name="M.SE.N.2.Z28U.N.A1.N.5e" localSheetId="19">#REF!</definedName>
    <definedName name="M.SE.N.2.Z28U.N.A1.N.5e" localSheetId="8">#REF!</definedName>
    <definedName name="M.SE.N.2.Z28U.N.A1.N.5e">#REF!</definedName>
    <definedName name="M.SE.N.2.Z30.N.A1.N.5e" localSheetId="20">#REF!</definedName>
    <definedName name="M.SE.N.2.Z30.N.A1.N.5e" localSheetId="12">#REF!</definedName>
    <definedName name="M.SE.N.2.Z30.N.A1.N.5e" localSheetId="13">#REF!</definedName>
    <definedName name="M.SE.N.2.Z30.N.A1.N.5e" localSheetId="14">#REF!</definedName>
    <definedName name="M.SE.N.2.Z30.N.A1.N.5e" localSheetId="15">#REF!</definedName>
    <definedName name="M.SE.N.2.Z30.N.A1.N.5e" localSheetId="16">#REF!</definedName>
    <definedName name="M.SE.N.2.Z30.N.A1.N.5e" localSheetId="17">#REF!</definedName>
    <definedName name="M.SE.N.2.Z30.N.A1.N.5e" localSheetId="18">#REF!</definedName>
    <definedName name="M.SE.N.2.Z30.N.A1.N.5e" localSheetId="19">#REF!</definedName>
    <definedName name="M.SE.N.2.Z30.N.A1.N.5e" localSheetId="8">#REF!</definedName>
    <definedName name="M.SE.N.2.Z30.N.A1.N.5e">#REF!</definedName>
    <definedName name="M.SE.N.2.Z30A.N.A1.N.5e" localSheetId="20">#REF!</definedName>
    <definedName name="M.SE.N.2.Z30A.N.A1.N.5e" localSheetId="12">#REF!</definedName>
    <definedName name="M.SE.N.2.Z30A.N.A1.N.5e" localSheetId="13">#REF!</definedName>
    <definedName name="M.SE.N.2.Z30A.N.A1.N.5e" localSheetId="14">#REF!</definedName>
    <definedName name="M.SE.N.2.Z30A.N.A1.N.5e" localSheetId="15">#REF!</definedName>
    <definedName name="M.SE.N.2.Z30A.N.A1.N.5e" localSheetId="16">#REF!</definedName>
    <definedName name="M.SE.N.2.Z30A.N.A1.N.5e" localSheetId="17">#REF!</definedName>
    <definedName name="M.SE.N.2.Z30A.N.A1.N.5e" localSheetId="18">#REF!</definedName>
    <definedName name="M.SE.N.2.Z30A.N.A1.N.5e" localSheetId="19">#REF!</definedName>
    <definedName name="M.SE.N.2.Z30A.N.A1.N.5e" localSheetId="8">#REF!</definedName>
    <definedName name="M.SE.N.2.Z30A.N.A1.N.5e">#REF!</definedName>
    <definedName name="M.SE.N.2.Z30AP.N.A1.N.5e" localSheetId="20">#REF!</definedName>
    <definedName name="M.SE.N.2.Z30AP.N.A1.N.5e" localSheetId="12">#REF!</definedName>
    <definedName name="M.SE.N.2.Z30AP.N.A1.N.5e" localSheetId="13">#REF!</definedName>
    <definedName name="M.SE.N.2.Z30AP.N.A1.N.5e" localSheetId="14">#REF!</definedName>
    <definedName name="M.SE.N.2.Z30AP.N.A1.N.5e" localSheetId="15">#REF!</definedName>
    <definedName name="M.SE.N.2.Z30AP.N.A1.N.5e" localSheetId="16">#REF!</definedName>
    <definedName name="M.SE.N.2.Z30AP.N.A1.N.5e" localSheetId="17">#REF!</definedName>
    <definedName name="M.SE.N.2.Z30AP.N.A1.N.5e" localSheetId="18">#REF!</definedName>
    <definedName name="M.SE.N.2.Z30AP.N.A1.N.5e" localSheetId="19">#REF!</definedName>
    <definedName name="M.SE.N.2.Z30AP.N.A1.N.5e" localSheetId="8">#REF!</definedName>
    <definedName name="M.SE.N.2.Z30AP.N.A1.N.5e">#REF!</definedName>
    <definedName name="M.SE.N.2.Z30AR.N.A1.N.5e" localSheetId="20">#REF!</definedName>
    <definedName name="M.SE.N.2.Z30AR.N.A1.N.5e" localSheetId="12">#REF!</definedName>
    <definedName name="M.SE.N.2.Z30AR.N.A1.N.5e" localSheetId="13">#REF!</definedName>
    <definedName name="M.SE.N.2.Z30AR.N.A1.N.5e" localSheetId="14">#REF!</definedName>
    <definedName name="M.SE.N.2.Z30AR.N.A1.N.5e" localSheetId="15">#REF!</definedName>
    <definedName name="M.SE.N.2.Z30AR.N.A1.N.5e" localSheetId="16">#REF!</definedName>
    <definedName name="M.SE.N.2.Z30AR.N.A1.N.5e" localSheetId="17">#REF!</definedName>
    <definedName name="M.SE.N.2.Z30AR.N.A1.N.5e" localSheetId="18">#REF!</definedName>
    <definedName name="M.SE.N.2.Z30AR.N.A1.N.5e" localSheetId="19">#REF!</definedName>
    <definedName name="M.SE.N.2.Z30AR.N.A1.N.5e" localSheetId="8">#REF!</definedName>
    <definedName name="M.SE.N.2.Z30AR.N.A1.N.5e">#REF!</definedName>
    <definedName name="M.SE.N.2.Z30AU.N.A1.N.5e" localSheetId="20">#REF!</definedName>
    <definedName name="M.SE.N.2.Z30AU.N.A1.N.5e" localSheetId="12">#REF!</definedName>
    <definedName name="M.SE.N.2.Z30AU.N.A1.N.5e" localSheetId="13">#REF!</definedName>
    <definedName name="M.SE.N.2.Z30AU.N.A1.N.5e" localSheetId="14">#REF!</definedName>
    <definedName name="M.SE.N.2.Z30AU.N.A1.N.5e" localSheetId="15">#REF!</definedName>
    <definedName name="M.SE.N.2.Z30AU.N.A1.N.5e" localSheetId="16">#REF!</definedName>
    <definedName name="M.SE.N.2.Z30AU.N.A1.N.5e" localSheetId="17">#REF!</definedName>
    <definedName name="M.SE.N.2.Z30AU.N.A1.N.5e" localSheetId="18">#REF!</definedName>
    <definedName name="M.SE.N.2.Z30AU.N.A1.N.5e" localSheetId="19">#REF!</definedName>
    <definedName name="M.SE.N.2.Z30AU.N.A1.N.5e" localSheetId="8">#REF!</definedName>
    <definedName name="M.SE.N.2.Z30AU.N.A1.N.5e">#REF!</definedName>
    <definedName name="M.SE.N.2.Z30B.N.A1.N.5e" localSheetId="20">#REF!</definedName>
    <definedName name="M.SE.N.2.Z30B.N.A1.N.5e" localSheetId="12">#REF!</definedName>
    <definedName name="M.SE.N.2.Z30B.N.A1.N.5e" localSheetId="13">#REF!</definedName>
    <definedName name="M.SE.N.2.Z30B.N.A1.N.5e" localSheetId="14">#REF!</definedName>
    <definedName name="M.SE.N.2.Z30B.N.A1.N.5e" localSheetId="15">#REF!</definedName>
    <definedName name="M.SE.N.2.Z30B.N.A1.N.5e" localSheetId="16">#REF!</definedName>
    <definedName name="M.SE.N.2.Z30B.N.A1.N.5e" localSheetId="17">#REF!</definedName>
    <definedName name="M.SE.N.2.Z30B.N.A1.N.5e" localSheetId="18">#REF!</definedName>
    <definedName name="M.SE.N.2.Z30B.N.A1.N.5e" localSheetId="19">#REF!</definedName>
    <definedName name="M.SE.N.2.Z30B.N.A1.N.5e" localSheetId="8">#REF!</definedName>
    <definedName name="M.SE.N.2.Z30B.N.A1.N.5e">#REF!</definedName>
    <definedName name="M.SE.N.2.Z30BP.N.A1.N.5e" localSheetId="20">#REF!</definedName>
    <definedName name="M.SE.N.2.Z30BP.N.A1.N.5e" localSheetId="12">#REF!</definedName>
    <definedName name="M.SE.N.2.Z30BP.N.A1.N.5e" localSheetId="13">#REF!</definedName>
    <definedName name="M.SE.N.2.Z30BP.N.A1.N.5e" localSheetId="14">#REF!</definedName>
    <definedName name="M.SE.N.2.Z30BP.N.A1.N.5e" localSheetId="15">#REF!</definedName>
    <definedName name="M.SE.N.2.Z30BP.N.A1.N.5e" localSheetId="16">#REF!</definedName>
    <definedName name="M.SE.N.2.Z30BP.N.A1.N.5e" localSheetId="17">#REF!</definedName>
    <definedName name="M.SE.N.2.Z30BP.N.A1.N.5e" localSheetId="18">#REF!</definedName>
    <definedName name="M.SE.N.2.Z30BP.N.A1.N.5e" localSheetId="19">#REF!</definedName>
    <definedName name="M.SE.N.2.Z30BP.N.A1.N.5e" localSheetId="8">#REF!</definedName>
    <definedName name="M.SE.N.2.Z30BP.N.A1.N.5e">#REF!</definedName>
    <definedName name="M.SE.N.2.Z30BR.N.A1.N.5e" localSheetId="20">#REF!</definedName>
    <definedName name="M.SE.N.2.Z30BR.N.A1.N.5e" localSheetId="12">#REF!</definedName>
    <definedName name="M.SE.N.2.Z30BR.N.A1.N.5e" localSheetId="13">#REF!</definedName>
    <definedName name="M.SE.N.2.Z30BR.N.A1.N.5e" localSheetId="14">#REF!</definedName>
    <definedName name="M.SE.N.2.Z30BR.N.A1.N.5e" localSheetId="15">#REF!</definedName>
    <definedName name="M.SE.N.2.Z30BR.N.A1.N.5e" localSheetId="16">#REF!</definedName>
    <definedName name="M.SE.N.2.Z30BR.N.A1.N.5e" localSheetId="17">#REF!</definedName>
    <definedName name="M.SE.N.2.Z30BR.N.A1.N.5e" localSheetId="18">#REF!</definedName>
    <definedName name="M.SE.N.2.Z30BR.N.A1.N.5e" localSheetId="19">#REF!</definedName>
    <definedName name="M.SE.N.2.Z30BR.N.A1.N.5e" localSheetId="8">#REF!</definedName>
    <definedName name="M.SE.N.2.Z30BR.N.A1.N.5e">#REF!</definedName>
    <definedName name="M.SE.N.2.Z30BU.N.A1.N.5e" localSheetId="20">#REF!</definedName>
    <definedName name="M.SE.N.2.Z30BU.N.A1.N.5e" localSheetId="12">#REF!</definedName>
    <definedName name="M.SE.N.2.Z30BU.N.A1.N.5e" localSheetId="13">#REF!</definedName>
    <definedName name="M.SE.N.2.Z30BU.N.A1.N.5e" localSheetId="14">#REF!</definedName>
    <definedName name="M.SE.N.2.Z30BU.N.A1.N.5e" localSheetId="15">#REF!</definedName>
    <definedName name="M.SE.N.2.Z30BU.N.A1.N.5e" localSheetId="16">#REF!</definedName>
    <definedName name="M.SE.N.2.Z30BU.N.A1.N.5e" localSheetId="17">#REF!</definedName>
    <definedName name="M.SE.N.2.Z30BU.N.A1.N.5e" localSheetId="18">#REF!</definedName>
    <definedName name="M.SE.N.2.Z30BU.N.A1.N.5e" localSheetId="19">#REF!</definedName>
    <definedName name="M.SE.N.2.Z30BU.N.A1.N.5e" localSheetId="8">#REF!</definedName>
    <definedName name="M.SE.N.2.Z30BU.N.A1.N.5e">#REF!</definedName>
    <definedName name="M.SE.N.2.Z30P.N.A1.N.5e" localSheetId="20">#REF!</definedName>
    <definedName name="M.SE.N.2.Z30P.N.A1.N.5e" localSheetId="12">#REF!</definedName>
    <definedName name="M.SE.N.2.Z30P.N.A1.N.5e" localSheetId="13">#REF!</definedName>
    <definedName name="M.SE.N.2.Z30P.N.A1.N.5e" localSheetId="14">#REF!</definedName>
    <definedName name="M.SE.N.2.Z30P.N.A1.N.5e" localSheetId="15">#REF!</definedName>
    <definedName name="M.SE.N.2.Z30P.N.A1.N.5e" localSheetId="16">#REF!</definedName>
    <definedName name="M.SE.N.2.Z30P.N.A1.N.5e" localSheetId="17">#REF!</definedName>
    <definedName name="M.SE.N.2.Z30P.N.A1.N.5e" localSheetId="18">#REF!</definedName>
    <definedName name="M.SE.N.2.Z30P.N.A1.N.5e" localSheetId="19">#REF!</definedName>
    <definedName name="M.SE.N.2.Z30P.N.A1.N.5e" localSheetId="8">#REF!</definedName>
    <definedName name="M.SE.N.2.Z30P.N.A1.N.5e">#REF!</definedName>
    <definedName name="M.SE.N.2.Z30R.N.A1.N.5e" localSheetId="20">#REF!</definedName>
    <definedName name="M.SE.N.2.Z30R.N.A1.N.5e" localSheetId="12">#REF!</definedName>
    <definedName name="M.SE.N.2.Z30R.N.A1.N.5e" localSheetId="13">#REF!</definedName>
    <definedName name="M.SE.N.2.Z30R.N.A1.N.5e" localSheetId="14">#REF!</definedName>
    <definedName name="M.SE.N.2.Z30R.N.A1.N.5e" localSheetId="15">#REF!</definedName>
    <definedName name="M.SE.N.2.Z30R.N.A1.N.5e" localSheetId="16">#REF!</definedName>
    <definedName name="M.SE.N.2.Z30R.N.A1.N.5e" localSheetId="17">#REF!</definedName>
    <definedName name="M.SE.N.2.Z30R.N.A1.N.5e" localSheetId="18">#REF!</definedName>
    <definedName name="M.SE.N.2.Z30R.N.A1.N.5e" localSheetId="19">#REF!</definedName>
    <definedName name="M.SE.N.2.Z30R.N.A1.N.5e" localSheetId="8">#REF!</definedName>
    <definedName name="M.SE.N.2.Z30R.N.A1.N.5e">#REF!</definedName>
    <definedName name="M.SE.N.2.Z30U.N.A1.N.5e" localSheetId="20">#REF!</definedName>
    <definedName name="M.SE.N.2.Z30U.N.A1.N.5e" localSheetId="12">#REF!</definedName>
    <definedName name="M.SE.N.2.Z30U.N.A1.N.5e" localSheetId="13">#REF!</definedName>
    <definedName name="M.SE.N.2.Z30U.N.A1.N.5e" localSheetId="14">#REF!</definedName>
    <definedName name="M.SE.N.2.Z30U.N.A1.N.5e" localSheetId="15">#REF!</definedName>
    <definedName name="M.SE.N.2.Z30U.N.A1.N.5e" localSheetId="16">#REF!</definedName>
    <definedName name="M.SE.N.2.Z30U.N.A1.N.5e" localSheetId="17">#REF!</definedName>
    <definedName name="M.SE.N.2.Z30U.N.A1.N.5e" localSheetId="18">#REF!</definedName>
    <definedName name="M.SE.N.2.Z30U.N.A1.N.5e" localSheetId="19">#REF!</definedName>
    <definedName name="M.SE.N.2.Z30U.N.A1.N.5e" localSheetId="8">#REF!</definedName>
    <definedName name="M.SE.N.2.Z30U.N.A1.N.5e">#REF!</definedName>
    <definedName name="M.SE.N.2.Z32A.N.A1.N.5e" localSheetId="20">#REF!</definedName>
    <definedName name="M.SE.N.2.Z32A.N.A1.N.5e" localSheetId="12">#REF!</definedName>
    <definedName name="M.SE.N.2.Z32A.N.A1.N.5e" localSheetId="13">#REF!</definedName>
    <definedName name="M.SE.N.2.Z32A.N.A1.N.5e" localSheetId="14">#REF!</definedName>
    <definedName name="M.SE.N.2.Z32A.N.A1.N.5e" localSheetId="15">#REF!</definedName>
    <definedName name="M.SE.N.2.Z32A.N.A1.N.5e" localSheetId="16">#REF!</definedName>
    <definedName name="M.SE.N.2.Z32A.N.A1.N.5e" localSheetId="17">#REF!</definedName>
    <definedName name="M.SE.N.2.Z32A.N.A1.N.5e" localSheetId="18">#REF!</definedName>
    <definedName name="M.SE.N.2.Z32A.N.A1.N.5e" localSheetId="19">#REF!</definedName>
    <definedName name="M.SE.N.2.Z32A.N.A1.N.5e" localSheetId="8">#REF!</definedName>
    <definedName name="M.SE.N.2.Z32A.N.A1.N.5e">#REF!</definedName>
    <definedName name="M.SE.N.2.Z32AP.N.A1.N.5e" localSheetId="20">#REF!</definedName>
    <definedName name="M.SE.N.2.Z32AP.N.A1.N.5e" localSheetId="12">#REF!</definedName>
    <definedName name="M.SE.N.2.Z32AP.N.A1.N.5e" localSheetId="13">#REF!</definedName>
    <definedName name="M.SE.N.2.Z32AP.N.A1.N.5e" localSheetId="14">#REF!</definedName>
    <definedName name="M.SE.N.2.Z32AP.N.A1.N.5e" localSheetId="15">#REF!</definedName>
    <definedName name="M.SE.N.2.Z32AP.N.A1.N.5e" localSheetId="16">#REF!</definedName>
    <definedName name="M.SE.N.2.Z32AP.N.A1.N.5e" localSheetId="17">#REF!</definedName>
    <definedName name="M.SE.N.2.Z32AP.N.A1.N.5e" localSheetId="18">#REF!</definedName>
    <definedName name="M.SE.N.2.Z32AP.N.A1.N.5e" localSheetId="19">#REF!</definedName>
    <definedName name="M.SE.N.2.Z32AP.N.A1.N.5e" localSheetId="8">#REF!</definedName>
    <definedName name="M.SE.N.2.Z32AP.N.A1.N.5e">#REF!</definedName>
    <definedName name="M.SE.N.2.Z32AR.N.A1.N.5e" localSheetId="20">#REF!</definedName>
    <definedName name="M.SE.N.2.Z32AR.N.A1.N.5e" localSheetId="12">#REF!</definedName>
    <definedName name="M.SE.N.2.Z32AR.N.A1.N.5e" localSheetId="13">#REF!</definedName>
    <definedName name="M.SE.N.2.Z32AR.N.A1.N.5e" localSheetId="14">#REF!</definedName>
    <definedName name="M.SE.N.2.Z32AR.N.A1.N.5e" localSheetId="15">#REF!</definedName>
    <definedName name="M.SE.N.2.Z32AR.N.A1.N.5e" localSheetId="16">#REF!</definedName>
    <definedName name="M.SE.N.2.Z32AR.N.A1.N.5e" localSheetId="17">#REF!</definedName>
    <definedName name="M.SE.N.2.Z32AR.N.A1.N.5e" localSheetId="18">#REF!</definedName>
    <definedName name="M.SE.N.2.Z32AR.N.A1.N.5e" localSheetId="19">#REF!</definedName>
    <definedName name="M.SE.N.2.Z32AR.N.A1.N.5e" localSheetId="8">#REF!</definedName>
    <definedName name="M.SE.N.2.Z32AR.N.A1.N.5e">#REF!</definedName>
    <definedName name="M.SE.N.2.Z32AU.N.A1.N.5e" localSheetId="20">#REF!</definedName>
    <definedName name="M.SE.N.2.Z32AU.N.A1.N.5e" localSheetId="12">#REF!</definedName>
    <definedName name="M.SE.N.2.Z32AU.N.A1.N.5e" localSheetId="13">#REF!</definedName>
    <definedName name="M.SE.N.2.Z32AU.N.A1.N.5e" localSheetId="14">#REF!</definedName>
    <definedName name="M.SE.N.2.Z32AU.N.A1.N.5e" localSheetId="15">#REF!</definedName>
    <definedName name="M.SE.N.2.Z32AU.N.A1.N.5e" localSheetId="16">#REF!</definedName>
    <definedName name="M.SE.N.2.Z32AU.N.A1.N.5e" localSheetId="17">#REF!</definedName>
    <definedName name="M.SE.N.2.Z32AU.N.A1.N.5e" localSheetId="18">#REF!</definedName>
    <definedName name="M.SE.N.2.Z32AU.N.A1.N.5e" localSheetId="19">#REF!</definedName>
    <definedName name="M.SE.N.2.Z32AU.N.A1.N.5e" localSheetId="8">#REF!</definedName>
    <definedName name="M.SE.N.2.Z32AU.N.A1.N.5e">#REF!</definedName>
    <definedName name="M.SE.N.2.Z32B.N.A1.N.5e" localSheetId="20">#REF!</definedName>
    <definedName name="M.SE.N.2.Z32B.N.A1.N.5e" localSheetId="12">#REF!</definedName>
    <definedName name="M.SE.N.2.Z32B.N.A1.N.5e" localSheetId="13">#REF!</definedName>
    <definedName name="M.SE.N.2.Z32B.N.A1.N.5e" localSheetId="14">#REF!</definedName>
    <definedName name="M.SE.N.2.Z32B.N.A1.N.5e" localSheetId="15">#REF!</definedName>
    <definedName name="M.SE.N.2.Z32B.N.A1.N.5e" localSheetId="16">#REF!</definedName>
    <definedName name="M.SE.N.2.Z32B.N.A1.N.5e" localSheetId="17">#REF!</definedName>
    <definedName name="M.SE.N.2.Z32B.N.A1.N.5e" localSheetId="18">#REF!</definedName>
    <definedName name="M.SE.N.2.Z32B.N.A1.N.5e" localSheetId="19">#REF!</definedName>
    <definedName name="M.SE.N.2.Z32B.N.A1.N.5e" localSheetId="8">#REF!</definedName>
    <definedName name="M.SE.N.2.Z32B.N.A1.N.5e">#REF!</definedName>
    <definedName name="M.SE.N.2.Z32BP.N.A1.N.5e" localSheetId="20">#REF!</definedName>
    <definedName name="M.SE.N.2.Z32BP.N.A1.N.5e" localSheetId="12">#REF!</definedName>
    <definedName name="M.SE.N.2.Z32BP.N.A1.N.5e" localSheetId="13">#REF!</definedName>
    <definedName name="M.SE.N.2.Z32BP.N.A1.N.5e" localSheetId="14">#REF!</definedName>
    <definedName name="M.SE.N.2.Z32BP.N.A1.N.5e" localSheetId="15">#REF!</definedName>
    <definedName name="M.SE.N.2.Z32BP.N.A1.N.5e" localSheetId="16">#REF!</definedName>
    <definedName name="M.SE.N.2.Z32BP.N.A1.N.5e" localSheetId="17">#REF!</definedName>
    <definedName name="M.SE.N.2.Z32BP.N.A1.N.5e" localSheetId="18">#REF!</definedName>
    <definedName name="M.SE.N.2.Z32BP.N.A1.N.5e" localSheetId="19">#REF!</definedName>
    <definedName name="M.SE.N.2.Z32BP.N.A1.N.5e" localSheetId="8">#REF!</definedName>
    <definedName name="M.SE.N.2.Z32BP.N.A1.N.5e">#REF!</definedName>
    <definedName name="M.SE.N.2.Z32BR.N.A1.N.5e" localSheetId="20">#REF!</definedName>
    <definedName name="M.SE.N.2.Z32BR.N.A1.N.5e" localSheetId="12">#REF!</definedName>
    <definedName name="M.SE.N.2.Z32BR.N.A1.N.5e" localSheetId="13">#REF!</definedName>
    <definedName name="M.SE.N.2.Z32BR.N.A1.N.5e" localSheetId="14">#REF!</definedName>
    <definedName name="M.SE.N.2.Z32BR.N.A1.N.5e" localSheetId="15">#REF!</definedName>
    <definedName name="M.SE.N.2.Z32BR.N.A1.N.5e" localSheetId="16">#REF!</definedName>
    <definedName name="M.SE.N.2.Z32BR.N.A1.N.5e" localSheetId="17">#REF!</definedName>
    <definedName name="M.SE.N.2.Z32BR.N.A1.N.5e" localSheetId="18">#REF!</definedName>
    <definedName name="M.SE.N.2.Z32BR.N.A1.N.5e" localSheetId="19">#REF!</definedName>
    <definedName name="M.SE.N.2.Z32BR.N.A1.N.5e" localSheetId="8">#REF!</definedName>
    <definedName name="M.SE.N.2.Z32BR.N.A1.N.5e">#REF!</definedName>
    <definedName name="M.SE.N.2.Z32BU.N.A1.N.5e" localSheetId="20">#REF!</definedName>
    <definedName name="M.SE.N.2.Z32BU.N.A1.N.5e" localSheetId="12">#REF!</definedName>
    <definedName name="M.SE.N.2.Z32BU.N.A1.N.5e" localSheetId="13">#REF!</definedName>
    <definedName name="M.SE.N.2.Z32BU.N.A1.N.5e" localSheetId="14">#REF!</definedName>
    <definedName name="M.SE.N.2.Z32BU.N.A1.N.5e" localSheetId="15">#REF!</definedName>
    <definedName name="M.SE.N.2.Z32BU.N.A1.N.5e" localSheetId="16">#REF!</definedName>
    <definedName name="M.SE.N.2.Z32BU.N.A1.N.5e" localSheetId="17">#REF!</definedName>
    <definedName name="M.SE.N.2.Z32BU.N.A1.N.5e" localSheetId="18">#REF!</definedName>
    <definedName name="M.SE.N.2.Z32BU.N.A1.N.5e" localSheetId="19">#REF!</definedName>
    <definedName name="M.SE.N.2.Z32BU.N.A1.N.5e" localSheetId="8">#REF!</definedName>
    <definedName name="M.SE.N.2.Z32BU.N.A1.N.5e">#REF!</definedName>
    <definedName name="M.SE.N.2.Z32C.N.A1.N.5e" localSheetId="20">#REF!</definedName>
    <definedName name="M.SE.N.2.Z32C.N.A1.N.5e" localSheetId="12">#REF!</definedName>
    <definedName name="M.SE.N.2.Z32C.N.A1.N.5e" localSheetId="13">#REF!</definedName>
    <definedName name="M.SE.N.2.Z32C.N.A1.N.5e" localSheetId="14">#REF!</definedName>
    <definedName name="M.SE.N.2.Z32C.N.A1.N.5e" localSheetId="15">#REF!</definedName>
    <definedName name="M.SE.N.2.Z32C.N.A1.N.5e" localSheetId="16">#REF!</definedName>
    <definedName name="M.SE.N.2.Z32C.N.A1.N.5e" localSheetId="17">#REF!</definedName>
    <definedName name="M.SE.N.2.Z32C.N.A1.N.5e" localSheetId="18">#REF!</definedName>
    <definedName name="M.SE.N.2.Z32C.N.A1.N.5e" localSheetId="19">#REF!</definedName>
    <definedName name="M.SE.N.2.Z32C.N.A1.N.5e" localSheetId="8">#REF!</definedName>
    <definedName name="M.SE.N.2.Z32C.N.A1.N.5e">#REF!</definedName>
    <definedName name="M.SE.N.2.Z32CP.N.A1.N.5e" localSheetId="20">#REF!</definedName>
    <definedName name="M.SE.N.2.Z32CP.N.A1.N.5e" localSheetId="12">#REF!</definedName>
    <definedName name="M.SE.N.2.Z32CP.N.A1.N.5e" localSheetId="13">#REF!</definedName>
    <definedName name="M.SE.N.2.Z32CP.N.A1.N.5e" localSheetId="14">#REF!</definedName>
    <definedName name="M.SE.N.2.Z32CP.N.A1.N.5e" localSheetId="15">#REF!</definedName>
    <definedName name="M.SE.N.2.Z32CP.N.A1.N.5e" localSheetId="16">#REF!</definedName>
    <definedName name="M.SE.N.2.Z32CP.N.A1.N.5e" localSheetId="17">#REF!</definedName>
    <definedName name="M.SE.N.2.Z32CP.N.A1.N.5e" localSheetId="18">#REF!</definedName>
    <definedName name="M.SE.N.2.Z32CP.N.A1.N.5e" localSheetId="19">#REF!</definedName>
    <definedName name="M.SE.N.2.Z32CP.N.A1.N.5e" localSheetId="8">#REF!</definedName>
    <definedName name="M.SE.N.2.Z32CP.N.A1.N.5e">#REF!</definedName>
    <definedName name="M.SE.N.2.Z32CR.N.A1.N.5e" localSheetId="20">#REF!</definedName>
    <definedName name="M.SE.N.2.Z32CR.N.A1.N.5e" localSheetId="12">#REF!</definedName>
    <definedName name="M.SE.N.2.Z32CR.N.A1.N.5e" localSheetId="13">#REF!</definedName>
    <definedName name="M.SE.N.2.Z32CR.N.A1.N.5e" localSheetId="14">#REF!</definedName>
    <definedName name="M.SE.N.2.Z32CR.N.A1.N.5e" localSheetId="15">#REF!</definedName>
    <definedName name="M.SE.N.2.Z32CR.N.A1.N.5e" localSheetId="16">#REF!</definedName>
    <definedName name="M.SE.N.2.Z32CR.N.A1.N.5e" localSheetId="17">#REF!</definedName>
    <definedName name="M.SE.N.2.Z32CR.N.A1.N.5e" localSheetId="18">#REF!</definedName>
    <definedName name="M.SE.N.2.Z32CR.N.A1.N.5e" localSheetId="19">#REF!</definedName>
    <definedName name="M.SE.N.2.Z32CR.N.A1.N.5e" localSheetId="8">#REF!</definedName>
    <definedName name="M.SE.N.2.Z32CR.N.A1.N.5e">#REF!</definedName>
    <definedName name="M.SE.N.2.Z32CU.N.A1.N.5e" localSheetId="20">#REF!</definedName>
    <definedName name="M.SE.N.2.Z32CU.N.A1.N.5e" localSheetId="12">#REF!</definedName>
    <definedName name="M.SE.N.2.Z32CU.N.A1.N.5e" localSheetId="13">#REF!</definedName>
    <definedName name="M.SE.N.2.Z32CU.N.A1.N.5e" localSheetId="14">#REF!</definedName>
    <definedName name="M.SE.N.2.Z32CU.N.A1.N.5e" localSheetId="15">#REF!</definedName>
    <definedName name="M.SE.N.2.Z32CU.N.A1.N.5e" localSheetId="16">#REF!</definedName>
    <definedName name="M.SE.N.2.Z32CU.N.A1.N.5e" localSheetId="17">#REF!</definedName>
    <definedName name="M.SE.N.2.Z32CU.N.A1.N.5e" localSheetId="18">#REF!</definedName>
    <definedName name="M.SE.N.2.Z32CU.N.A1.N.5e" localSheetId="19">#REF!</definedName>
    <definedName name="M.SE.N.2.Z32CU.N.A1.N.5e" localSheetId="8">#REF!</definedName>
    <definedName name="M.SE.N.2.Z32CU.N.A1.N.5e">#REF!</definedName>
    <definedName name="M.SE.N.2.Z32D.N.A1.N.5e" localSheetId="20">#REF!</definedName>
    <definedName name="M.SE.N.2.Z32D.N.A1.N.5e" localSheetId="12">#REF!</definedName>
    <definedName name="M.SE.N.2.Z32D.N.A1.N.5e" localSheetId="13">#REF!</definedName>
    <definedName name="M.SE.N.2.Z32D.N.A1.N.5e" localSheetId="14">#REF!</definedName>
    <definedName name="M.SE.N.2.Z32D.N.A1.N.5e" localSheetId="15">#REF!</definedName>
    <definedName name="M.SE.N.2.Z32D.N.A1.N.5e" localSheetId="16">#REF!</definedName>
    <definedName name="M.SE.N.2.Z32D.N.A1.N.5e" localSheetId="17">#REF!</definedName>
    <definedName name="M.SE.N.2.Z32D.N.A1.N.5e" localSheetId="18">#REF!</definedName>
    <definedName name="M.SE.N.2.Z32D.N.A1.N.5e" localSheetId="19">#REF!</definedName>
    <definedName name="M.SE.N.2.Z32D.N.A1.N.5e" localSheetId="8">#REF!</definedName>
    <definedName name="M.SE.N.2.Z32D.N.A1.N.5e">#REF!</definedName>
    <definedName name="M.SE.N.2.Z32DP.N.A1.N.5e" localSheetId="20">#REF!</definedName>
    <definedName name="M.SE.N.2.Z32DP.N.A1.N.5e" localSheetId="12">#REF!</definedName>
    <definedName name="M.SE.N.2.Z32DP.N.A1.N.5e" localSheetId="13">#REF!</definedName>
    <definedName name="M.SE.N.2.Z32DP.N.A1.N.5e" localSheetId="14">#REF!</definedName>
    <definedName name="M.SE.N.2.Z32DP.N.A1.N.5e" localSheetId="15">#REF!</definedName>
    <definedName name="M.SE.N.2.Z32DP.N.A1.N.5e" localSheetId="16">#REF!</definedName>
    <definedName name="M.SE.N.2.Z32DP.N.A1.N.5e" localSheetId="17">#REF!</definedName>
    <definedName name="M.SE.N.2.Z32DP.N.A1.N.5e" localSheetId="18">#REF!</definedName>
    <definedName name="M.SE.N.2.Z32DP.N.A1.N.5e" localSheetId="19">#REF!</definedName>
    <definedName name="M.SE.N.2.Z32DP.N.A1.N.5e" localSheetId="8">#REF!</definedName>
    <definedName name="M.SE.N.2.Z32DP.N.A1.N.5e">#REF!</definedName>
    <definedName name="M.SE.N.2.Z32DR.N.A1.N.5e" localSheetId="20">#REF!</definedName>
    <definedName name="M.SE.N.2.Z32DR.N.A1.N.5e" localSheetId="12">#REF!</definedName>
    <definedName name="M.SE.N.2.Z32DR.N.A1.N.5e" localSheetId="13">#REF!</definedName>
    <definedName name="M.SE.N.2.Z32DR.N.A1.N.5e" localSheetId="14">#REF!</definedName>
    <definedName name="M.SE.N.2.Z32DR.N.A1.N.5e" localSheetId="15">#REF!</definedName>
    <definedName name="M.SE.N.2.Z32DR.N.A1.N.5e" localSheetId="16">#REF!</definedName>
    <definedName name="M.SE.N.2.Z32DR.N.A1.N.5e" localSheetId="17">#REF!</definedName>
    <definedName name="M.SE.N.2.Z32DR.N.A1.N.5e" localSheetId="18">#REF!</definedName>
    <definedName name="M.SE.N.2.Z32DR.N.A1.N.5e" localSheetId="19">#REF!</definedName>
    <definedName name="M.SE.N.2.Z32DR.N.A1.N.5e" localSheetId="8">#REF!</definedName>
    <definedName name="M.SE.N.2.Z32DR.N.A1.N.5e">#REF!</definedName>
    <definedName name="M.SE.N.2.Z32DU.N.A1.N.5e" localSheetId="20">#REF!</definedName>
    <definedName name="M.SE.N.2.Z32DU.N.A1.N.5e" localSheetId="12">#REF!</definedName>
    <definedName name="M.SE.N.2.Z32DU.N.A1.N.5e" localSheetId="13">#REF!</definedName>
    <definedName name="M.SE.N.2.Z32DU.N.A1.N.5e" localSheetId="14">#REF!</definedName>
    <definedName name="M.SE.N.2.Z32DU.N.A1.N.5e" localSheetId="15">#REF!</definedName>
    <definedName name="M.SE.N.2.Z32DU.N.A1.N.5e" localSheetId="16">#REF!</definedName>
    <definedName name="M.SE.N.2.Z32DU.N.A1.N.5e" localSheetId="17">#REF!</definedName>
    <definedName name="M.SE.N.2.Z32DU.N.A1.N.5e" localSheetId="18">#REF!</definedName>
    <definedName name="M.SE.N.2.Z32DU.N.A1.N.5e" localSheetId="19">#REF!</definedName>
    <definedName name="M.SE.N.2.Z32DU.N.A1.N.5e" localSheetId="8">#REF!</definedName>
    <definedName name="M.SE.N.2.Z32DU.N.A1.N.5e">#REF!</definedName>
    <definedName name="M.SE.N.2.Z32E.N.A1.N.5e" localSheetId="20">#REF!</definedName>
    <definedName name="M.SE.N.2.Z32E.N.A1.N.5e" localSheetId="12">#REF!</definedName>
    <definedName name="M.SE.N.2.Z32E.N.A1.N.5e" localSheetId="13">#REF!</definedName>
    <definedName name="M.SE.N.2.Z32E.N.A1.N.5e" localSheetId="14">#REF!</definedName>
    <definedName name="M.SE.N.2.Z32E.N.A1.N.5e" localSheetId="15">#REF!</definedName>
    <definedName name="M.SE.N.2.Z32E.N.A1.N.5e" localSheetId="16">#REF!</definedName>
    <definedName name="M.SE.N.2.Z32E.N.A1.N.5e" localSheetId="17">#REF!</definedName>
    <definedName name="M.SE.N.2.Z32E.N.A1.N.5e" localSheetId="18">#REF!</definedName>
    <definedName name="M.SE.N.2.Z32E.N.A1.N.5e" localSheetId="19">#REF!</definedName>
    <definedName name="M.SE.N.2.Z32E.N.A1.N.5e" localSheetId="8">#REF!</definedName>
    <definedName name="M.SE.N.2.Z32E.N.A1.N.5e">#REF!</definedName>
    <definedName name="M.SE.N.2.Z32EP.N.A1.N.5e" localSheetId="20">#REF!</definedName>
    <definedName name="M.SE.N.2.Z32EP.N.A1.N.5e" localSheetId="12">#REF!</definedName>
    <definedName name="M.SE.N.2.Z32EP.N.A1.N.5e" localSheetId="13">#REF!</definedName>
    <definedName name="M.SE.N.2.Z32EP.N.A1.N.5e" localSheetId="14">#REF!</definedName>
    <definedName name="M.SE.N.2.Z32EP.N.A1.N.5e" localSheetId="15">#REF!</definedName>
    <definedName name="M.SE.N.2.Z32EP.N.A1.N.5e" localSheetId="16">#REF!</definedName>
    <definedName name="M.SE.N.2.Z32EP.N.A1.N.5e" localSheetId="17">#REF!</definedName>
    <definedName name="M.SE.N.2.Z32EP.N.A1.N.5e" localSheetId="18">#REF!</definedName>
    <definedName name="M.SE.N.2.Z32EP.N.A1.N.5e" localSheetId="19">#REF!</definedName>
    <definedName name="M.SE.N.2.Z32EP.N.A1.N.5e" localSheetId="8">#REF!</definedName>
    <definedName name="M.SE.N.2.Z32EP.N.A1.N.5e">#REF!</definedName>
    <definedName name="M.SE.N.2.Z32ER.N.A1.N.5e" localSheetId="20">#REF!</definedName>
    <definedName name="M.SE.N.2.Z32ER.N.A1.N.5e" localSheetId="12">#REF!</definedName>
    <definedName name="M.SE.N.2.Z32ER.N.A1.N.5e" localSheetId="13">#REF!</definedName>
    <definedName name="M.SE.N.2.Z32ER.N.A1.N.5e" localSheetId="14">#REF!</definedName>
    <definedName name="M.SE.N.2.Z32ER.N.A1.N.5e" localSheetId="15">#REF!</definedName>
    <definedName name="M.SE.N.2.Z32ER.N.A1.N.5e" localSheetId="16">#REF!</definedName>
    <definedName name="M.SE.N.2.Z32ER.N.A1.N.5e" localSheetId="17">#REF!</definedName>
    <definedName name="M.SE.N.2.Z32ER.N.A1.N.5e" localSheetId="18">#REF!</definedName>
    <definedName name="M.SE.N.2.Z32ER.N.A1.N.5e" localSheetId="19">#REF!</definedName>
    <definedName name="M.SE.N.2.Z32ER.N.A1.N.5e" localSheetId="8">#REF!</definedName>
    <definedName name="M.SE.N.2.Z32ER.N.A1.N.5e">#REF!</definedName>
    <definedName name="M.SE.N.2.Z32EU.N.A1.N.5e" localSheetId="20">#REF!</definedName>
    <definedName name="M.SE.N.2.Z32EU.N.A1.N.5e" localSheetId="12">#REF!</definedName>
    <definedName name="M.SE.N.2.Z32EU.N.A1.N.5e" localSheetId="13">#REF!</definedName>
    <definedName name="M.SE.N.2.Z32EU.N.A1.N.5e" localSheetId="14">#REF!</definedName>
    <definedName name="M.SE.N.2.Z32EU.N.A1.N.5e" localSheetId="15">#REF!</definedName>
    <definedName name="M.SE.N.2.Z32EU.N.A1.N.5e" localSheetId="16">#REF!</definedName>
    <definedName name="M.SE.N.2.Z32EU.N.A1.N.5e" localSheetId="17">#REF!</definedName>
    <definedName name="M.SE.N.2.Z32EU.N.A1.N.5e" localSheetId="18">#REF!</definedName>
    <definedName name="M.SE.N.2.Z32EU.N.A1.N.5e" localSheetId="19">#REF!</definedName>
    <definedName name="M.SE.N.2.Z32EU.N.A1.N.5e" localSheetId="8">#REF!</definedName>
    <definedName name="M.SE.N.2.Z32EU.N.A1.N.5e">#REF!</definedName>
    <definedName name="M.SE.N.2.Z32F.N.A1.N.5e" localSheetId="20">#REF!</definedName>
    <definedName name="M.SE.N.2.Z32F.N.A1.N.5e" localSheetId="12">#REF!</definedName>
    <definedName name="M.SE.N.2.Z32F.N.A1.N.5e" localSheetId="13">#REF!</definedName>
    <definedName name="M.SE.N.2.Z32F.N.A1.N.5e" localSheetId="14">#REF!</definedName>
    <definedName name="M.SE.N.2.Z32F.N.A1.N.5e" localSheetId="15">#REF!</definedName>
    <definedName name="M.SE.N.2.Z32F.N.A1.N.5e" localSheetId="16">#REF!</definedName>
    <definedName name="M.SE.N.2.Z32F.N.A1.N.5e" localSheetId="17">#REF!</definedName>
    <definedName name="M.SE.N.2.Z32F.N.A1.N.5e" localSheetId="18">#REF!</definedName>
    <definedName name="M.SE.N.2.Z32F.N.A1.N.5e" localSheetId="19">#REF!</definedName>
    <definedName name="M.SE.N.2.Z32F.N.A1.N.5e" localSheetId="8">#REF!</definedName>
    <definedName name="M.SE.N.2.Z32F.N.A1.N.5e">#REF!</definedName>
    <definedName name="M.SE.N.2.Z32FP.N.A1.N.5e" localSheetId="20">#REF!</definedName>
    <definedName name="M.SE.N.2.Z32FP.N.A1.N.5e" localSheetId="12">#REF!</definedName>
    <definedName name="M.SE.N.2.Z32FP.N.A1.N.5e" localSheetId="13">#REF!</definedName>
    <definedName name="M.SE.N.2.Z32FP.N.A1.N.5e" localSheetId="14">#REF!</definedName>
    <definedName name="M.SE.N.2.Z32FP.N.A1.N.5e" localSheetId="15">#REF!</definedName>
    <definedName name="M.SE.N.2.Z32FP.N.A1.N.5e" localSheetId="16">#REF!</definedName>
    <definedName name="M.SE.N.2.Z32FP.N.A1.N.5e" localSheetId="17">#REF!</definedName>
    <definedName name="M.SE.N.2.Z32FP.N.A1.N.5e" localSheetId="18">#REF!</definedName>
    <definedName name="M.SE.N.2.Z32FP.N.A1.N.5e" localSheetId="19">#REF!</definedName>
    <definedName name="M.SE.N.2.Z32FP.N.A1.N.5e" localSheetId="8">#REF!</definedName>
    <definedName name="M.SE.N.2.Z32FP.N.A1.N.5e">#REF!</definedName>
    <definedName name="M.SE.N.2.Z32FR.N.A1.N.5e" localSheetId="20">#REF!</definedName>
    <definedName name="M.SE.N.2.Z32FR.N.A1.N.5e" localSheetId="12">#REF!</definedName>
    <definedName name="M.SE.N.2.Z32FR.N.A1.N.5e" localSheetId="13">#REF!</definedName>
    <definedName name="M.SE.N.2.Z32FR.N.A1.N.5e" localSheetId="14">#REF!</definedName>
    <definedName name="M.SE.N.2.Z32FR.N.A1.N.5e" localSheetId="15">#REF!</definedName>
    <definedName name="M.SE.N.2.Z32FR.N.A1.N.5e" localSheetId="16">#REF!</definedName>
    <definedName name="M.SE.N.2.Z32FR.N.A1.N.5e" localSheetId="17">#REF!</definedName>
    <definedName name="M.SE.N.2.Z32FR.N.A1.N.5e" localSheetId="18">#REF!</definedName>
    <definedName name="M.SE.N.2.Z32FR.N.A1.N.5e" localSheetId="19">#REF!</definedName>
    <definedName name="M.SE.N.2.Z32FR.N.A1.N.5e" localSheetId="8">#REF!</definedName>
    <definedName name="M.SE.N.2.Z32FR.N.A1.N.5e">#REF!</definedName>
    <definedName name="M.SE.N.2.Z32FU.N.A1.N.5e" localSheetId="20">#REF!</definedName>
    <definedName name="M.SE.N.2.Z32FU.N.A1.N.5e" localSheetId="12">#REF!</definedName>
    <definedName name="M.SE.N.2.Z32FU.N.A1.N.5e" localSheetId="13">#REF!</definedName>
    <definedName name="M.SE.N.2.Z32FU.N.A1.N.5e" localSheetId="14">#REF!</definedName>
    <definedName name="M.SE.N.2.Z32FU.N.A1.N.5e" localSheetId="15">#REF!</definedName>
    <definedName name="M.SE.N.2.Z32FU.N.A1.N.5e" localSheetId="16">#REF!</definedName>
    <definedName name="M.SE.N.2.Z32FU.N.A1.N.5e" localSheetId="17">#REF!</definedName>
    <definedName name="M.SE.N.2.Z32FU.N.A1.N.5e" localSheetId="18">#REF!</definedName>
    <definedName name="M.SE.N.2.Z32FU.N.A1.N.5e" localSheetId="19">#REF!</definedName>
    <definedName name="M.SE.N.2.Z32FU.N.A1.N.5e" localSheetId="8">#REF!</definedName>
    <definedName name="M.SE.N.2.Z32FU.N.A1.N.5e">#REF!</definedName>
    <definedName name="M.SE.N.2.Z36A.N.A1.N.5e" localSheetId="20">#REF!</definedName>
    <definedName name="M.SE.N.2.Z36A.N.A1.N.5e" localSheetId="12">#REF!</definedName>
    <definedName name="M.SE.N.2.Z36A.N.A1.N.5e" localSheetId="13">#REF!</definedName>
    <definedName name="M.SE.N.2.Z36A.N.A1.N.5e" localSheetId="14">#REF!</definedName>
    <definedName name="M.SE.N.2.Z36A.N.A1.N.5e" localSheetId="15">#REF!</definedName>
    <definedName name="M.SE.N.2.Z36A.N.A1.N.5e" localSheetId="16">#REF!</definedName>
    <definedName name="M.SE.N.2.Z36A.N.A1.N.5e" localSheetId="17">#REF!</definedName>
    <definedName name="M.SE.N.2.Z36A.N.A1.N.5e" localSheetId="18">#REF!</definedName>
    <definedName name="M.SE.N.2.Z36A.N.A1.N.5e" localSheetId="19">#REF!</definedName>
    <definedName name="M.SE.N.2.Z36A.N.A1.N.5e" localSheetId="8">#REF!</definedName>
    <definedName name="M.SE.N.2.Z36A.N.A1.N.5e">#REF!</definedName>
    <definedName name="M.SE.N.2.Z44A.N.A1.N.5e" localSheetId="20">#REF!</definedName>
    <definedName name="M.SE.N.2.Z44A.N.A1.N.5e" localSheetId="12">#REF!</definedName>
    <definedName name="M.SE.N.2.Z44A.N.A1.N.5e" localSheetId="13">#REF!</definedName>
    <definedName name="M.SE.N.2.Z44A.N.A1.N.5e" localSheetId="14">#REF!</definedName>
    <definedName name="M.SE.N.2.Z44A.N.A1.N.5e" localSheetId="15">#REF!</definedName>
    <definedName name="M.SE.N.2.Z44A.N.A1.N.5e" localSheetId="16">#REF!</definedName>
    <definedName name="M.SE.N.2.Z44A.N.A1.N.5e" localSheetId="17">#REF!</definedName>
    <definedName name="M.SE.N.2.Z44A.N.A1.N.5e" localSheetId="18">#REF!</definedName>
    <definedName name="M.SE.N.2.Z44A.N.A1.N.5e" localSheetId="19">#REF!</definedName>
    <definedName name="M.SE.N.2.Z44A.N.A1.N.5e" localSheetId="8">#REF!</definedName>
    <definedName name="M.SE.N.2.Z44A.N.A1.N.5e">#REF!</definedName>
    <definedName name="M.SE.N.2.Z44B.N.A1.N.5e" localSheetId="20">#REF!</definedName>
    <definedName name="M.SE.N.2.Z44B.N.A1.N.5e" localSheetId="12">#REF!</definedName>
    <definedName name="M.SE.N.2.Z44B.N.A1.N.5e" localSheetId="13">#REF!</definedName>
    <definedName name="M.SE.N.2.Z44B.N.A1.N.5e" localSheetId="14">#REF!</definedName>
    <definedName name="M.SE.N.2.Z44B.N.A1.N.5e" localSheetId="15">#REF!</definedName>
    <definedName name="M.SE.N.2.Z44B.N.A1.N.5e" localSheetId="16">#REF!</definedName>
    <definedName name="M.SE.N.2.Z44B.N.A1.N.5e" localSheetId="17">#REF!</definedName>
    <definedName name="M.SE.N.2.Z44B.N.A1.N.5e" localSheetId="18">#REF!</definedName>
    <definedName name="M.SE.N.2.Z44B.N.A1.N.5e" localSheetId="19">#REF!</definedName>
    <definedName name="M.SE.N.2.Z44B.N.A1.N.5e" localSheetId="8">#REF!</definedName>
    <definedName name="M.SE.N.2.Z44B.N.A1.N.5e">#REF!</definedName>
    <definedName name="M.SE.N.2.Z44C.N.A1.N.5e" localSheetId="20">#REF!</definedName>
    <definedName name="M.SE.N.2.Z44C.N.A1.N.5e" localSheetId="12">#REF!</definedName>
    <definedName name="M.SE.N.2.Z44C.N.A1.N.5e" localSheetId="13">#REF!</definedName>
    <definedName name="M.SE.N.2.Z44C.N.A1.N.5e" localSheetId="14">#REF!</definedName>
    <definedName name="M.SE.N.2.Z44C.N.A1.N.5e" localSheetId="15">#REF!</definedName>
    <definedName name="M.SE.N.2.Z44C.N.A1.N.5e" localSheetId="16">#REF!</definedName>
    <definedName name="M.SE.N.2.Z44C.N.A1.N.5e" localSheetId="17">#REF!</definedName>
    <definedName name="M.SE.N.2.Z44C.N.A1.N.5e" localSheetId="18">#REF!</definedName>
    <definedName name="M.SE.N.2.Z44C.N.A1.N.5e" localSheetId="19">#REF!</definedName>
    <definedName name="M.SE.N.2.Z44C.N.A1.N.5e" localSheetId="8">#REF!</definedName>
    <definedName name="M.SE.N.2.Z44C.N.A1.N.5e">#REF!</definedName>
    <definedName name="M.SE.N.2.Z44D.N.A1.N.5e" localSheetId="20">#REF!</definedName>
    <definedName name="M.SE.N.2.Z44D.N.A1.N.5e" localSheetId="12">#REF!</definedName>
    <definedName name="M.SE.N.2.Z44D.N.A1.N.5e" localSheetId="13">#REF!</definedName>
    <definedName name="M.SE.N.2.Z44D.N.A1.N.5e" localSheetId="14">#REF!</definedName>
    <definedName name="M.SE.N.2.Z44D.N.A1.N.5e" localSheetId="15">#REF!</definedName>
    <definedName name="M.SE.N.2.Z44D.N.A1.N.5e" localSheetId="16">#REF!</definedName>
    <definedName name="M.SE.N.2.Z44D.N.A1.N.5e" localSheetId="17">#REF!</definedName>
    <definedName name="M.SE.N.2.Z44D.N.A1.N.5e" localSheetId="18">#REF!</definedName>
    <definedName name="M.SE.N.2.Z44D.N.A1.N.5e" localSheetId="19">#REF!</definedName>
    <definedName name="M.SE.N.2.Z44D.N.A1.N.5e" localSheetId="8">#REF!</definedName>
    <definedName name="M.SE.N.2.Z44D.N.A1.N.5e">#REF!</definedName>
    <definedName name="M.SE.N.3.100.N.A1.N.2g" localSheetId="20">#REF!</definedName>
    <definedName name="M.SE.N.3.100.N.A1.N.2g" localSheetId="12">#REF!</definedName>
    <definedName name="M.SE.N.3.100.N.A1.N.2g" localSheetId="13">#REF!</definedName>
    <definedName name="M.SE.N.3.100.N.A1.N.2g" localSheetId="14">#REF!</definedName>
    <definedName name="M.SE.N.3.100.N.A1.N.2g" localSheetId="15">#REF!</definedName>
    <definedName name="M.SE.N.3.100.N.A1.N.2g" localSheetId="16">#REF!</definedName>
    <definedName name="M.SE.N.3.100.N.A1.N.2g" localSheetId="17">#REF!</definedName>
    <definedName name="M.SE.N.3.100.N.A1.N.2g" localSheetId="18">#REF!</definedName>
    <definedName name="M.SE.N.3.100.N.A1.N.2g" localSheetId="19">#REF!</definedName>
    <definedName name="M.SE.N.3.100.N.A1.N.2g" localSheetId="8">#REF!</definedName>
    <definedName name="M.SE.N.3.100.N.A1.N.2g">#REF!</definedName>
    <definedName name="M.SE.N.3.200.N.A1.N.2g" localSheetId="20">#REF!</definedName>
    <definedName name="M.SE.N.3.200.N.A1.N.2g" localSheetId="12">#REF!</definedName>
    <definedName name="M.SE.N.3.200.N.A1.N.2g" localSheetId="13">#REF!</definedName>
    <definedName name="M.SE.N.3.200.N.A1.N.2g" localSheetId="14">#REF!</definedName>
    <definedName name="M.SE.N.3.200.N.A1.N.2g" localSheetId="15">#REF!</definedName>
    <definedName name="M.SE.N.3.200.N.A1.N.2g" localSheetId="16">#REF!</definedName>
    <definedName name="M.SE.N.3.200.N.A1.N.2g" localSheetId="17">#REF!</definedName>
    <definedName name="M.SE.N.3.200.N.A1.N.2g" localSheetId="18">#REF!</definedName>
    <definedName name="M.SE.N.3.200.N.A1.N.2g" localSheetId="19">#REF!</definedName>
    <definedName name="M.SE.N.3.200.N.A1.N.2g" localSheetId="8">#REF!</definedName>
    <definedName name="M.SE.N.3.200.N.A1.N.2g">#REF!</definedName>
    <definedName name="M.SE.N.3.300.N.A1.N.2g" localSheetId="20">#REF!</definedName>
    <definedName name="M.SE.N.3.300.N.A1.N.2g" localSheetId="12">#REF!</definedName>
    <definedName name="M.SE.N.3.300.N.A1.N.2g" localSheetId="13">#REF!</definedName>
    <definedName name="M.SE.N.3.300.N.A1.N.2g" localSheetId="14">#REF!</definedName>
    <definedName name="M.SE.N.3.300.N.A1.N.2g" localSheetId="15">#REF!</definedName>
    <definedName name="M.SE.N.3.300.N.A1.N.2g" localSheetId="16">#REF!</definedName>
    <definedName name="M.SE.N.3.300.N.A1.N.2g" localSheetId="17">#REF!</definedName>
    <definedName name="M.SE.N.3.300.N.A1.N.2g" localSheetId="18">#REF!</definedName>
    <definedName name="M.SE.N.3.300.N.A1.N.2g" localSheetId="19">#REF!</definedName>
    <definedName name="M.SE.N.3.300.N.A1.N.2g" localSheetId="8">#REF!</definedName>
    <definedName name="M.SE.N.3.300.N.A1.N.2g">#REF!</definedName>
    <definedName name="M.SE.N.3.310.N.A1.N.2g" localSheetId="20">#REF!</definedName>
    <definedName name="M.SE.N.3.310.N.A1.N.2g" localSheetId="12">#REF!</definedName>
    <definedName name="M.SE.N.3.310.N.A1.N.2g" localSheetId="13">#REF!</definedName>
    <definedName name="M.SE.N.3.310.N.A1.N.2g" localSheetId="14">#REF!</definedName>
    <definedName name="M.SE.N.3.310.N.A1.N.2g" localSheetId="15">#REF!</definedName>
    <definedName name="M.SE.N.3.310.N.A1.N.2g" localSheetId="16">#REF!</definedName>
    <definedName name="M.SE.N.3.310.N.A1.N.2g" localSheetId="17">#REF!</definedName>
    <definedName name="M.SE.N.3.310.N.A1.N.2g" localSheetId="18">#REF!</definedName>
    <definedName name="M.SE.N.3.310.N.A1.N.2g" localSheetId="19">#REF!</definedName>
    <definedName name="M.SE.N.3.310.N.A1.N.2g" localSheetId="8">#REF!</definedName>
    <definedName name="M.SE.N.3.310.N.A1.N.2g">#REF!</definedName>
    <definedName name="M.SE.N.3.320.N.A1.N.2g" localSheetId="20">#REF!</definedName>
    <definedName name="M.SE.N.3.320.N.A1.N.2g" localSheetId="12">#REF!</definedName>
    <definedName name="M.SE.N.3.320.N.A1.N.2g" localSheetId="13">#REF!</definedName>
    <definedName name="M.SE.N.3.320.N.A1.N.2g" localSheetId="14">#REF!</definedName>
    <definedName name="M.SE.N.3.320.N.A1.N.2g" localSheetId="15">#REF!</definedName>
    <definedName name="M.SE.N.3.320.N.A1.N.2g" localSheetId="16">#REF!</definedName>
    <definedName name="M.SE.N.3.320.N.A1.N.2g" localSheetId="17">#REF!</definedName>
    <definedName name="M.SE.N.3.320.N.A1.N.2g" localSheetId="18">#REF!</definedName>
    <definedName name="M.SE.N.3.320.N.A1.N.2g" localSheetId="19">#REF!</definedName>
    <definedName name="M.SE.N.3.320.N.A1.N.2g" localSheetId="8">#REF!</definedName>
    <definedName name="M.SE.N.3.320.N.A1.N.2g">#REF!</definedName>
    <definedName name="M.SE.N.3.330.N.A1.N.2g" localSheetId="20">#REF!</definedName>
    <definedName name="M.SE.N.3.330.N.A1.N.2g" localSheetId="12">#REF!</definedName>
    <definedName name="M.SE.N.3.330.N.A1.N.2g" localSheetId="13">#REF!</definedName>
    <definedName name="M.SE.N.3.330.N.A1.N.2g" localSheetId="14">#REF!</definedName>
    <definedName name="M.SE.N.3.330.N.A1.N.2g" localSheetId="15">#REF!</definedName>
    <definedName name="M.SE.N.3.330.N.A1.N.2g" localSheetId="16">#REF!</definedName>
    <definedName name="M.SE.N.3.330.N.A1.N.2g" localSheetId="17">#REF!</definedName>
    <definedName name="M.SE.N.3.330.N.A1.N.2g" localSheetId="18">#REF!</definedName>
    <definedName name="M.SE.N.3.330.N.A1.N.2g" localSheetId="19">#REF!</definedName>
    <definedName name="M.SE.N.3.330.N.A1.N.2g" localSheetId="8">#REF!</definedName>
    <definedName name="M.SE.N.3.330.N.A1.N.2g">#REF!</definedName>
    <definedName name="M.SE.N.3.339.N.A1.N.2g" localSheetId="20">#REF!</definedName>
    <definedName name="M.SE.N.3.339.N.A1.N.2g" localSheetId="12">#REF!</definedName>
    <definedName name="M.SE.N.3.339.N.A1.N.2g" localSheetId="13">#REF!</definedName>
    <definedName name="M.SE.N.3.339.N.A1.N.2g" localSheetId="14">#REF!</definedName>
    <definedName name="M.SE.N.3.339.N.A1.N.2g" localSheetId="15">#REF!</definedName>
    <definedName name="M.SE.N.3.339.N.A1.N.2g" localSheetId="16">#REF!</definedName>
    <definedName name="M.SE.N.3.339.N.A1.N.2g" localSheetId="17">#REF!</definedName>
    <definedName name="M.SE.N.3.339.N.A1.N.2g" localSheetId="18">#REF!</definedName>
    <definedName name="M.SE.N.3.339.N.A1.N.2g" localSheetId="19">#REF!</definedName>
    <definedName name="M.SE.N.3.339.N.A1.N.2g" localSheetId="8">#REF!</definedName>
    <definedName name="M.SE.N.3.339.N.A1.N.2g">#REF!</definedName>
    <definedName name="M.SE.N.3.370.N.A1.N.2g" localSheetId="20">#REF!</definedName>
    <definedName name="M.SE.N.3.370.N.A1.N.2g" localSheetId="12">#REF!</definedName>
    <definedName name="M.SE.N.3.370.N.A1.N.2g" localSheetId="13">#REF!</definedName>
    <definedName name="M.SE.N.3.370.N.A1.N.2g" localSheetId="14">#REF!</definedName>
    <definedName name="M.SE.N.3.370.N.A1.N.2g" localSheetId="15">#REF!</definedName>
    <definedName name="M.SE.N.3.370.N.A1.N.2g" localSheetId="16">#REF!</definedName>
    <definedName name="M.SE.N.3.370.N.A1.N.2g" localSheetId="17">#REF!</definedName>
    <definedName name="M.SE.N.3.370.N.A1.N.2g" localSheetId="18">#REF!</definedName>
    <definedName name="M.SE.N.3.370.N.A1.N.2g" localSheetId="19">#REF!</definedName>
    <definedName name="M.SE.N.3.370.N.A1.N.2g" localSheetId="8">#REF!</definedName>
    <definedName name="M.SE.N.3.370.N.A1.N.2g">#REF!</definedName>
    <definedName name="M.SE.N.3.379.N.A1.N.2g" localSheetId="20">#REF!</definedName>
    <definedName name="M.SE.N.3.379.N.A1.N.2g" localSheetId="12">#REF!</definedName>
    <definedName name="M.SE.N.3.379.N.A1.N.2g" localSheetId="13">#REF!</definedName>
    <definedName name="M.SE.N.3.379.N.A1.N.2g" localSheetId="14">#REF!</definedName>
    <definedName name="M.SE.N.3.379.N.A1.N.2g" localSheetId="15">#REF!</definedName>
    <definedName name="M.SE.N.3.379.N.A1.N.2g" localSheetId="16">#REF!</definedName>
    <definedName name="M.SE.N.3.379.N.A1.N.2g" localSheetId="17">#REF!</definedName>
    <definedName name="M.SE.N.3.379.N.A1.N.2g" localSheetId="18">#REF!</definedName>
    <definedName name="M.SE.N.3.379.N.A1.N.2g" localSheetId="19">#REF!</definedName>
    <definedName name="M.SE.N.3.379.N.A1.N.2g" localSheetId="8">#REF!</definedName>
    <definedName name="M.SE.N.3.379.N.A1.N.2g">#REF!</definedName>
    <definedName name="M.SE.N.3.993.N.A1.N.2g" localSheetId="20">#REF!</definedName>
    <definedName name="M.SE.N.3.993.N.A1.N.2g" localSheetId="12">#REF!</definedName>
    <definedName name="M.SE.N.3.993.N.A1.N.2g" localSheetId="13">#REF!</definedName>
    <definedName name="M.SE.N.3.993.N.A1.N.2g" localSheetId="14">#REF!</definedName>
    <definedName name="M.SE.N.3.993.N.A1.N.2g" localSheetId="15">#REF!</definedName>
    <definedName name="M.SE.N.3.993.N.A1.N.2g" localSheetId="16">#REF!</definedName>
    <definedName name="M.SE.N.3.993.N.A1.N.2g" localSheetId="17">#REF!</definedName>
    <definedName name="M.SE.N.3.993.N.A1.N.2g" localSheetId="18">#REF!</definedName>
    <definedName name="M.SE.N.3.993.N.A1.N.2g" localSheetId="19">#REF!</definedName>
    <definedName name="M.SE.N.3.993.N.A1.N.2g" localSheetId="8">#REF!</definedName>
    <definedName name="M.SE.N.3.993.N.A1.N.2g">#REF!</definedName>
    <definedName name="M.SE.N.3.994.N.A1.N.2g" localSheetId="20">#REF!</definedName>
    <definedName name="M.SE.N.3.994.N.A1.N.2g" localSheetId="12">#REF!</definedName>
    <definedName name="M.SE.N.3.994.N.A1.N.2g" localSheetId="13">#REF!</definedName>
    <definedName name="M.SE.N.3.994.N.A1.N.2g" localSheetId="14">#REF!</definedName>
    <definedName name="M.SE.N.3.994.N.A1.N.2g" localSheetId="15">#REF!</definedName>
    <definedName name="M.SE.N.3.994.N.A1.N.2g" localSheetId="16">#REF!</definedName>
    <definedName name="M.SE.N.3.994.N.A1.N.2g" localSheetId="17">#REF!</definedName>
    <definedName name="M.SE.N.3.994.N.A1.N.2g" localSheetId="18">#REF!</definedName>
    <definedName name="M.SE.N.3.994.N.A1.N.2g" localSheetId="19">#REF!</definedName>
    <definedName name="M.SE.N.3.994.N.A1.N.2g" localSheetId="8">#REF!</definedName>
    <definedName name="M.SE.N.3.994.N.A1.N.2g">#REF!</definedName>
    <definedName name="M.SE.N.3.Z19A.N.A1.N.5e" localSheetId="20">#REF!</definedName>
    <definedName name="M.SE.N.3.Z19A.N.A1.N.5e" localSheetId="12">#REF!</definedName>
    <definedName name="M.SE.N.3.Z19A.N.A1.N.5e" localSheetId="13">#REF!</definedName>
    <definedName name="M.SE.N.3.Z19A.N.A1.N.5e" localSheetId="14">#REF!</definedName>
    <definedName name="M.SE.N.3.Z19A.N.A1.N.5e" localSheetId="15">#REF!</definedName>
    <definedName name="M.SE.N.3.Z19A.N.A1.N.5e" localSheetId="16">#REF!</definedName>
    <definedName name="M.SE.N.3.Z19A.N.A1.N.5e" localSheetId="17">#REF!</definedName>
    <definedName name="M.SE.N.3.Z19A.N.A1.N.5e" localSheetId="18">#REF!</definedName>
    <definedName name="M.SE.N.3.Z19A.N.A1.N.5e" localSheetId="19">#REF!</definedName>
    <definedName name="M.SE.N.3.Z19A.N.A1.N.5e" localSheetId="8">#REF!</definedName>
    <definedName name="M.SE.N.3.Z19A.N.A1.N.5e">#REF!</definedName>
    <definedName name="M.SE.N.3.Z19AP.N.A1.N.5e" localSheetId="20">#REF!</definedName>
    <definedName name="M.SE.N.3.Z19AP.N.A1.N.5e" localSheetId="12">#REF!</definedName>
    <definedName name="M.SE.N.3.Z19AP.N.A1.N.5e" localSheetId="13">#REF!</definedName>
    <definedName name="M.SE.N.3.Z19AP.N.A1.N.5e" localSheetId="14">#REF!</definedName>
    <definedName name="M.SE.N.3.Z19AP.N.A1.N.5e" localSheetId="15">#REF!</definedName>
    <definedName name="M.SE.N.3.Z19AP.N.A1.N.5e" localSheetId="16">#REF!</definedName>
    <definedName name="M.SE.N.3.Z19AP.N.A1.N.5e" localSheetId="17">#REF!</definedName>
    <definedName name="M.SE.N.3.Z19AP.N.A1.N.5e" localSheetId="18">#REF!</definedName>
    <definedName name="M.SE.N.3.Z19AP.N.A1.N.5e" localSheetId="19">#REF!</definedName>
    <definedName name="M.SE.N.3.Z19AP.N.A1.N.5e" localSheetId="8">#REF!</definedName>
    <definedName name="M.SE.N.3.Z19AP.N.A1.N.5e">#REF!</definedName>
    <definedName name="M.SE.N.3.Z19AR.N.A1.N.5e" localSheetId="20">#REF!</definedName>
    <definedName name="M.SE.N.3.Z19AR.N.A1.N.5e" localSheetId="12">#REF!</definedName>
    <definedName name="M.SE.N.3.Z19AR.N.A1.N.5e" localSheetId="13">#REF!</definedName>
    <definedName name="M.SE.N.3.Z19AR.N.A1.N.5e" localSheetId="14">#REF!</definedName>
    <definedName name="M.SE.N.3.Z19AR.N.A1.N.5e" localSheetId="15">#REF!</definedName>
    <definedName name="M.SE.N.3.Z19AR.N.A1.N.5e" localSheetId="16">#REF!</definedName>
    <definedName name="M.SE.N.3.Z19AR.N.A1.N.5e" localSheetId="17">#REF!</definedName>
    <definedName name="M.SE.N.3.Z19AR.N.A1.N.5e" localSheetId="18">#REF!</definedName>
    <definedName name="M.SE.N.3.Z19AR.N.A1.N.5e" localSheetId="19">#REF!</definedName>
    <definedName name="M.SE.N.3.Z19AR.N.A1.N.5e" localSheetId="8">#REF!</definedName>
    <definedName name="M.SE.N.3.Z19AR.N.A1.N.5e">#REF!</definedName>
    <definedName name="M.SE.N.3.Z19AU.N.A1.N.5e" localSheetId="20">#REF!</definedName>
    <definedName name="M.SE.N.3.Z19AU.N.A1.N.5e" localSheetId="12">#REF!</definedName>
    <definedName name="M.SE.N.3.Z19AU.N.A1.N.5e" localSheetId="13">#REF!</definedName>
    <definedName name="M.SE.N.3.Z19AU.N.A1.N.5e" localSheetId="14">#REF!</definedName>
    <definedName name="M.SE.N.3.Z19AU.N.A1.N.5e" localSheetId="15">#REF!</definedName>
    <definedName name="M.SE.N.3.Z19AU.N.A1.N.5e" localSheetId="16">#REF!</definedName>
    <definedName name="M.SE.N.3.Z19AU.N.A1.N.5e" localSheetId="17">#REF!</definedName>
    <definedName name="M.SE.N.3.Z19AU.N.A1.N.5e" localSheetId="18">#REF!</definedName>
    <definedName name="M.SE.N.3.Z19AU.N.A1.N.5e" localSheetId="19">#REF!</definedName>
    <definedName name="M.SE.N.3.Z19AU.N.A1.N.5e" localSheetId="8">#REF!</definedName>
    <definedName name="M.SE.N.3.Z19AU.N.A1.N.5e">#REF!</definedName>
    <definedName name="M.SE.N.3.Z19B.N.A1.N.5e" localSheetId="20">#REF!</definedName>
    <definedName name="M.SE.N.3.Z19B.N.A1.N.5e" localSheetId="12">#REF!</definedName>
    <definedName name="M.SE.N.3.Z19B.N.A1.N.5e" localSheetId="13">#REF!</definedName>
    <definedName name="M.SE.N.3.Z19B.N.A1.N.5e" localSheetId="14">#REF!</definedName>
    <definedName name="M.SE.N.3.Z19B.N.A1.N.5e" localSheetId="15">#REF!</definedName>
    <definedName name="M.SE.N.3.Z19B.N.A1.N.5e" localSheetId="16">#REF!</definedName>
    <definedName name="M.SE.N.3.Z19B.N.A1.N.5e" localSheetId="17">#REF!</definedName>
    <definedName name="M.SE.N.3.Z19B.N.A1.N.5e" localSheetId="18">#REF!</definedName>
    <definedName name="M.SE.N.3.Z19B.N.A1.N.5e" localSheetId="19">#REF!</definedName>
    <definedName name="M.SE.N.3.Z19B.N.A1.N.5e" localSheetId="8">#REF!</definedName>
    <definedName name="M.SE.N.3.Z19B.N.A1.N.5e">#REF!</definedName>
    <definedName name="M.SE.N.3.Z19BP.N.A1.N.5e" localSheetId="20">#REF!</definedName>
    <definedName name="M.SE.N.3.Z19BP.N.A1.N.5e" localSheetId="12">#REF!</definedName>
    <definedName name="M.SE.N.3.Z19BP.N.A1.N.5e" localSheetId="13">#REF!</definedName>
    <definedName name="M.SE.N.3.Z19BP.N.A1.N.5e" localSheetId="14">#REF!</definedName>
    <definedName name="M.SE.N.3.Z19BP.N.A1.N.5e" localSheetId="15">#REF!</definedName>
    <definedName name="M.SE.N.3.Z19BP.N.A1.N.5e" localSheetId="16">#REF!</definedName>
    <definedName name="M.SE.N.3.Z19BP.N.A1.N.5e" localSheetId="17">#REF!</definedName>
    <definedName name="M.SE.N.3.Z19BP.N.A1.N.5e" localSheetId="18">#REF!</definedName>
    <definedName name="M.SE.N.3.Z19BP.N.A1.N.5e" localSheetId="19">#REF!</definedName>
    <definedName name="M.SE.N.3.Z19BP.N.A1.N.5e" localSheetId="8">#REF!</definedName>
    <definedName name="M.SE.N.3.Z19BP.N.A1.N.5e">#REF!</definedName>
    <definedName name="M.SE.N.3.Z19BR.N.A1.N.5e" localSheetId="20">#REF!</definedName>
    <definedName name="M.SE.N.3.Z19BR.N.A1.N.5e" localSheetId="12">#REF!</definedName>
    <definedName name="M.SE.N.3.Z19BR.N.A1.N.5e" localSheetId="13">#REF!</definedName>
    <definedName name="M.SE.N.3.Z19BR.N.A1.N.5e" localSheetId="14">#REF!</definedName>
    <definedName name="M.SE.N.3.Z19BR.N.A1.N.5e" localSheetId="15">#REF!</definedName>
    <definedName name="M.SE.N.3.Z19BR.N.A1.N.5e" localSheetId="16">#REF!</definedName>
    <definedName name="M.SE.N.3.Z19BR.N.A1.N.5e" localSheetId="17">#REF!</definedName>
    <definedName name="M.SE.N.3.Z19BR.N.A1.N.5e" localSheetId="18">#REF!</definedName>
    <definedName name="M.SE.N.3.Z19BR.N.A1.N.5e" localSheetId="19">#REF!</definedName>
    <definedName name="M.SE.N.3.Z19BR.N.A1.N.5e" localSheetId="8">#REF!</definedName>
    <definedName name="M.SE.N.3.Z19BR.N.A1.N.5e">#REF!</definedName>
    <definedName name="M.SE.N.3.Z19BU.N.A1.N.5e" localSheetId="20">#REF!</definedName>
    <definedName name="M.SE.N.3.Z19BU.N.A1.N.5e" localSheetId="12">#REF!</definedName>
    <definedName name="M.SE.N.3.Z19BU.N.A1.N.5e" localSheetId="13">#REF!</definedName>
    <definedName name="M.SE.N.3.Z19BU.N.A1.N.5e" localSheetId="14">#REF!</definedName>
    <definedName name="M.SE.N.3.Z19BU.N.A1.N.5e" localSheetId="15">#REF!</definedName>
    <definedName name="M.SE.N.3.Z19BU.N.A1.N.5e" localSheetId="16">#REF!</definedName>
    <definedName name="M.SE.N.3.Z19BU.N.A1.N.5e" localSheetId="17">#REF!</definedName>
    <definedName name="M.SE.N.3.Z19BU.N.A1.N.5e" localSheetId="18">#REF!</definedName>
    <definedName name="M.SE.N.3.Z19BU.N.A1.N.5e" localSheetId="19">#REF!</definedName>
    <definedName name="M.SE.N.3.Z19BU.N.A1.N.5e" localSheetId="8">#REF!</definedName>
    <definedName name="M.SE.N.3.Z19BU.N.A1.N.5e">#REF!</definedName>
    <definedName name="M.SE.N.3.Z20.N.A1.N.5e" localSheetId="20">#REF!</definedName>
    <definedName name="M.SE.N.3.Z20.N.A1.N.5e" localSheetId="12">#REF!</definedName>
    <definedName name="M.SE.N.3.Z20.N.A1.N.5e" localSheetId="13">#REF!</definedName>
    <definedName name="M.SE.N.3.Z20.N.A1.N.5e" localSheetId="14">#REF!</definedName>
    <definedName name="M.SE.N.3.Z20.N.A1.N.5e" localSheetId="15">#REF!</definedName>
    <definedName name="M.SE.N.3.Z20.N.A1.N.5e" localSheetId="16">#REF!</definedName>
    <definedName name="M.SE.N.3.Z20.N.A1.N.5e" localSheetId="17">#REF!</definedName>
    <definedName name="M.SE.N.3.Z20.N.A1.N.5e" localSheetId="18">#REF!</definedName>
    <definedName name="M.SE.N.3.Z20.N.A1.N.5e" localSheetId="19">#REF!</definedName>
    <definedName name="M.SE.N.3.Z20.N.A1.N.5e" localSheetId="8">#REF!</definedName>
    <definedName name="M.SE.N.3.Z20.N.A1.N.5e">#REF!</definedName>
    <definedName name="M.SE.N.3.Z20P.N.A1.N.5e" localSheetId="20">#REF!</definedName>
    <definedName name="M.SE.N.3.Z20P.N.A1.N.5e" localSheetId="12">#REF!</definedName>
    <definedName name="M.SE.N.3.Z20P.N.A1.N.5e" localSheetId="13">#REF!</definedName>
    <definedName name="M.SE.N.3.Z20P.N.A1.N.5e" localSheetId="14">#REF!</definedName>
    <definedName name="M.SE.N.3.Z20P.N.A1.N.5e" localSheetId="15">#REF!</definedName>
    <definedName name="M.SE.N.3.Z20P.N.A1.N.5e" localSheetId="16">#REF!</definedName>
    <definedName name="M.SE.N.3.Z20P.N.A1.N.5e" localSheetId="17">#REF!</definedName>
    <definedName name="M.SE.N.3.Z20P.N.A1.N.5e" localSheetId="18">#REF!</definedName>
    <definedName name="M.SE.N.3.Z20P.N.A1.N.5e" localSheetId="19">#REF!</definedName>
    <definedName name="M.SE.N.3.Z20P.N.A1.N.5e" localSheetId="8">#REF!</definedName>
    <definedName name="M.SE.N.3.Z20P.N.A1.N.5e">#REF!</definedName>
    <definedName name="M.SE.N.3.Z20R.N.A1.N.5e" localSheetId="20">#REF!</definedName>
    <definedName name="M.SE.N.3.Z20R.N.A1.N.5e" localSheetId="12">#REF!</definedName>
    <definedName name="M.SE.N.3.Z20R.N.A1.N.5e" localSheetId="13">#REF!</definedName>
    <definedName name="M.SE.N.3.Z20R.N.A1.N.5e" localSheetId="14">#REF!</definedName>
    <definedName name="M.SE.N.3.Z20R.N.A1.N.5e" localSheetId="15">#REF!</definedName>
    <definedName name="M.SE.N.3.Z20R.N.A1.N.5e" localSheetId="16">#REF!</definedName>
    <definedName name="M.SE.N.3.Z20R.N.A1.N.5e" localSheetId="17">#REF!</definedName>
    <definedName name="M.SE.N.3.Z20R.N.A1.N.5e" localSheetId="18">#REF!</definedName>
    <definedName name="M.SE.N.3.Z20R.N.A1.N.5e" localSheetId="19">#REF!</definedName>
    <definedName name="M.SE.N.3.Z20R.N.A1.N.5e" localSheetId="8">#REF!</definedName>
    <definedName name="M.SE.N.3.Z20R.N.A1.N.5e">#REF!</definedName>
    <definedName name="M.SE.N.3.Z20U.N.A1.N.5e" localSheetId="20">#REF!</definedName>
    <definedName name="M.SE.N.3.Z20U.N.A1.N.5e" localSheetId="12">#REF!</definedName>
    <definedName name="M.SE.N.3.Z20U.N.A1.N.5e" localSheetId="13">#REF!</definedName>
    <definedName name="M.SE.N.3.Z20U.N.A1.N.5e" localSheetId="14">#REF!</definedName>
    <definedName name="M.SE.N.3.Z20U.N.A1.N.5e" localSheetId="15">#REF!</definedName>
    <definedName name="M.SE.N.3.Z20U.N.A1.N.5e" localSheetId="16">#REF!</definedName>
    <definedName name="M.SE.N.3.Z20U.N.A1.N.5e" localSheetId="17">#REF!</definedName>
    <definedName name="M.SE.N.3.Z20U.N.A1.N.5e" localSheetId="18">#REF!</definedName>
    <definedName name="M.SE.N.3.Z20U.N.A1.N.5e" localSheetId="19">#REF!</definedName>
    <definedName name="M.SE.N.3.Z20U.N.A1.N.5e" localSheetId="8">#REF!</definedName>
    <definedName name="M.SE.N.3.Z20U.N.A1.N.5e">#REF!</definedName>
    <definedName name="M.SE.N.3.Z21A.N.A1.N.5e" localSheetId="20">#REF!</definedName>
    <definedName name="M.SE.N.3.Z21A.N.A1.N.5e" localSheetId="12">#REF!</definedName>
    <definedName name="M.SE.N.3.Z21A.N.A1.N.5e" localSheetId="13">#REF!</definedName>
    <definedName name="M.SE.N.3.Z21A.N.A1.N.5e" localSheetId="14">#REF!</definedName>
    <definedName name="M.SE.N.3.Z21A.N.A1.N.5e" localSheetId="15">#REF!</definedName>
    <definedName name="M.SE.N.3.Z21A.N.A1.N.5e" localSheetId="16">#REF!</definedName>
    <definedName name="M.SE.N.3.Z21A.N.A1.N.5e" localSheetId="17">#REF!</definedName>
    <definedName name="M.SE.N.3.Z21A.N.A1.N.5e" localSheetId="18">#REF!</definedName>
    <definedName name="M.SE.N.3.Z21A.N.A1.N.5e" localSheetId="19">#REF!</definedName>
    <definedName name="M.SE.N.3.Z21A.N.A1.N.5e" localSheetId="8">#REF!</definedName>
    <definedName name="M.SE.N.3.Z21A.N.A1.N.5e">#REF!</definedName>
    <definedName name="M.SE.N.3.Z21AP.N.A1.N.5e" localSheetId="20">#REF!</definedName>
    <definedName name="M.SE.N.3.Z21AP.N.A1.N.5e" localSheetId="12">#REF!</definedName>
    <definedName name="M.SE.N.3.Z21AP.N.A1.N.5e" localSheetId="13">#REF!</definedName>
    <definedName name="M.SE.N.3.Z21AP.N.A1.N.5e" localSheetId="14">#REF!</definedName>
    <definedName name="M.SE.N.3.Z21AP.N.A1.N.5e" localSheetId="15">#REF!</definedName>
    <definedName name="M.SE.N.3.Z21AP.N.A1.N.5e" localSheetId="16">#REF!</definedName>
    <definedName name="M.SE.N.3.Z21AP.N.A1.N.5e" localSheetId="17">#REF!</definedName>
    <definedName name="M.SE.N.3.Z21AP.N.A1.N.5e" localSheetId="18">#REF!</definedName>
    <definedName name="M.SE.N.3.Z21AP.N.A1.N.5e" localSheetId="19">#REF!</definedName>
    <definedName name="M.SE.N.3.Z21AP.N.A1.N.5e" localSheetId="8">#REF!</definedName>
    <definedName name="M.SE.N.3.Z21AP.N.A1.N.5e">#REF!</definedName>
    <definedName name="M.SE.N.3.Z21AR.N.A1.N.5e" localSheetId="20">#REF!</definedName>
    <definedName name="M.SE.N.3.Z21AR.N.A1.N.5e" localSheetId="12">#REF!</definedName>
    <definedName name="M.SE.N.3.Z21AR.N.A1.N.5e" localSheetId="13">#REF!</definedName>
    <definedName name="M.SE.N.3.Z21AR.N.A1.N.5e" localSheetId="14">#REF!</definedName>
    <definedName name="M.SE.N.3.Z21AR.N.A1.N.5e" localSheetId="15">#REF!</definedName>
    <definedName name="M.SE.N.3.Z21AR.N.A1.N.5e" localSheetId="16">#REF!</definedName>
    <definedName name="M.SE.N.3.Z21AR.N.A1.N.5e" localSheetId="17">#REF!</definedName>
    <definedName name="M.SE.N.3.Z21AR.N.A1.N.5e" localSheetId="18">#REF!</definedName>
    <definedName name="M.SE.N.3.Z21AR.N.A1.N.5e" localSheetId="19">#REF!</definedName>
    <definedName name="M.SE.N.3.Z21AR.N.A1.N.5e" localSheetId="8">#REF!</definedName>
    <definedName name="M.SE.N.3.Z21AR.N.A1.N.5e">#REF!</definedName>
    <definedName name="M.SE.N.3.Z21AU.N.A1.N.5e" localSheetId="20">#REF!</definedName>
    <definedName name="M.SE.N.3.Z21AU.N.A1.N.5e" localSheetId="12">#REF!</definedName>
    <definedName name="M.SE.N.3.Z21AU.N.A1.N.5e" localSheetId="13">#REF!</definedName>
    <definedName name="M.SE.N.3.Z21AU.N.A1.N.5e" localSheetId="14">#REF!</definedName>
    <definedName name="M.SE.N.3.Z21AU.N.A1.N.5e" localSheetId="15">#REF!</definedName>
    <definedName name="M.SE.N.3.Z21AU.N.A1.N.5e" localSheetId="16">#REF!</definedName>
    <definedName name="M.SE.N.3.Z21AU.N.A1.N.5e" localSheetId="17">#REF!</definedName>
    <definedName name="M.SE.N.3.Z21AU.N.A1.N.5e" localSheetId="18">#REF!</definedName>
    <definedName name="M.SE.N.3.Z21AU.N.A1.N.5e" localSheetId="19">#REF!</definedName>
    <definedName name="M.SE.N.3.Z21AU.N.A1.N.5e" localSheetId="8">#REF!</definedName>
    <definedName name="M.SE.N.3.Z21AU.N.A1.N.5e">#REF!</definedName>
    <definedName name="M.SE.N.3.Z21B.N.A1.N.5e" localSheetId="20">#REF!</definedName>
    <definedName name="M.SE.N.3.Z21B.N.A1.N.5e" localSheetId="12">#REF!</definedName>
    <definedName name="M.SE.N.3.Z21B.N.A1.N.5e" localSheetId="13">#REF!</definedName>
    <definedName name="M.SE.N.3.Z21B.N.A1.N.5e" localSheetId="14">#REF!</definedName>
    <definedName name="M.SE.N.3.Z21B.N.A1.N.5e" localSheetId="15">#REF!</definedName>
    <definedName name="M.SE.N.3.Z21B.N.A1.N.5e" localSheetId="16">#REF!</definedName>
    <definedName name="M.SE.N.3.Z21B.N.A1.N.5e" localSheetId="17">#REF!</definedName>
    <definedName name="M.SE.N.3.Z21B.N.A1.N.5e" localSheetId="18">#REF!</definedName>
    <definedName name="M.SE.N.3.Z21B.N.A1.N.5e" localSheetId="19">#REF!</definedName>
    <definedName name="M.SE.N.3.Z21B.N.A1.N.5e" localSheetId="8">#REF!</definedName>
    <definedName name="M.SE.N.3.Z21B.N.A1.N.5e">#REF!</definedName>
    <definedName name="M.SE.N.3.Z21BP.N.A1.N.5e" localSheetId="20">#REF!</definedName>
    <definedName name="M.SE.N.3.Z21BP.N.A1.N.5e" localSheetId="12">#REF!</definedName>
    <definedName name="M.SE.N.3.Z21BP.N.A1.N.5e" localSheetId="13">#REF!</definedName>
    <definedName name="M.SE.N.3.Z21BP.N.A1.N.5e" localSheetId="14">#REF!</definedName>
    <definedName name="M.SE.N.3.Z21BP.N.A1.N.5e" localSheetId="15">#REF!</definedName>
    <definedName name="M.SE.N.3.Z21BP.N.A1.N.5e" localSheetId="16">#REF!</definedName>
    <definedName name="M.SE.N.3.Z21BP.N.A1.N.5e" localSheetId="17">#REF!</definedName>
    <definedName name="M.SE.N.3.Z21BP.N.A1.N.5e" localSheetId="18">#REF!</definedName>
    <definedName name="M.SE.N.3.Z21BP.N.A1.N.5e" localSheetId="19">#REF!</definedName>
    <definedName name="M.SE.N.3.Z21BP.N.A1.N.5e" localSheetId="8">#REF!</definedName>
    <definedName name="M.SE.N.3.Z21BP.N.A1.N.5e">#REF!</definedName>
    <definedName name="M.SE.N.3.Z21BR.N.A1.N.5e" localSheetId="20">#REF!</definedName>
    <definedName name="M.SE.N.3.Z21BR.N.A1.N.5e" localSheetId="12">#REF!</definedName>
    <definedName name="M.SE.N.3.Z21BR.N.A1.N.5e" localSheetId="13">#REF!</definedName>
    <definedName name="M.SE.N.3.Z21BR.N.A1.N.5e" localSheetId="14">#REF!</definedName>
    <definedName name="M.SE.N.3.Z21BR.N.A1.N.5e" localSheetId="15">#REF!</definedName>
    <definedName name="M.SE.N.3.Z21BR.N.A1.N.5e" localSheetId="16">#REF!</definedName>
    <definedName name="M.SE.N.3.Z21BR.N.A1.N.5e" localSheetId="17">#REF!</definedName>
    <definedName name="M.SE.N.3.Z21BR.N.A1.N.5e" localSheetId="18">#REF!</definedName>
    <definedName name="M.SE.N.3.Z21BR.N.A1.N.5e" localSheetId="19">#REF!</definedName>
    <definedName name="M.SE.N.3.Z21BR.N.A1.N.5e" localSheetId="8">#REF!</definedName>
    <definedName name="M.SE.N.3.Z21BR.N.A1.N.5e">#REF!</definedName>
    <definedName name="M.SE.N.3.Z21BU.N.A1.N.5e" localSheetId="20">#REF!</definedName>
    <definedName name="M.SE.N.3.Z21BU.N.A1.N.5e" localSheetId="12">#REF!</definedName>
    <definedName name="M.SE.N.3.Z21BU.N.A1.N.5e" localSheetId="13">#REF!</definedName>
    <definedName name="M.SE.N.3.Z21BU.N.A1.N.5e" localSheetId="14">#REF!</definedName>
    <definedName name="M.SE.N.3.Z21BU.N.A1.N.5e" localSheetId="15">#REF!</definedName>
    <definedName name="M.SE.N.3.Z21BU.N.A1.N.5e" localSheetId="16">#REF!</definedName>
    <definedName name="M.SE.N.3.Z21BU.N.A1.N.5e" localSheetId="17">#REF!</definedName>
    <definedName name="M.SE.N.3.Z21BU.N.A1.N.5e" localSheetId="18">#REF!</definedName>
    <definedName name="M.SE.N.3.Z21BU.N.A1.N.5e" localSheetId="19">#REF!</definedName>
    <definedName name="M.SE.N.3.Z21BU.N.A1.N.5e" localSheetId="8">#REF!</definedName>
    <definedName name="M.SE.N.3.Z21BU.N.A1.N.5e">#REF!</definedName>
    <definedName name="M.SE.N.3.Z21C.N.A1.N.5e" localSheetId="20">#REF!</definedName>
    <definedName name="M.SE.N.3.Z21C.N.A1.N.5e" localSheetId="12">#REF!</definedName>
    <definedName name="M.SE.N.3.Z21C.N.A1.N.5e" localSheetId="13">#REF!</definedName>
    <definedName name="M.SE.N.3.Z21C.N.A1.N.5e" localSheetId="14">#REF!</definedName>
    <definedName name="M.SE.N.3.Z21C.N.A1.N.5e" localSheetId="15">#REF!</definedName>
    <definedName name="M.SE.N.3.Z21C.N.A1.N.5e" localSheetId="16">#REF!</definedName>
    <definedName name="M.SE.N.3.Z21C.N.A1.N.5e" localSheetId="17">#REF!</definedName>
    <definedName name="M.SE.N.3.Z21C.N.A1.N.5e" localSheetId="18">#REF!</definedName>
    <definedName name="M.SE.N.3.Z21C.N.A1.N.5e" localSheetId="19">#REF!</definedName>
    <definedName name="M.SE.N.3.Z21C.N.A1.N.5e" localSheetId="8">#REF!</definedName>
    <definedName name="M.SE.N.3.Z21C.N.A1.N.5e">#REF!</definedName>
    <definedName name="M.SE.N.3.Z21CP.N.A1.N.5e" localSheetId="20">#REF!</definedName>
    <definedName name="M.SE.N.3.Z21CP.N.A1.N.5e" localSheetId="12">#REF!</definedName>
    <definedName name="M.SE.N.3.Z21CP.N.A1.N.5e" localSheetId="13">#REF!</definedName>
    <definedName name="M.SE.N.3.Z21CP.N.A1.N.5e" localSheetId="14">#REF!</definedName>
    <definedName name="M.SE.N.3.Z21CP.N.A1.N.5e" localSheetId="15">#REF!</definedName>
    <definedName name="M.SE.N.3.Z21CP.N.A1.N.5e" localSheetId="16">#REF!</definedName>
    <definedName name="M.SE.N.3.Z21CP.N.A1.N.5e" localSheetId="17">#REF!</definedName>
    <definedName name="M.SE.N.3.Z21CP.N.A1.N.5e" localSheetId="18">#REF!</definedName>
    <definedName name="M.SE.N.3.Z21CP.N.A1.N.5e" localSheetId="19">#REF!</definedName>
    <definedName name="M.SE.N.3.Z21CP.N.A1.N.5e" localSheetId="8">#REF!</definedName>
    <definedName name="M.SE.N.3.Z21CP.N.A1.N.5e">#REF!</definedName>
    <definedName name="M.SE.N.3.Z21CR.N.A1.N.5e" localSheetId="20">#REF!</definedName>
    <definedName name="M.SE.N.3.Z21CR.N.A1.N.5e" localSheetId="12">#REF!</definedName>
    <definedName name="M.SE.N.3.Z21CR.N.A1.N.5e" localSheetId="13">#REF!</definedName>
    <definedName name="M.SE.N.3.Z21CR.N.A1.N.5e" localSheetId="14">#REF!</definedName>
    <definedName name="M.SE.N.3.Z21CR.N.A1.N.5e" localSheetId="15">#REF!</definedName>
    <definedName name="M.SE.N.3.Z21CR.N.A1.N.5e" localSheetId="16">#REF!</definedName>
    <definedName name="M.SE.N.3.Z21CR.N.A1.N.5e" localSheetId="17">#REF!</definedName>
    <definedName name="M.SE.N.3.Z21CR.N.A1.N.5e" localSheetId="18">#REF!</definedName>
    <definedName name="M.SE.N.3.Z21CR.N.A1.N.5e" localSheetId="19">#REF!</definedName>
    <definedName name="M.SE.N.3.Z21CR.N.A1.N.5e" localSheetId="8">#REF!</definedName>
    <definedName name="M.SE.N.3.Z21CR.N.A1.N.5e">#REF!</definedName>
    <definedName name="M.SE.N.3.Z21CU.N.A1.N.5e" localSheetId="20">#REF!</definedName>
    <definedName name="M.SE.N.3.Z21CU.N.A1.N.5e" localSheetId="12">#REF!</definedName>
    <definedName name="M.SE.N.3.Z21CU.N.A1.N.5e" localSheetId="13">#REF!</definedName>
    <definedName name="M.SE.N.3.Z21CU.N.A1.N.5e" localSheetId="14">#REF!</definedName>
    <definedName name="M.SE.N.3.Z21CU.N.A1.N.5e" localSheetId="15">#REF!</definedName>
    <definedName name="M.SE.N.3.Z21CU.N.A1.N.5e" localSheetId="16">#REF!</definedName>
    <definedName name="M.SE.N.3.Z21CU.N.A1.N.5e" localSheetId="17">#REF!</definedName>
    <definedName name="M.SE.N.3.Z21CU.N.A1.N.5e" localSheetId="18">#REF!</definedName>
    <definedName name="M.SE.N.3.Z21CU.N.A1.N.5e" localSheetId="19">#REF!</definedName>
    <definedName name="M.SE.N.3.Z21CU.N.A1.N.5e" localSheetId="8">#REF!</definedName>
    <definedName name="M.SE.N.3.Z21CU.N.A1.N.5e">#REF!</definedName>
    <definedName name="M.SE.N.3.Z24.N.A1.N.5e" localSheetId="20">#REF!</definedName>
    <definedName name="M.SE.N.3.Z24.N.A1.N.5e" localSheetId="12">#REF!</definedName>
    <definedName name="M.SE.N.3.Z24.N.A1.N.5e" localSheetId="13">#REF!</definedName>
    <definedName name="M.SE.N.3.Z24.N.A1.N.5e" localSheetId="14">#REF!</definedName>
    <definedName name="M.SE.N.3.Z24.N.A1.N.5e" localSheetId="15">#REF!</definedName>
    <definedName name="M.SE.N.3.Z24.N.A1.N.5e" localSheetId="16">#REF!</definedName>
    <definedName name="M.SE.N.3.Z24.N.A1.N.5e" localSheetId="17">#REF!</definedName>
    <definedName name="M.SE.N.3.Z24.N.A1.N.5e" localSheetId="18">#REF!</definedName>
    <definedName name="M.SE.N.3.Z24.N.A1.N.5e" localSheetId="19">#REF!</definedName>
    <definedName name="M.SE.N.3.Z24.N.A1.N.5e" localSheetId="8">#REF!</definedName>
    <definedName name="M.SE.N.3.Z24.N.A1.N.5e">#REF!</definedName>
    <definedName name="M.SE.N.3.Z24A.N.A1.N.5e" localSheetId="20">#REF!</definedName>
    <definedName name="M.SE.N.3.Z24A.N.A1.N.5e" localSheetId="12">#REF!</definedName>
    <definedName name="M.SE.N.3.Z24A.N.A1.N.5e" localSheetId="13">#REF!</definedName>
    <definedName name="M.SE.N.3.Z24A.N.A1.N.5e" localSheetId="14">#REF!</definedName>
    <definedName name="M.SE.N.3.Z24A.N.A1.N.5e" localSheetId="15">#REF!</definedName>
    <definedName name="M.SE.N.3.Z24A.N.A1.N.5e" localSheetId="16">#REF!</definedName>
    <definedName name="M.SE.N.3.Z24A.N.A1.N.5e" localSheetId="17">#REF!</definedName>
    <definedName name="M.SE.N.3.Z24A.N.A1.N.5e" localSheetId="18">#REF!</definedName>
    <definedName name="M.SE.N.3.Z24A.N.A1.N.5e" localSheetId="19">#REF!</definedName>
    <definedName name="M.SE.N.3.Z24A.N.A1.N.5e" localSheetId="8">#REF!</definedName>
    <definedName name="M.SE.N.3.Z24A.N.A1.N.5e">#REF!</definedName>
    <definedName name="M.SE.N.3.Z24AP.N.A1.N.5e" localSheetId="20">#REF!</definedName>
    <definedName name="M.SE.N.3.Z24AP.N.A1.N.5e" localSheetId="12">#REF!</definedName>
    <definedName name="M.SE.N.3.Z24AP.N.A1.N.5e" localSheetId="13">#REF!</definedName>
    <definedName name="M.SE.N.3.Z24AP.N.A1.N.5e" localSheetId="14">#REF!</definedName>
    <definedName name="M.SE.N.3.Z24AP.N.A1.N.5e" localSheetId="15">#REF!</definedName>
    <definedName name="M.SE.N.3.Z24AP.N.A1.N.5e" localSheetId="16">#REF!</definedName>
    <definedName name="M.SE.N.3.Z24AP.N.A1.N.5e" localSheetId="17">#REF!</definedName>
    <definedName name="M.SE.N.3.Z24AP.N.A1.N.5e" localSheetId="18">#REF!</definedName>
    <definedName name="M.SE.N.3.Z24AP.N.A1.N.5e" localSheetId="19">#REF!</definedName>
    <definedName name="M.SE.N.3.Z24AP.N.A1.N.5e" localSheetId="8">#REF!</definedName>
    <definedName name="M.SE.N.3.Z24AP.N.A1.N.5e">#REF!</definedName>
    <definedName name="M.SE.N.3.Z24AR.N.A1.N.5e" localSheetId="20">#REF!</definedName>
    <definedName name="M.SE.N.3.Z24AR.N.A1.N.5e" localSheetId="12">#REF!</definedName>
    <definedName name="M.SE.N.3.Z24AR.N.A1.N.5e" localSheetId="13">#REF!</definedName>
    <definedName name="M.SE.N.3.Z24AR.N.A1.N.5e" localSheetId="14">#REF!</definedName>
    <definedName name="M.SE.N.3.Z24AR.N.A1.N.5e" localSheetId="15">#REF!</definedName>
    <definedName name="M.SE.N.3.Z24AR.N.A1.N.5e" localSheetId="16">#REF!</definedName>
    <definedName name="M.SE.N.3.Z24AR.N.A1.N.5e" localSheetId="17">#REF!</definedName>
    <definedName name="M.SE.N.3.Z24AR.N.A1.N.5e" localSheetId="18">#REF!</definedName>
    <definedName name="M.SE.N.3.Z24AR.N.A1.N.5e" localSheetId="19">#REF!</definedName>
    <definedName name="M.SE.N.3.Z24AR.N.A1.N.5e" localSheetId="8">#REF!</definedName>
    <definedName name="M.SE.N.3.Z24AR.N.A1.N.5e">#REF!</definedName>
    <definedName name="M.SE.N.3.Z24AU.N.A1.N.5e" localSheetId="20">#REF!</definedName>
    <definedName name="M.SE.N.3.Z24AU.N.A1.N.5e" localSheetId="12">#REF!</definedName>
    <definedName name="M.SE.N.3.Z24AU.N.A1.N.5e" localSheetId="13">#REF!</definedName>
    <definedName name="M.SE.N.3.Z24AU.N.A1.N.5e" localSheetId="14">#REF!</definedName>
    <definedName name="M.SE.N.3.Z24AU.N.A1.N.5e" localSheetId="15">#REF!</definedName>
    <definedName name="M.SE.N.3.Z24AU.N.A1.N.5e" localSheetId="16">#REF!</definedName>
    <definedName name="M.SE.N.3.Z24AU.N.A1.N.5e" localSheetId="17">#REF!</definedName>
    <definedName name="M.SE.N.3.Z24AU.N.A1.N.5e" localSheetId="18">#REF!</definedName>
    <definedName name="M.SE.N.3.Z24AU.N.A1.N.5e" localSheetId="19">#REF!</definedName>
    <definedName name="M.SE.N.3.Z24AU.N.A1.N.5e" localSheetId="8">#REF!</definedName>
    <definedName name="M.SE.N.3.Z24AU.N.A1.N.5e">#REF!</definedName>
    <definedName name="M.SE.N.3.Z24B.N.A1.N.5e" localSheetId="20">#REF!</definedName>
    <definedName name="M.SE.N.3.Z24B.N.A1.N.5e" localSheetId="12">#REF!</definedName>
    <definedName name="M.SE.N.3.Z24B.N.A1.N.5e" localSheetId="13">#REF!</definedName>
    <definedName name="M.SE.N.3.Z24B.N.A1.N.5e" localSheetId="14">#REF!</definedName>
    <definedName name="M.SE.N.3.Z24B.N.A1.N.5e" localSheetId="15">#REF!</definedName>
    <definedName name="M.SE.N.3.Z24B.N.A1.N.5e" localSheetId="16">#REF!</definedName>
    <definedName name="M.SE.N.3.Z24B.N.A1.N.5e" localSheetId="17">#REF!</definedName>
    <definedName name="M.SE.N.3.Z24B.N.A1.N.5e" localSheetId="18">#REF!</definedName>
    <definedName name="M.SE.N.3.Z24B.N.A1.N.5e" localSheetId="19">#REF!</definedName>
    <definedName name="M.SE.N.3.Z24B.N.A1.N.5e" localSheetId="8">#REF!</definedName>
    <definedName name="M.SE.N.3.Z24B.N.A1.N.5e">#REF!</definedName>
    <definedName name="M.SE.N.3.Z24BP.N.A1.N.5e" localSheetId="20">#REF!</definedName>
    <definedName name="M.SE.N.3.Z24BP.N.A1.N.5e" localSheetId="12">#REF!</definedName>
    <definedName name="M.SE.N.3.Z24BP.N.A1.N.5e" localSheetId="13">#REF!</definedName>
    <definedName name="M.SE.N.3.Z24BP.N.A1.N.5e" localSheetId="14">#REF!</definedName>
    <definedName name="M.SE.N.3.Z24BP.N.A1.N.5e" localSheetId="15">#REF!</definedName>
    <definedName name="M.SE.N.3.Z24BP.N.A1.N.5e" localSheetId="16">#REF!</definedName>
    <definedName name="M.SE.N.3.Z24BP.N.A1.N.5e" localSheetId="17">#REF!</definedName>
    <definedName name="M.SE.N.3.Z24BP.N.A1.N.5e" localSheetId="18">#REF!</definedName>
    <definedName name="M.SE.N.3.Z24BP.N.A1.N.5e" localSheetId="19">#REF!</definedName>
    <definedName name="M.SE.N.3.Z24BP.N.A1.N.5e" localSheetId="8">#REF!</definedName>
    <definedName name="M.SE.N.3.Z24BP.N.A1.N.5e">#REF!</definedName>
    <definedName name="M.SE.N.3.Z24BR.N.A1.N.5e" localSheetId="20">#REF!</definedName>
    <definedName name="M.SE.N.3.Z24BR.N.A1.N.5e" localSheetId="12">#REF!</definedName>
    <definedName name="M.SE.N.3.Z24BR.N.A1.N.5e" localSheetId="13">#REF!</definedName>
    <definedName name="M.SE.N.3.Z24BR.N.A1.N.5e" localSheetId="14">#REF!</definedName>
    <definedName name="M.SE.N.3.Z24BR.N.A1.N.5e" localSheetId="15">#REF!</definedName>
    <definedName name="M.SE.N.3.Z24BR.N.A1.N.5e" localSheetId="16">#REF!</definedName>
    <definedName name="M.SE.N.3.Z24BR.N.A1.N.5e" localSheetId="17">#REF!</definedName>
    <definedName name="M.SE.N.3.Z24BR.N.A1.N.5e" localSheetId="18">#REF!</definedName>
    <definedName name="M.SE.N.3.Z24BR.N.A1.N.5e" localSheetId="19">#REF!</definedName>
    <definedName name="M.SE.N.3.Z24BR.N.A1.N.5e" localSheetId="8">#REF!</definedName>
    <definedName name="M.SE.N.3.Z24BR.N.A1.N.5e">#REF!</definedName>
    <definedName name="M.SE.N.3.Z24BU.N.A1.N.5e" localSheetId="20">#REF!</definedName>
    <definedName name="M.SE.N.3.Z24BU.N.A1.N.5e" localSheetId="12">#REF!</definedName>
    <definedName name="M.SE.N.3.Z24BU.N.A1.N.5e" localSheetId="13">#REF!</definedName>
    <definedName name="M.SE.N.3.Z24BU.N.A1.N.5e" localSheetId="14">#REF!</definedName>
    <definedName name="M.SE.N.3.Z24BU.N.A1.N.5e" localSheetId="15">#REF!</definedName>
    <definedName name="M.SE.N.3.Z24BU.N.A1.N.5e" localSheetId="16">#REF!</definedName>
    <definedName name="M.SE.N.3.Z24BU.N.A1.N.5e" localSheetId="17">#REF!</definedName>
    <definedName name="M.SE.N.3.Z24BU.N.A1.N.5e" localSheetId="18">#REF!</definedName>
    <definedName name="M.SE.N.3.Z24BU.N.A1.N.5e" localSheetId="19">#REF!</definedName>
    <definedName name="M.SE.N.3.Z24BU.N.A1.N.5e" localSheetId="8">#REF!</definedName>
    <definedName name="M.SE.N.3.Z24BU.N.A1.N.5e">#REF!</definedName>
    <definedName name="M.SE.N.3.Z24P.N.A1.N.5e" localSheetId="20">#REF!</definedName>
    <definedName name="M.SE.N.3.Z24P.N.A1.N.5e" localSheetId="12">#REF!</definedName>
    <definedName name="M.SE.N.3.Z24P.N.A1.N.5e" localSheetId="13">#REF!</definedName>
    <definedName name="M.SE.N.3.Z24P.N.A1.N.5e" localSheetId="14">#REF!</definedName>
    <definedName name="M.SE.N.3.Z24P.N.A1.N.5e" localSheetId="15">#REF!</definedName>
    <definedName name="M.SE.N.3.Z24P.N.A1.N.5e" localSheetId="16">#REF!</definedName>
    <definedName name="M.SE.N.3.Z24P.N.A1.N.5e" localSheetId="17">#REF!</definedName>
    <definedName name="M.SE.N.3.Z24P.N.A1.N.5e" localSheetId="18">#REF!</definedName>
    <definedName name="M.SE.N.3.Z24P.N.A1.N.5e" localSheetId="19">#REF!</definedName>
    <definedName name="M.SE.N.3.Z24P.N.A1.N.5e" localSheetId="8">#REF!</definedName>
    <definedName name="M.SE.N.3.Z24P.N.A1.N.5e">#REF!</definedName>
    <definedName name="M.SE.N.3.Z24R.N.A1.N.5e" localSheetId="20">#REF!</definedName>
    <definedName name="M.SE.N.3.Z24R.N.A1.N.5e" localSheetId="12">#REF!</definedName>
    <definedName name="M.SE.N.3.Z24R.N.A1.N.5e" localSheetId="13">#REF!</definedName>
    <definedName name="M.SE.N.3.Z24R.N.A1.N.5e" localSheetId="14">#REF!</definedName>
    <definedName name="M.SE.N.3.Z24R.N.A1.N.5e" localSheetId="15">#REF!</definedName>
    <definedName name="M.SE.N.3.Z24R.N.A1.N.5e" localSheetId="16">#REF!</definedName>
    <definedName name="M.SE.N.3.Z24R.N.A1.N.5e" localSheetId="17">#REF!</definedName>
    <definedName name="M.SE.N.3.Z24R.N.A1.N.5e" localSheetId="18">#REF!</definedName>
    <definedName name="M.SE.N.3.Z24R.N.A1.N.5e" localSheetId="19">#REF!</definedName>
    <definedName name="M.SE.N.3.Z24R.N.A1.N.5e" localSheetId="8">#REF!</definedName>
    <definedName name="M.SE.N.3.Z24R.N.A1.N.5e">#REF!</definedName>
    <definedName name="M.SE.N.3.Z24U.N.A1.N.5e" localSheetId="20">#REF!</definedName>
    <definedName name="M.SE.N.3.Z24U.N.A1.N.5e" localSheetId="12">#REF!</definedName>
    <definedName name="M.SE.N.3.Z24U.N.A1.N.5e" localSheetId="13">#REF!</definedName>
    <definedName name="M.SE.N.3.Z24U.N.A1.N.5e" localSheetId="14">#REF!</definedName>
    <definedName name="M.SE.N.3.Z24U.N.A1.N.5e" localSheetId="15">#REF!</definedName>
    <definedName name="M.SE.N.3.Z24U.N.A1.N.5e" localSheetId="16">#REF!</definedName>
    <definedName name="M.SE.N.3.Z24U.N.A1.N.5e" localSheetId="17">#REF!</definedName>
    <definedName name="M.SE.N.3.Z24U.N.A1.N.5e" localSheetId="18">#REF!</definedName>
    <definedName name="M.SE.N.3.Z24U.N.A1.N.5e" localSheetId="19">#REF!</definedName>
    <definedName name="M.SE.N.3.Z24U.N.A1.N.5e" localSheetId="8">#REF!</definedName>
    <definedName name="M.SE.N.3.Z24U.N.A1.N.5e">#REF!</definedName>
    <definedName name="M.SE.N.3.Z26.N.A1.N.5e" localSheetId="20">#REF!</definedName>
    <definedName name="M.SE.N.3.Z26.N.A1.N.5e" localSheetId="12">#REF!</definedName>
    <definedName name="M.SE.N.3.Z26.N.A1.N.5e" localSheetId="13">#REF!</definedName>
    <definedName name="M.SE.N.3.Z26.N.A1.N.5e" localSheetId="14">#REF!</definedName>
    <definedName name="M.SE.N.3.Z26.N.A1.N.5e" localSheetId="15">#REF!</definedName>
    <definedName name="M.SE.N.3.Z26.N.A1.N.5e" localSheetId="16">#REF!</definedName>
    <definedName name="M.SE.N.3.Z26.N.A1.N.5e" localSheetId="17">#REF!</definedName>
    <definedName name="M.SE.N.3.Z26.N.A1.N.5e" localSheetId="18">#REF!</definedName>
    <definedName name="M.SE.N.3.Z26.N.A1.N.5e" localSheetId="19">#REF!</definedName>
    <definedName name="M.SE.N.3.Z26.N.A1.N.5e" localSheetId="8">#REF!</definedName>
    <definedName name="M.SE.N.3.Z26.N.A1.N.5e">#REF!</definedName>
    <definedName name="M.SE.N.3.Z28.N.A1.N.5e" localSheetId="20">#REF!</definedName>
    <definedName name="M.SE.N.3.Z28.N.A1.N.5e" localSheetId="12">#REF!</definedName>
    <definedName name="M.SE.N.3.Z28.N.A1.N.5e" localSheetId="13">#REF!</definedName>
    <definedName name="M.SE.N.3.Z28.N.A1.N.5e" localSheetId="14">#REF!</definedName>
    <definedName name="M.SE.N.3.Z28.N.A1.N.5e" localSheetId="15">#REF!</definedName>
    <definedName name="M.SE.N.3.Z28.N.A1.N.5e" localSheetId="16">#REF!</definedName>
    <definedName name="M.SE.N.3.Z28.N.A1.N.5e" localSheetId="17">#REF!</definedName>
    <definedName name="M.SE.N.3.Z28.N.A1.N.5e" localSheetId="18">#REF!</definedName>
    <definedName name="M.SE.N.3.Z28.N.A1.N.5e" localSheetId="19">#REF!</definedName>
    <definedName name="M.SE.N.3.Z28.N.A1.N.5e" localSheetId="8">#REF!</definedName>
    <definedName name="M.SE.N.3.Z28.N.A1.N.5e">#REF!</definedName>
    <definedName name="M.SE.N.3.Z28A.N.A1.N.5e" localSheetId="20">#REF!</definedName>
    <definedName name="M.SE.N.3.Z28A.N.A1.N.5e" localSheetId="12">#REF!</definedName>
    <definedName name="M.SE.N.3.Z28A.N.A1.N.5e" localSheetId="13">#REF!</definedName>
    <definedName name="M.SE.N.3.Z28A.N.A1.N.5e" localSheetId="14">#REF!</definedName>
    <definedName name="M.SE.N.3.Z28A.N.A1.N.5e" localSheetId="15">#REF!</definedName>
    <definedName name="M.SE.N.3.Z28A.N.A1.N.5e" localSheetId="16">#REF!</definedName>
    <definedName name="M.SE.N.3.Z28A.N.A1.N.5e" localSheetId="17">#REF!</definedName>
    <definedName name="M.SE.N.3.Z28A.N.A1.N.5e" localSheetId="18">#REF!</definedName>
    <definedName name="M.SE.N.3.Z28A.N.A1.N.5e" localSheetId="19">#REF!</definedName>
    <definedName name="M.SE.N.3.Z28A.N.A1.N.5e" localSheetId="8">#REF!</definedName>
    <definedName name="M.SE.N.3.Z28A.N.A1.N.5e">#REF!</definedName>
    <definedName name="M.SE.N.3.Z28AP.N.A1.N.5e" localSheetId="20">#REF!</definedName>
    <definedName name="M.SE.N.3.Z28AP.N.A1.N.5e" localSheetId="12">#REF!</definedName>
    <definedName name="M.SE.N.3.Z28AP.N.A1.N.5e" localSheetId="13">#REF!</definedName>
    <definedName name="M.SE.N.3.Z28AP.N.A1.N.5e" localSheetId="14">#REF!</definedName>
    <definedName name="M.SE.N.3.Z28AP.N.A1.N.5e" localSheetId="15">#REF!</definedName>
    <definedName name="M.SE.N.3.Z28AP.N.A1.N.5e" localSheetId="16">#REF!</definedName>
    <definedName name="M.SE.N.3.Z28AP.N.A1.N.5e" localSheetId="17">#REF!</definedName>
    <definedName name="M.SE.N.3.Z28AP.N.A1.N.5e" localSheetId="18">#REF!</definedName>
    <definedName name="M.SE.N.3.Z28AP.N.A1.N.5e" localSheetId="19">#REF!</definedName>
    <definedName name="M.SE.N.3.Z28AP.N.A1.N.5e" localSheetId="8">#REF!</definedName>
    <definedName name="M.SE.N.3.Z28AP.N.A1.N.5e">#REF!</definedName>
    <definedName name="M.SE.N.3.Z28AR.N.A1.N.5e" localSheetId="20">#REF!</definedName>
    <definedName name="M.SE.N.3.Z28AR.N.A1.N.5e" localSheetId="12">#REF!</definedName>
    <definedName name="M.SE.N.3.Z28AR.N.A1.N.5e" localSheetId="13">#REF!</definedName>
    <definedName name="M.SE.N.3.Z28AR.N.A1.N.5e" localSheetId="14">#REF!</definedName>
    <definedName name="M.SE.N.3.Z28AR.N.A1.N.5e" localSheetId="15">#REF!</definedName>
    <definedName name="M.SE.N.3.Z28AR.N.A1.N.5e" localSheetId="16">#REF!</definedName>
    <definedName name="M.SE.N.3.Z28AR.N.A1.N.5e" localSheetId="17">#REF!</definedName>
    <definedName name="M.SE.N.3.Z28AR.N.A1.N.5e" localSheetId="18">#REF!</definedName>
    <definedName name="M.SE.N.3.Z28AR.N.A1.N.5e" localSheetId="19">#REF!</definedName>
    <definedName name="M.SE.N.3.Z28AR.N.A1.N.5e" localSheetId="8">#REF!</definedName>
    <definedName name="M.SE.N.3.Z28AR.N.A1.N.5e">#REF!</definedName>
    <definedName name="M.SE.N.3.Z28AU.N.A1.N.5e" localSheetId="20">#REF!</definedName>
    <definedName name="M.SE.N.3.Z28AU.N.A1.N.5e" localSheetId="12">#REF!</definedName>
    <definedName name="M.SE.N.3.Z28AU.N.A1.N.5e" localSheetId="13">#REF!</definedName>
    <definedName name="M.SE.N.3.Z28AU.N.A1.N.5e" localSheetId="14">#REF!</definedName>
    <definedName name="M.SE.N.3.Z28AU.N.A1.N.5e" localSheetId="15">#REF!</definedName>
    <definedName name="M.SE.N.3.Z28AU.N.A1.N.5e" localSheetId="16">#REF!</definedName>
    <definedName name="M.SE.N.3.Z28AU.N.A1.N.5e" localSheetId="17">#REF!</definedName>
    <definedName name="M.SE.N.3.Z28AU.N.A1.N.5e" localSheetId="18">#REF!</definedName>
    <definedName name="M.SE.N.3.Z28AU.N.A1.N.5e" localSheetId="19">#REF!</definedName>
    <definedName name="M.SE.N.3.Z28AU.N.A1.N.5e" localSheetId="8">#REF!</definedName>
    <definedName name="M.SE.N.3.Z28AU.N.A1.N.5e">#REF!</definedName>
    <definedName name="M.SE.N.3.Z28B.N.A1.N.5e" localSheetId="20">#REF!</definedName>
    <definedName name="M.SE.N.3.Z28B.N.A1.N.5e" localSheetId="12">#REF!</definedName>
    <definedName name="M.SE.N.3.Z28B.N.A1.N.5e" localSheetId="13">#REF!</definedName>
    <definedName name="M.SE.N.3.Z28B.N.A1.N.5e" localSheetId="14">#REF!</definedName>
    <definedName name="M.SE.N.3.Z28B.N.A1.N.5e" localSheetId="15">#REF!</definedName>
    <definedName name="M.SE.N.3.Z28B.N.A1.N.5e" localSheetId="16">#REF!</definedName>
    <definedName name="M.SE.N.3.Z28B.N.A1.N.5e" localSheetId="17">#REF!</definedName>
    <definedName name="M.SE.N.3.Z28B.N.A1.N.5e" localSheetId="18">#REF!</definedName>
    <definedName name="M.SE.N.3.Z28B.N.A1.N.5e" localSheetId="19">#REF!</definedName>
    <definedName name="M.SE.N.3.Z28B.N.A1.N.5e" localSheetId="8">#REF!</definedName>
    <definedName name="M.SE.N.3.Z28B.N.A1.N.5e">#REF!</definedName>
    <definedName name="M.SE.N.3.Z28BP.N.A1.N.5e" localSheetId="20">#REF!</definedName>
    <definedName name="M.SE.N.3.Z28BP.N.A1.N.5e" localSheetId="12">#REF!</definedName>
    <definedName name="M.SE.N.3.Z28BP.N.A1.N.5e" localSheetId="13">#REF!</definedName>
    <definedName name="M.SE.N.3.Z28BP.N.A1.N.5e" localSheetId="14">#REF!</definedName>
    <definedName name="M.SE.N.3.Z28BP.N.A1.N.5e" localSheetId="15">#REF!</definedName>
    <definedName name="M.SE.N.3.Z28BP.N.A1.N.5e" localSheetId="16">#REF!</definedName>
    <definedName name="M.SE.N.3.Z28BP.N.A1.N.5e" localSheetId="17">#REF!</definedName>
    <definedName name="M.SE.N.3.Z28BP.N.A1.N.5e" localSheetId="18">#REF!</definedName>
    <definedName name="M.SE.N.3.Z28BP.N.A1.N.5e" localSheetId="19">#REF!</definedName>
    <definedName name="M.SE.N.3.Z28BP.N.A1.N.5e" localSheetId="8">#REF!</definedName>
    <definedName name="M.SE.N.3.Z28BP.N.A1.N.5e">#REF!</definedName>
    <definedName name="M.SE.N.3.Z28BR.N.A1.N.5e" localSheetId="20">#REF!</definedName>
    <definedName name="M.SE.N.3.Z28BR.N.A1.N.5e" localSheetId="12">#REF!</definedName>
    <definedName name="M.SE.N.3.Z28BR.N.A1.N.5e" localSheetId="13">#REF!</definedName>
    <definedName name="M.SE.N.3.Z28BR.N.A1.N.5e" localSheetId="14">#REF!</definedName>
    <definedName name="M.SE.N.3.Z28BR.N.A1.N.5e" localSheetId="15">#REF!</definedName>
    <definedName name="M.SE.N.3.Z28BR.N.A1.N.5e" localSheetId="16">#REF!</definedName>
    <definedName name="M.SE.N.3.Z28BR.N.A1.N.5e" localSheetId="17">#REF!</definedName>
    <definedName name="M.SE.N.3.Z28BR.N.A1.N.5e" localSheetId="18">#REF!</definedName>
    <definedName name="M.SE.N.3.Z28BR.N.A1.N.5e" localSheetId="19">#REF!</definedName>
    <definedName name="M.SE.N.3.Z28BR.N.A1.N.5e" localSheetId="8">#REF!</definedName>
    <definedName name="M.SE.N.3.Z28BR.N.A1.N.5e">#REF!</definedName>
    <definedName name="M.SE.N.3.Z28BU.N.A1.N.5e" localSheetId="20">#REF!</definedName>
    <definedName name="M.SE.N.3.Z28BU.N.A1.N.5e" localSheetId="12">#REF!</definedName>
    <definedName name="M.SE.N.3.Z28BU.N.A1.N.5e" localSheetId="13">#REF!</definedName>
    <definedName name="M.SE.N.3.Z28BU.N.A1.N.5e" localSheetId="14">#REF!</definedName>
    <definedName name="M.SE.N.3.Z28BU.N.A1.N.5e" localSheetId="15">#REF!</definedName>
    <definedName name="M.SE.N.3.Z28BU.N.A1.N.5e" localSheetId="16">#REF!</definedName>
    <definedName name="M.SE.N.3.Z28BU.N.A1.N.5e" localSheetId="17">#REF!</definedName>
    <definedName name="M.SE.N.3.Z28BU.N.A1.N.5e" localSheetId="18">#REF!</definedName>
    <definedName name="M.SE.N.3.Z28BU.N.A1.N.5e" localSheetId="19">#REF!</definedName>
    <definedName name="M.SE.N.3.Z28BU.N.A1.N.5e" localSheetId="8">#REF!</definedName>
    <definedName name="M.SE.N.3.Z28BU.N.A1.N.5e">#REF!</definedName>
    <definedName name="M.SE.N.3.Z28C.N.A1.N.5e" localSheetId="20">#REF!</definedName>
    <definedName name="M.SE.N.3.Z28C.N.A1.N.5e" localSheetId="12">#REF!</definedName>
    <definedName name="M.SE.N.3.Z28C.N.A1.N.5e" localSheetId="13">#REF!</definedName>
    <definedName name="M.SE.N.3.Z28C.N.A1.N.5e" localSheetId="14">#REF!</definedName>
    <definedName name="M.SE.N.3.Z28C.N.A1.N.5e" localSheetId="15">#REF!</definedName>
    <definedName name="M.SE.N.3.Z28C.N.A1.N.5e" localSheetId="16">#REF!</definedName>
    <definedName name="M.SE.N.3.Z28C.N.A1.N.5e" localSheetId="17">#REF!</definedName>
    <definedName name="M.SE.N.3.Z28C.N.A1.N.5e" localSheetId="18">#REF!</definedName>
    <definedName name="M.SE.N.3.Z28C.N.A1.N.5e" localSheetId="19">#REF!</definedName>
    <definedName name="M.SE.N.3.Z28C.N.A1.N.5e" localSheetId="8">#REF!</definedName>
    <definedName name="M.SE.N.3.Z28C.N.A1.N.5e">#REF!</definedName>
    <definedName name="M.SE.N.3.Z28CP.N.A1.N.5e" localSheetId="20">#REF!</definedName>
    <definedName name="M.SE.N.3.Z28CP.N.A1.N.5e" localSheetId="12">#REF!</definedName>
    <definedName name="M.SE.N.3.Z28CP.N.A1.N.5e" localSheetId="13">#REF!</definedName>
    <definedName name="M.SE.N.3.Z28CP.N.A1.N.5e" localSheetId="14">#REF!</definedName>
    <definedName name="M.SE.N.3.Z28CP.N.A1.N.5e" localSheetId="15">#REF!</definedName>
    <definedName name="M.SE.N.3.Z28CP.N.A1.N.5e" localSheetId="16">#REF!</definedName>
    <definedName name="M.SE.N.3.Z28CP.N.A1.N.5e" localSheetId="17">#REF!</definedName>
    <definedName name="M.SE.N.3.Z28CP.N.A1.N.5e" localSheetId="18">#REF!</definedName>
    <definedName name="M.SE.N.3.Z28CP.N.A1.N.5e" localSheetId="19">#REF!</definedName>
    <definedName name="M.SE.N.3.Z28CP.N.A1.N.5e" localSheetId="8">#REF!</definedName>
    <definedName name="M.SE.N.3.Z28CP.N.A1.N.5e">#REF!</definedName>
    <definedName name="M.SE.N.3.Z28CR.N.A1.N.5e" localSheetId="20">#REF!</definedName>
    <definedName name="M.SE.N.3.Z28CR.N.A1.N.5e" localSheetId="12">#REF!</definedName>
    <definedName name="M.SE.N.3.Z28CR.N.A1.N.5e" localSheetId="13">#REF!</definedName>
    <definedName name="M.SE.N.3.Z28CR.N.A1.N.5e" localSheetId="14">#REF!</definedName>
    <definedName name="M.SE.N.3.Z28CR.N.A1.N.5e" localSheetId="15">#REF!</definedName>
    <definedName name="M.SE.N.3.Z28CR.N.A1.N.5e" localSheetId="16">#REF!</definedName>
    <definedName name="M.SE.N.3.Z28CR.N.A1.N.5e" localSheetId="17">#REF!</definedName>
    <definedName name="M.SE.N.3.Z28CR.N.A1.N.5e" localSheetId="18">#REF!</definedName>
    <definedName name="M.SE.N.3.Z28CR.N.A1.N.5e" localSheetId="19">#REF!</definedName>
    <definedName name="M.SE.N.3.Z28CR.N.A1.N.5e" localSheetId="8">#REF!</definedName>
    <definedName name="M.SE.N.3.Z28CR.N.A1.N.5e">#REF!</definedName>
    <definedName name="M.SE.N.3.Z28CU.N.A1.N.5e" localSheetId="20">#REF!</definedName>
    <definedName name="M.SE.N.3.Z28CU.N.A1.N.5e" localSheetId="12">#REF!</definedName>
    <definedName name="M.SE.N.3.Z28CU.N.A1.N.5e" localSheetId="13">#REF!</definedName>
    <definedName name="M.SE.N.3.Z28CU.N.A1.N.5e" localSheetId="14">#REF!</definedName>
    <definedName name="M.SE.N.3.Z28CU.N.A1.N.5e" localSheetId="15">#REF!</definedName>
    <definedName name="M.SE.N.3.Z28CU.N.A1.N.5e" localSheetId="16">#REF!</definedName>
    <definedName name="M.SE.N.3.Z28CU.N.A1.N.5e" localSheetId="17">#REF!</definedName>
    <definedName name="M.SE.N.3.Z28CU.N.A1.N.5e" localSheetId="18">#REF!</definedName>
    <definedName name="M.SE.N.3.Z28CU.N.A1.N.5e" localSheetId="19">#REF!</definedName>
    <definedName name="M.SE.N.3.Z28CU.N.A1.N.5e" localSheetId="8">#REF!</definedName>
    <definedName name="M.SE.N.3.Z28CU.N.A1.N.5e">#REF!</definedName>
    <definedName name="M.SE.N.3.Z28D.N.A1.N.5e" localSheetId="20">#REF!</definedName>
    <definedName name="M.SE.N.3.Z28D.N.A1.N.5e" localSheetId="12">#REF!</definedName>
    <definedName name="M.SE.N.3.Z28D.N.A1.N.5e" localSheetId="13">#REF!</definedName>
    <definedName name="M.SE.N.3.Z28D.N.A1.N.5e" localSheetId="14">#REF!</definedName>
    <definedName name="M.SE.N.3.Z28D.N.A1.N.5e" localSheetId="15">#REF!</definedName>
    <definedName name="M.SE.N.3.Z28D.N.A1.N.5e" localSheetId="16">#REF!</definedName>
    <definedName name="M.SE.N.3.Z28D.N.A1.N.5e" localSheetId="17">#REF!</definedName>
    <definedName name="M.SE.N.3.Z28D.N.A1.N.5e" localSheetId="18">#REF!</definedName>
    <definedName name="M.SE.N.3.Z28D.N.A1.N.5e" localSheetId="19">#REF!</definedName>
    <definedName name="M.SE.N.3.Z28D.N.A1.N.5e" localSheetId="8">#REF!</definedName>
    <definedName name="M.SE.N.3.Z28D.N.A1.N.5e">#REF!</definedName>
    <definedName name="M.SE.N.3.Z28DP.N.A1.N.5e" localSheetId="20">#REF!</definedName>
    <definedName name="M.SE.N.3.Z28DP.N.A1.N.5e" localSheetId="12">#REF!</definedName>
    <definedName name="M.SE.N.3.Z28DP.N.A1.N.5e" localSheetId="13">#REF!</definedName>
    <definedName name="M.SE.N.3.Z28DP.N.A1.N.5e" localSheetId="14">#REF!</definedName>
    <definedName name="M.SE.N.3.Z28DP.N.A1.N.5e" localSheetId="15">#REF!</definedName>
    <definedName name="M.SE.N.3.Z28DP.N.A1.N.5e" localSheetId="16">#REF!</definedName>
    <definedName name="M.SE.N.3.Z28DP.N.A1.N.5e" localSheetId="17">#REF!</definedName>
    <definedName name="M.SE.N.3.Z28DP.N.A1.N.5e" localSheetId="18">#REF!</definedName>
    <definedName name="M.SE.N.3.Z28DP.N.A1.N.5e" localSheetId="19">#REF!</definedName>
    <definedName name="M.SE.N.3.Z28DP.N.A1.N.5e" localSheetId="8">#REF!</definedName>
    <definedName name="M.SE.N.3.Z28DP.N.A1.N.5e">#REF!</definedName>
    <definedName name="M.SE.N.3.Z28DR.N.A1.N.5e" localSheetId="20">#REF!</definedName>
    <definedName name="M.SE.N.3.Z28DR.N.A1.N.5e" localSheetId="12">#REF!</definedName>
    <definedName name="M.SE.N.3.Z28DR.N.A1.N.5e" localSheetId="13">#REF!</definedName>
    <definedName name="M.SE.N.3.Z28DR.N.A1.N.5e" localSheetId="14">#REF!</definedName>
    <definedName name="M.SE.N.3.Z28DR.N.A1.N.5e" localSheetId="15">#REF!</definedName>
    <definedName name="M.SE.N.3.Z28DR.N.A1.N.5e" localSheetId="16">#REF!</definedName>
    <definedName name="M.SE.N.3.Z28DR.N.A1.N.5e" localSheetId="17">#REF!</definedName>
    <definedName name="M.SE.N.3.Z28DR.N.A1.N.5e" localSheetId="18">#REF!</definedName>
    <definedName name="M.SE.N.3.Z28DR.N.A1.N.5e" localSheetId="19">#REF!</definedName>
    <definedName name="M.SE.N.3.Z28DR.N.A1.N.5e" localSheetId="8">#REF!</definedName>
    <definedName name="M.SE.N.3.Z28DR.N.A1.N.5e">#REF!</definedName>
    <definedName name="M.SE.N.3.Z28DU.N.A1.N.5e" localSheetId="20">#REF!</definedName>
    <definedName name="M.SE.N.3.Z28DU.N.A1.N.5e" localSheetId="12">#REF!</definedName>
    <definedName name="M.SE.N.3.Z28DU.N.A1.N.5e" localSheetId="13">#REF!</definedName>
    <definedName name="M.SE.N.3.Z28DU.N.A1.N.5e" localSheetId="14">#REF!</definedName>
    <definedName name="M.SE.N.3.Z28DU.N.A1.N.5e" localSheetId="15">#REF!</definedName>
    <definedName name="M.SE.N.3.Z28DU.N.A1.N.5e" localSheetId="16">#REF!</definedName>
    <definedName name="M.SE.N.3.Z28DU.N.A1.N.5e" localSheetId="17">#REF!</definedName>
    <definedName name="M.SE.N.3.Z28DU.N.A1.N.5e" localSheetId="18">#REF!</definedName>
    <definedName name="M.SE.N.3.Z28DU.N.A1.N.5e" localSheetId="19">#REF!</definedName>
    <definedName name="M.SE.N.3.Z28DU.N.A1.N.5e" localSheetId="8">#REF!</definedName>
    <definedName name="M.SE.N.3.Z28DU.N.A1.N.5e">#REF!</definedName>
    <definedName name="M.SE.N.3.Z28F.N.A1.N.5e" localSheetId="20">#REF!</definedName>
    <definedName name="M.SE.N.3.Z28F.N.A1.N.5e" localSheetId="12">#REF!</definedName>
    <definedName name="M.SE.N.3.Z28F.N.A1.N.5e" localSheetId="13">#REF!</definedName>
    <definedName name="M.SE.N.3.Z28F.N.A1.N.5e" localSheetId="14">#REF!</definedName>
    <definedName name="M.SE.N.3.Z28F.N.A1.N.5e" localSheetId="15">#REF!</definedName>
    <definedName name="M.SE.N.3.Z28F.N.A1.N.5e" localSheetId="16">#REF!</definedName>
    <definedName name="M.SE.N.3.Z28F.N.A1.N.5e" localSheetId="17">#REF!</definedName>
    <definedName name="M.SE.N.3.Z28F.N.A1.N.5e" localSheetId="18">#REF!</definedName>
    <definedName name="M.SE.N.3.Z28F.N.A1.N.5e" localSheetId="19">#REF!</definedName>
    <definedName name="M.SE.N.3.Z28F.N.A1.N.5e" localSheetId="8">#REF!</definedName>
    <definedName name="M.SE.N.3.Z28F.N.A1.N.5e">#REF!</definedName>
    <definedName name="M.SE.N.3.Z28FP.N.A1.N.5e" localSheetId="20">#REF!</definedName>
    <definedName name="M.SE.N.3.Z28FP.N.A1.N.5e" localSheetId="12">#REF!</definedName>
    <definedName name="M.SE.N.3.Z28FP.N.A1.N.5e" localSheetId="13">#REF!</definedName>
    <definedName name="M.SE.N.3.Z28FP.N.A1.N.5e" localSheetId="14">#REF!</definedName>
    <definedName name="M.SE.N.3.Z28FP.N.A1.N.5e" localSheetId="15">#REF!</definedName>
    <definedName name="M.SE.N.3.Z28FP.N.A1.N.5e" localSheetId="16">#REF!</definedName>
    <definedName name="M.SE.N.3.Z28FP.N.A1.N.5e" localSheetId="17">#REF!</definedName>
    <definedName name="M.SE.N.3.Z28FP.N.A1.N.5e" localSheetId="18">#REF!</definedName>
    <definedName name="M.SE.N.3.Z28FP.N.A1.N.5e" localSheetId="19">#REF!</definedName>
    <definedName name="M.SE.N.3.Z28FP.N.A1.N.5e" localSheetId="8">#REF!</definedName>
    <definedName name="M.SE.N.3.Z28FP.N.A1.N.5e">#REF!</definedName>
    <definedName name="M.SE.N.3.Z28FR.N.A1.N.5e" localSheetId="20">#REF!</definedName>
    <definedName name="M.SE.N.3.Z28FR.N.A1.N.5e" localSheetId="12">#REF!</definedName>
    <definedName name="M.SE.N.3.Z28FR.N.A1.N.5e" localSheetId="13">#REF!</definedName>
    <definedName name="M.SE.N.3.Z28FR.N.A1.N.5e" localSheetId="14">#REF!</definedName>
    <definedName name="M.SE.N.3.Z28FR.N.A1.N.5e" localSheetId="15">#REF!</definedName>
    <definedName name="M.SE.N.3.Z28FR.N.A1.N.5e" localSheetId="16">#REF!</definedName>
    <definedName name="M.SE.N.3.Z28FR.N.A1.N.5e" localSheetId="17">#REF!</definedName>
    <definedName name="M.SE.N.3.Z28FR.N.A1.N.5e" localSheetId="18">#REF!</definedName>
    <definedName name="M.SE.N.3.Z28FR.N.A1.N.5e" localSheetId="19">#REF!</definedName>
    <definedName name="M.SE.N.3.Z28FR.N.A1.N.5e" localSheetId="8">#REF!</definedName>
    <definedName name="M.SE.N.3.Z28FR.N.A1.N.5e">#REF!</definedName>
    <definedName name="M.SE.N.3.Z28FU.N.A1.N.5e" localSheetId="20">#REF!</definedName>
    <definedName name="M.SE.N.3.Z28FU.N.A1.N.5e" localSheetId="12">#REF!</definedName>
    <definedName name="M.SE.N.3.Z28FU.N.A1.N.5e" localSheetId="13">#REF!</definedName>
    <definedName name="M.SE.N.3.Z28FU.N.A1.N.5e" localSheetId="14">#REF!</definedName>
    <definedName name="M.SE.N.3.Z28FU.N.A1.N.5e" localSheetId="15">#REF!</definedName>
    <definedName name="M.SE.N.3.Z28FU.N.A1.N.5e" localSheetId="16">#REF!</definedName>
    <definedName name="M.SE.N.3.Z28FU.N.A1.N.5e" localSheetId="17">#REF!</definedName>
    <definedName name="M.SE.N.3.Z28FU.N.A1.N.5e" localSheetId="18">#REF!</definedName>
    <definedName name="M.SE.N.3.Z28FU.N.A1.N.5e" localSheetId="19">#REF!</definedName>
    <definedName name="M.SE.N.3.Z28FU.N.A1.N.5e" localSheetId="8">#REF!</definedName>
    <definedName name="M.SE.N.3.Z28FU.N.A1.N.5e">#REF!</definedName>
    <definedName name="M.SE.N.3.Z28G.N.A1.N.5e" localSheetId="20">#REF!</definedName>
    <definedName name="M.SE.N.3.Z28G.N.A1.N.5e" localSheetId="12">#REF!</definedName>
    <definedName name="M.SE.N.3.Z28G.N.A1.N.5e" localSheetId="13">#REF!</definedName>
    <definedName name="M.SE.N.3.Z28G.N.A1.N.5e" localSheetId="14">#REF!</definedName>
    <definedName name="M.SE.N.3.Z28G.N.A1.N.5e" localSheetId="15">#REF!</definedName>
    <definedName name="M.SE.N.3.Z28G.N.A1.N.5e" localSheetId="16">#REF!</definedName>
    <definedName name="M.SE.N.3.Z28G.N.A1.N.5e" localSheetId="17">#REF!</definedName>
    <definedName name="M.SE.N.3.Z28G.N.A1.N.5e" localSheetId="18">#REF!</definedName>
    <definedName name="M.SE.N.3.Z28G.N.A1.N.5e" localSheetId="19">#REF!</definedName>
    <definedName name="M.SE.N.3.Z28G.N.A1.N.5e" localSheetId="8">#REF!</definedName>
    <definedName name="M.SE.N.3.Z28G.N.A1.N.5e">#REF!</definedName>
    <definedName name="M.SE.N.3.Z28GP.N.A1.N.5e" localSheetId="20">#REF!</definedName>
    <definedName name="M.SE.N.3.Z28GP.N.A1.N.5e" localSheetId="12">#REF!</definedName>
    <definedName name="M.SE.N.3.Z28GP.N.A1.N.5e" localSheetId="13">#REF!</definedName>
    <definedName name="M.SE.N.3.Z28GP.N.A1.N.5e" localSheetId="14">#REF!</definedName>
    <definedName name="M.SE.N.3.Z28GP.N.A1.N.5e" localSheetId="15">#REF!</definedName>
    <definedName name="M.SE.N.3.Z28GP.N.A1.N.5e" localSheetId="16">#REF!</definedName>
    <definedName name="M.SE.N.3.Z28GP.N.A1.N.5e" localSheetId="17">#REF!</definedName>
    <definedName name="M.SE.N.3.Z28GP.N.A1.N.5e" localSheetId="18">#REF!</definedName>
    <definedName name="M.SE.N.3.Z28GP.N.A1.N.5e" localSheetId="19">#REF!</definedName>
    <definedName name="M.SE.N.3.Z28GP.N.A1.N.5e" localSheetId="8">#REF!</definedName>
    <definedName name="M.SE.N.3.Z28GP.N.A1.N.5e">#REF!</definedName>
    <definedName name="M.SE.N.3.Z28GR.N.A1.N.5e" localSheetId="20">#REF!</definedName>
    <definedName name="M.SE.N.3.Z28GR.N.A1.N.5e" localSheetId="12">#REF!</definedName>
    <definedName name="M.SE.N.3.Z28GR.N.A1.N.5e" localSheetId="13">#REF!</definedName>
    <definedName name="M.SE.N.3.Z28GR.N.A1.N.5e" localSheetId="14">#REF!</definedName>
    <definedName name="M.SE.N.3.Z28GR.N.A1.N.5e" localSheetId="15">#REF!</definedName>
    <definedName name="M.SE.N.3.Z28GR.N.A1.N.5e" localSheetId="16">#REF!</definedName>
    <definedName name="M.SE.N.3.Z28GR.N.A1.N.5e" localSheetId="17">#REF!</definedName>
    <definedName name="M.SE.N.3.Z28GR.N.A1.N.5e" localSheetId="18">#REF!</definedName>
    <definedName name="M.SE.N.3.Z28GR.N.A1.N.5e" localSheetId="19">#REF!</definedName>
    <definedName name="M.SE.N.3.Z28GR.N.A1.N.5e" localSheetId="8">#REF!</definedName>
    <definedName name="M.SE.N.3.Z28GR.N.A1.N.5e">#REF!</definedName>
    <definedName name="M.SE.N.3.Z28GU.N.A1.N.5e" localSheetId="20">#REF!</definedName>
    <definedName name="M.SE.N.3.Z28GU.N.A1.N.5e" localSheetId="12">#REF!</definedName>
    <definedName name="M.SE.N.3.Z28GU.N.A1.N.5e" localSheetId="13">#REF!</definedName>
    <definedName name="M.SE.N.3.Z28GU.N.A1.N.5e" localSheetId="14">#REF!</definedName>
    <definedName name="M.SE.N.3.Z28GU.N.A1.N.5e" localSheetId="15">#REF!</definedName>
    <definedName name="M.SE.N.3.Z28GU.N.A1.N.5e" localSheetId="16">#REF!</definedName>
    <definedName name="M.SE.N.3.Z28GU.N.A1.N.5e" localSheetId="17">#REF!</definedName>
    <definedName name="M.SE.N.3.Z28GU.N.A1.N.5e" localSheetId="18">#REF!</definedName>
    <definedName name="M.SE.N.3.Z28GU.N.A1.N.5e" localSheetId="19">#REF!</definedName>
    <definedName name="M.SE.N.3.Z28GU.N.A1.N.5e" localSheetId="8">#REF!</definedName>
    <definedName name="M.SE.N.3.Z28GU.N.A1.N.5e">#REF!</definedName>
    <definedName name="M.SE.N.3.Z28P.N.A1.N.5e" localSheetId="20">#REF!</definedName>
    <definedName name="M.SE.N.3.Z28P.N.A1.N.5e" localSheetId="12">#REF!</definedName>
    <definedName name="M.SE.N.3.Z28P.N.A1.N.5e" localSheetId="13">#REF!</definedName>
    <definedName name="M.SE.N.3.Z28P.N.A1.N.5e" localSheetId="14">#REF!</definedName>
    <definedName name="M.SE.N.3.Z28P.N.A1.N.5e" localSheetId="15">#REF!</definedName>
    <definedName name="M.SE.N.3.Z28P.N.A1.N.5e" localSheetId="16">#REF!</definedName>
    <definedName name="M.SE.N.3.Z28P.N.A1.N.5e" localSheetId="17">#REF!</definedName>
    <definedName name="M.SE.N.3.Z28P.N.A1.N.5e" localSheetId="18">#REF!</definedName>
    <definedName name="M.SE.N.3.Z28P.N.A1.N.5e" localSheetId="19">#REF!</definedName>
    <definedName name="M.SE.N.3.Z28P.N.A1.N.5e" localSheetId="8">#REF!</definedName>
    <definedName name="M.SE.N.3.Z28P.N.A1.N.5e">#REF!</definedName>
    <definedName name="M.SE.N.3.Z28R.N.A1.N.5e" localSheetId="20">#REF!</definedName>
    <definedName name="M.SE.N.3.Z28R.N.A1.N.5e" localSheetId="12">#REF!</definedName>
    <definedName name="M.SE.N.3.Z28R.N.A1.N.5e" localSheetId="13">#REF!</definedName>
    <definedName name="M.SE.N.3.Z28R.N.A1.N.5e" localSheetId="14">#REF!</definedName>
    <definedName name="M.SE.N.3.Z28R.N.A1.N.5e" localSheetId="15">#REF!</definedName>
    <definedName name="M.SE.N.3.Z28R.N.A1.N.5e" localSheetId="16">#REF!</definedName>
    <definedName name="M.SE.N.3.Z28R.N.A1.N.5e" localSheetId="17">#REF!</definedName>
    <definedName name="M.SE.N.3.Z28R.N.A1.N.5e" localSheetId="18">#REF!</definedName>
    <definedName name="M.SE.N.3.Z28R.N.A1.N.5e" localSheetId="19">#REF!</definedName>
    <definedName name="M.SE.N.3.Z28R.N.A1.N.5e" localSheetId="8">#REF!</definedName>
    <definedName name="M.SE.N.3.Z28R.N.A1.N.5e">#REF!</definedName>
    <definedName name="M.SE.N.3.Z28U.N.A1.N.5e" localSheetId="20">#REF!</definedName>
    <definedName name="M.SE.N.3.Z28U.N.A1.N.5e" localSheetId="12">#REF!</definedName>
    <definedName name="M.SE.N.3.Z28U.N.A1.N.5e" localSheetId="13">#REF!</definedName>
    <definedName name="M.SE.N.3.Z28U.N.A1.N.5e" localSheetId="14">#REF!</definedName>
    <definedName name="M.SE.N.3.Z28U.N.A1.N.5e" localSheetId="15">#REF!</definedName>
    <definedName name="M.SE.N.3.Z28U.N.A1.N.5e" localSheetId="16">#REF!</definedName>
    <definedName name="M.SE.N.3.Z28U.N.A1.N.5e" localSheetId="17">#REF!</definedName>
    <definedName name="M.SE.N.3.Z28U.N.A1.N.5e" localSheetId="18">#REF!</definedName>
    <definedName name="M.SE.N.3.Z28U.N.A1.N.5e" localSheetId="19">#REF!</definedName>
    <definedName name="M.SE.N.3.Z28U.N.A1.N.5e" localSheetId="8">#REF!</definedName>
    <definedName name="M.SE.N.3.Z28U.N.A1.N.5e">#REF!</definedName>
    <definedName name="M.SE.N.3.Z30.N.A1.N.5e" localSheetId="20">#REF!</definedName>
    <definedName name="M.SE.N.3.Z30.N.A1.N.5e" localSheetId="12">#REF!</definedName>
    <definedName name="M.SE.N.3.Z30.N.A1.N.5e" localSheetId="13">#REF!</definedName>
    <definedName name="M.SE.N.3.Z30.N.A1.N.5e" localSheetId="14">#REF!</definedName>
    <definedName name="M.SE.N.3.Z30.N.A1.N.5e" localSheetId="15">#REF!</definedName>
    <definedName name="M.SE.N.3.Z30.N.A1.N.5e" localSheetId="16">#REF!</definedName>
    <definedName name="M.SE.N.3.Z30.N.A1.N.5e" localSheetId="17">#REF!</definedName>
    <definedName name="M.SE.N.3.Z30.N.A1.N.5e" localSheetId="18">#REF!</definedName>
    <definedName name="M.SE.N.3.Z30.N.A1.N.5e" localSheetId="19">#REF!</definedName>
    <definedName name="M.SE.N.3.Z30.N.A1.N.5e" localSheetId="8">#REF!</definedName>
    <definedName name="M.SE.N.3.Z30.N.A1.N.5e">#REF!</definedName>
    <definedName name="M.SE.N.3.Z30A.N.A1.N.5e" localSheetId="20">#REF!</definedName>
    <definedName name="M.SE.N.3.Z30A.N.A1.N.5e" localSheetId="12">#REF!</definedName>
    <definedName name="M.SE.N.3.Z30A.N.A1.N.5e" localSheetId="13">#REF!</definedName>
    <definedName name="M.SE.N.3.Z30A.N.A1.N.5e" localSheetId="14">#REF!</definedName>
    <definedName name="M.SE.N.3.Z30A.N.A1.N.5e" localSheetId="15">#REF!</definedName>
    <definedName name="M.SE.N.3.Z30A.N.A1.N.5e" localSheetId="16">#REF!</definedName>
    <definedName name="M.SE.N.3.Z30A.N.A1.N.5e" localSheetId="17">#REF!</definedName>
    <definedName name="M.SE.N.3.Z30A.N.A1.N.5e" localSheetId="18">#REF!</definedName>
    <definedName name="M.SE.N.3.Z30A.N.A1.N.5e" localSheetId="19">#REF!</definedName>
    <definedName name="M.SE.N.3.Z30A.N.A1.N.5e" localSheetId="8">#REF!</definedName>
    <definedName name="M.SE.N.3.Z30A.N.A1.N.5e">#REF!</definedName>
    <definedName name="M.SE.N.3.Z30AP.N.A1.N.5e" localSheetId="20">#REF!</definedName>
    <definedName name="M.SE.N.3.Z30AP.N.A1.N.5e" localSheetId="12">#REF!</definedName>
    <definedName name="M.SE.N.3.Z30AP.N.A1.N.5e" localSheetId="13">#REF!</definedName>
    <definedName name="M.SE.N.3.Z30AP.N.A1.N.5e" localSheetId="14">#REF!</definedName>
    <definedName name="M.SE.N.3.Z30AP.N.A1.N.5e" localSheetId="15">#REF!</definedName>
    <definedName name="M.SE.N.3.Z30AP.N.A1.N.5e" localSheetId="16">#REF!</definedName>
    <definedName name="M.SE.N.3.Z30AP.N.A1.N.5e" localSheetId="17">#REF!</definedName>
    <definedName name="M.SE.N.3.Z30AP.N.A1.N.5e" localSheetId="18">#REF!</definedName>
    <definedName name="M.SE.N.3.Z30AP.N.A1.N.5e" localSheetId="19">#REF!</definedName>
    <definedName name="M.SE.N.3.Z30AP.N.A1.N.5e" localSheetId="8">#REF!</definedName>
    <definedName name="M.SE.N.3.Z30AP.N.A1.N.5e">#REF!</definedName>
    <definedName name="M.SE.N.3.Z30AR.N.A1.N.5e" localSheetId="20">#REF!</definedName>
    <definedName name="M.SE.N.3.Z30AR.N.A1.N.5e" localSheetId="12">#REF!</definedName>
    <definedName name="M.SE.N.3.Z30AR.N.A1.N.5e" localSheetId="13">#REF!</definedName>
    <definedName name="M.SE.N.3.Z30AR.N.A1.N.5e" localSheetId="14">#REF!</definedName>
    <definedName name="M.SE.N.3.Z30AR.N.A1.N.5e" localSheetId="15">#REF!</definedName>
    <definedName name="M.SE.N.3.Z30AR.N.A1.N.5e" localSheetId="16">#REF!</definedName>
    <definedName name="M.SE.N.3.Z30AR.N.A1.N.5e" localSheetId="17">#REF!</definedName>
    <definedName name="M.SE.N.3.Z30AR.N.A1.N.5e" localSheetId="18">#REF!</definedName>
    <definedName name="M.SE.N.3.Z30AR.N.A1.N.5e" localSheetId="19">#REF!</definedName>
    <definedName name="M.SE.N.3.Z30AR.N.A1.N.5e" localSheetId="8">#REF!</definedName>
    <definedName name="M.SE.N.3.Z30AR.N.A1.N.5e">#REF!</definedName>
    <definedName name="M.SE.N.3.Z30AU.N.A1.N.5e" localSheetId="20">#REF!</definedName>
    <definedName name="M.SE.N.3.Z30AU.N.A1.N.5e" localSheetId="12">#REF!</definedName>
    <definedName name="M.SE.N.3.Z30AU.N.A1.N.5e" localSheetId="13">#REF!</definedName>
    <definedName name="M.SE.N.3.Z30AU.N.A1.N.5e" localSheetId="14">#REF!</definedName>
    <definedName name="M.SE.N.3.Z30AU.N.A1.N.5e" localSheetId="15">#REF!</definedName>
    <definedName name="M.SE.N.3.Z30AU.N.A1.N.5e" localSheetId="16">#REF!</definedName>
    <definedName name="M.SE.N.3.Z30AU.N.A1.N.5e" localSheetId="17">#REF!</definedName>
    <definedName name="M.SE.N.3.Z30AU.N.A1.N.5e" localSheetId="18">#REF!</definedName>
    <definedName name="M.SE.N.3.Z30AU.N.A1.N.5e" localSheetId="19">#REF!</definedName>
    <definedName name="M.SE.N.3.Z30AU.N.A1.N.5e" localSheetId="8">#REF!</definedName>
    <definedName name="M.SE.N.3.Z30AU.N.A1.N.5e">#REF!</definedName>
    <definedName name="M.SE.N.3.Z30B.N.A1.N.5e" localSheetId="20">#REF!</definedName>
    <definedName name="M.SE.N.3.Z30B.N.A1.N.5e" localSheetId="12">#REF!</definedName>
    <definedName name="M.SE.N.3.Z30B.N.A1.N.5e" localSheetId="13">#REF!</definedName>
    <definedName name="M.SE.N.3.Z30B.N.A1.N.5e" localSheetId="14">#REF!</definedName>
    <definedName name="M.SE.N.3.Z30B.N.A1.N.5e" localSheetId="15">#REF!</definedName>
    <definedName name="M.SE.N.3.Z30B.N.A1.N.5e" localSheetId="16">#REF!</definedName>
    <definedName name="M.SE.N.3.Z30B.N.A1.N.5e" localSheetId="17">#REF!</definedName>
    <definedName name="M.SE.N.3.Z30B.N.A1.N.5e" localSheetId="18">#REF!</definedName>
    <definedName name="M.SE.N.3.Z30B.N.A1.N.5e" localSheetId="19">#REF!</definedName>
    <definedName name="M.SE.N.3.Z30B.N.A1.N.5e" localSheetId="8">#REF!</definedName>
    <definedName name="M.SE.N.3.Z30B.N.A1.N.5e">#REF!</definedName>
    <definedName name="M.SE.N.3.Z30BP.N.A1.N.5e" localSheetId="20">#REF!</definedName>
    <definedName name="M.SE.N.3.Z30BP.N.A1.N.5e" localSheetId="12">#REF!</definedName>
    <definedName name="M.SE.N.3.Z30BP.N.A1.N.5e" localSheetId="13">#REF!</definedName>
    <definedName name="M.SE.N.3.Z30BP.N.A1.N.5e" localSheetId="14">#REF!</definedName>
    <definedName name="M.SE.N.3.Z30BP.N.A1.N.5e" localSheetId="15">#REF!</definedName>
    <definedName name="M.SE.N.3.Z30BP.N.A1.N.5e" localSheetId="16">#REF!</definedName>
    <definedName name="M.SE.N.3.Z30BP.N.A1.N.5e" localSheetId="17">#REF!</definedName>
    <definedName name="M.SE.N.3.Z30BP.N.A1.N.5e" localSheetId="18">#REF!</definedName>
    <definedName name="M.SE.N.3.Z30BP.N.A1.N.5e" localSheetId="19">#REF!</definedName>
    <definedName name="M.SE.N.3.Z30BP.N.A1.N.5e" localSheetId="8">#REF!</definedName>
    <definedName name="M.SE.N.3.Z30BP.N.A1.N.5e">#REF!</definedName>
    <definedName name="M.SE.N.3.Z30BR.N.A1.N.5e" localSheetId="20">#REF!</definedName>
    <definedName name="M.SE.N.3.Z30BR.N.A1.N.5e" localSheetId="12">#REF!</definedName>
    <definedName name="M.SE.N.3.Z30BR.N.A1.N.5e" localSheetId="13">#REF!</definedName>
    <definedName name="M.SE.N.3.Z30BR.N.A1.N.5e" localSheetId="14">#REF!</definedName>
    <definedName name="M.SE.N.3.Z30BR.N.A1.N.5e" localSheetId="15">#REF!</definedName>
    <definedName name="M.SE.N.3.Z30BR.N.A1.N.5e" localSheetId="16">#REF!</definedName>
    <definedName name="M.SE.N.3.Z30BR.N.A1.N.5e" localSheetId="17">#REF!</definedName>
    <definedName name="M.SE.N.3.Z30BR.N.A1.N.5e" localSheetId="18">#REF!</definedName>
    <definedName name="M.SE.N.3.Z30BR.N.A1.N.5e" localSheetId="19">#REF!</definedName>
    <definedName name="M.SE.N.3.Z30BR.N.A1.N.5e" localSheetId="8">#REF!</definedName>
    <definedName name="M.SE.N.3.Z30BR.N.A1.N.5e">#REF!</definedName>
    <definedName name="M.SE.N.3.Z30BU.N.A1.N.5e" localSheetId="20">#REF!</definedName>
    <definedName name="M.SE.N.3.Z30BU.N.A1.N.5e" localSheetId="12">#REF!</definedName>
    <definedName name="M.SE.N.3.Z30BU.N.A1.N.5e" localSheetId="13">#REF!</definedName>
    <definedName name="M.SE.N.3.Z30BU.N.A1.N.5e" localSheetId="14">#REF!</definedName>
    <definedName name="M.SE.N.3.Z30BU.N.A1.N.5e" localSheetId="15">#REF!</definedName>
    <definedName name="M.SE.N.3.Z30BU.N.A1.N.5e" localSheetId="16">#REF!</definedName>
    <definedName name="M.SE.N.3.Z30BU.N.A1.N.5e" localSheetId="17">#REF!</definedName>
    <definedName name="M.SE.N.3.Z30BU.N.A1.N.5e" localSheetId="18">#REF!</definedName>
    <definedName name="M.SE.N.3.Z30BU.N.A1.N.5e" localSheetId="19">#REF!</definedName>
    <definedName name="M.SE.N.3.Z30BU.N.A1.N.5e" localSheetId="8">#REF!</definedName>
    <definedName name="M.SE.N.3.Z30BU.N.A1.N.5e">#REF!</definedName>
    <definedName name="M.SE.N.3.Z30P.N.A1.N.5e" localSheetId="20">#REF!</definedName>
    <definedName name="M.SE.N.3.Z30P.N.A1.N.5e" localSheetId="12">#REF!</definedName>
    <definedName name="M.SE.N.3.Z30P.N.A1.N.5e" localSheetId="13">#REF!</definedName>
    <definedName name="M.SE.N.3.Z30P.N.A1.N.5e" localSheetId="14">#REF!</definedName>
    <definedName name="M.SE.N.3.Z30P.N.A1.N.5e" localSheetId="15">#REF!</definedName>
    <definedName name="M.SE.N.3.Z30P.N.A1.N.5e" localSheetId="16">#REF!</definedName>
    <definedName name="M.SE.N.3.Z30P.N.A1.N.5e" localSheetId="17">#REF!</definedName>
    <definedName name="M.SE.N.3.Z30P.N.A1.N.5e" localSheetId="18">#REF!</definedName>
    <definedName name="M.SE.N.3.Z30P.N.A1.N.5e" localSheetId="19">#REF!</definedName>
    <definedName name="M.SE.N.3.Z30P.N.A1.N.5e" localSheetId="8">#REF!</definedName>
    <definedName name="M.SE.N.3.Z30P.N.A1.N.5e">#REF!</definedName>
    <definedName name="M.SE.N.3.Z30R.N.A1.N.5e" localSheetId="20">#REF!</definedName>
    <definedName name="M.SE.N.3.Z30R.N.A1.N.5e" localSheetId="12">#REF!</definedName>
    <definedName name="M.SE.N.3.Z30R.N.A1.N.5e" localSheetId="13">#REF!</definedName>
    <definedName name="M.SE.N.3.Z30R.N.A1.N.5e" localSheetId="14">#REF!</definedName>
    <definedName name="M.SE.N.3.Z30R.N.A1.N.5e" localSheetId="15">#REF!</definedName>
    <definedName name="M.SE.N.3.Z30R.N.A1.N.5e" localSheetId="16">#REF!</definedName>
    <definedName name="M.SE.N.3.Z30R.N.A1.N.5e" localSheetId="17">#REF!</definedName>
    <definedName name="M.SE.N.3.Z30R.N.A1.N.5e" localSheetId="18">#REF!</definedName>
    <definedName name="M.SE.N.3.Z30R.N.A1.N.5e" localSheetId="19">#REF!</definedName>
    <definedName name="M.SE.N.3.Z30R.N.A1.N.5e" localSheetId="8">#REF!</definedName>
    <definedName name="M.SE.N.3.Z30R.N.A1.N.5e">#REF!</definedName>
    <definedName name="M.SE.N.3.Z30U.N.A1.N.5e" localSheetId="20">#REF!</definedName>
    <definedName name="M.SE.N.3.Z30U.N.A1.N.5e" localSheetId="12">#REF!</definedName>
    <definedName name="M.SE.N.3.Z30U.N.A1.N.5e" localSheetId="13">#REF!</definedName>
    <definedName name="M.SE.N.3.Z30U.N.A1.N.5e" localSheetId="14">#REF!</definedName>
    <definedName name="M.SE.N.3.Z30U.N.A1.N.5e" localSheetId="15">#REF!</definedName>
    <definedName name="M.SE.N.3.Z30U.N.A1.N.5e" localSheetId="16">#REF!</definedName>
    <definedName name="M.SE.N.3.Z30U.N.A1.N.5e" localSheetId="17">#REF!</definedName>
    <definedName name="M.SE.N.3.Z30U.N.A1.N.5e" localSheetId="18">#REF!</definedName>
    <definedName name="M.SE.N.3.Z30U.N.A1.N.5e" localSheetId="19">#REF!</definedName>
    <definedName name="M.SE.N.3.Z30U.N.A1.N.5e" localSheetId="8">#REF!</definedName>
    <definedName name="M.SE.N.3.Z30U.N.A1.N.5e">#REF!</definedName>
    <definedName name="M.SE.N.3.Z32A.N.A1.N.5e" localSheetId="20">#REF!</definedName>
    <definedName name="M.SE.N.3.Z32A.N.A1.N.5e" localSheetId="12">#REF!</definedName>
    <definedName name="M.SE.N.3.Z32A.N.A1.N.5e" localSheetId="13">#REF!</definedName>
    <definedName name="M.SE.N.3.Z32A.N.A1.N.5e" localSheetId="14">#REF!</definedName>
    <definedName name="M.SE.N.3.Z32A.N.A1.N.5e" localSheetId="15">#REF!</definedName>
    <definedName name="M.SE.N.3.Z32A.N.A1.N.5e" localSheetId="16">#REF!</definedName>
    <definedName name="M.SE.N.3.Z32A.N.A1.N.5e" localSheetId="17">#REF!</definedName>
    <definedName name="M.SE.N.3.Z32A.N.A1.N.5e" localSheetId="18">#REF!</definedName>
    <definedName name="M.SE.N.3.Z32A.N.A1.N.5e" localSheetId="19">#REF!</definedName>
    <definedName name="M.SE.N.3.Z32A.N.A1.N.5e" localSheetId="8">#REF!</definedName>
    <definedName name="M.SE.N.3.Z32A.N.A1.N.5e">#REF!</definedName>
    <definedName name="M.SE.N.3.Z32AP.N.A1.N.5e" localSheetId="20">#REF!</definedName>
    <definedName name="M.SE.N.3.Z32AP.N.A1.N.5e" localSheetId="12">#REF!</definedName>
    <definedName name="M.SE.N.3.Z32AP.N.A1.N.5e" localSheetId="13">#REF!</definedName>
    <definedName name="M.SE.N.3.Z32AP.N.A1.N.5e" localSheetId="14">#REF!</definedName>
    <definedName name="M.SE.N.3.Z32AP.N.A1.N.5e" localSheetId="15">#REF!</definedName>
    <definedName name="M.SE.N.3.Z32AP.N.A1.N.5e" localSheetId="16">#REF!</definedName>
    <definedName name="M.SE.N.3.Z32AP.N.A1.N.5e" localSheetId="17">#REF!</definedName>
    <definedName name="M.SE.N.3.Z32AP.N.A1.N.5e" localSheetId="18">#REF!</definedName>
    <definedName name="M.SE.N.3.Z32AP.N.A1.N.5e" localSheetId="19">#REF!</definedName>
    <definedName name="M.SE.N.3.Z32AP.N.A1.N.5e" localSheetId="8">#REF!</definedName>
    <definedName name="M.SE.N.3.Z32AP.N.A1.N.5e">#REF!</definedName>
    <definedName name="M.SE.N.3.Z32AR.N.A1.N.5e" localSheetId="20">#REF!</definedName>
    <definedName name="M.SE.N.3.Z32AR.N.A1.N.5e" localSheetId="12">#REF!</definedName>
    <definedName name="M.SE.N.3.Z32AR.N.A1.N.5e" localSheetId="13">#REF!</definedName>
    <definedName name="M.SE.N.3.Z32AR.N.A1.N.5e" localSheetId="14">#REF!</definedName>
    <definedName name="M.SE.N.3.Z32AR.N.A1.N.5e" localSheetId="15">#REF!</definedName>
    <definedName name="M.SE.N.3.Z32AR.N.A1.N.5e" localSheetId="16">#REF!</definedName>
    <definedName name="M.SE.N.3.Z32AR.N.A1.N.5e" localSheetId="17">#REF!</definedName>
    <definedName name="M.SE.N.3.Z32AR.N.A1.N.5e" localSheetId="18">#REF!</definedName>
    <definedName name="M.SE.N.3.Z32AR.N.A1.N.5e" localSheetId="19">#REF!</definedName>
    <definedName name="M.SE.N.3.Z32AR.N.A1.N.5e" localSheetId="8">#REF!</definedName>
    <definedName name="M.SE.N.3.Z32AR.N.A1.N.5e">#REF!</definedName>
    <definedName name="M.SE.N.3.Z32AU.N.A1.N.5e" localSheetId="20">#REF!</definedName>
    <definedName name="M.SE.N.3.Z32AU.N.A1.N.5e" localSheetId="12">#REF!</definedName>
    <definedName name="M.SE.N.3.Z32AU.N.A1.N.5e" localSheetId="13">#REF!</definedName>
    <definedName name="M.SE.N.3.Z32AU.N.A1.N.5e" localSheetId="14">#REF!</definedName>
    <definedName name="M.SE.N.3.Z32AU.N.A1.N.5e" localSheetId="15">#REF!</definedName>
    <definedName name="M.SE.N.3.Z32AU.N.A1.N.5e" localSheetId="16">#REF!</definedName>
    <definedName name="M.SE.N.3.Z32AU.N.A1.N.5e" localSheetId="17">#REF!</definedName>
    <definedName name="M.SE.N.3.Z32AU.N.A1.N.5e" localSheetId="18">#REF!</definedName>
    <definedName name="M.SE.N.3.Z32AU.N.A1.N.5e" localSheetId="19">#REF!</definedName>
    <definedName name="M.SE.N.3.Z32AU.N.A1.N.5e" localSheetId="8">#REF!</definedName>
    <definedName name="M.SE.N.3.Z32AU.N.A1.N.5e">#REF!</definedName>
    <definedName name="M.SE.N.3.Z32B.N.A1.N.5e" localSheetId="20">#REF!</definedName>
    <definedName name="M.SE.N.3.Z32B.N.A1.N.5e" localSheetId="12">#REF!</definedName>
    <definedName name="M.SE.N.3.Z32B.N.A1.N.5e" localSheetId="13">#REF!</definedName>
    <definedName name="M.SE.N.3.Z32B.N.A1.N.5e" localSheetId="14">#REF!</definedName>
    <definedName name="M.SE.N.3.Z32B.N.A1.N.5e" localSheetId="15">#REF!</definedName>
    <definedName name="M.SE.N.3.Z32B.N.A1.N.5e" localSheetId="16">#REF!</definedName>
    <definedName name="M.SE.N.3.Z32B.N.A1.N.5e" localSheetId="17">#REF!</definedName>
    <definedName name="M.SE.N.3.Z32B.N.A1.N.5e" localSheetId="18">#REF!</definedName>
    <definedName name="M.SE.N.3.Z32B.N.A1.N.5e" localSheetId="19">#REF!</definedName>
    <definedName name="M.SE.N.3.Z32B.N.A1.N.5e" localSheetId="8">#REF!</definedName>
    <definedName name="M.SE.N.3.Z32B.N.A1.N.5e">#REF!</definedName>
    <definedName name="M.SE.N.3.Z32BP.N.A1.N.5e" localSheetId="20">#REF!</definedName>
    <definedName name="M.SE.N.3.Z32BP.N.A1.N.5e" localSheetId="12">#REF!</definedName>
    <definedName name="M.SE.N.3.Z32BP.N.A1.N.5e" localSheetId="13">#REF!</definedName>
    <definedName name="M.SE.N.3.Z32BP.N.A1.N.5e" localSheetId="14">#REF!</definedName>
    <definedName name="M.SE.N.3.Z32BP.N.A1.N.5e" localSheetId="15">#REF!</definedName>
    <definedName name="M.SE.N.3.Z32BP.N.A1.N.5e" localSheetId="16">#REF!</definedName>
    <definedName name="M.SE.N.3.Z32BP.N.A1.N.5e" localSheetId="17">#REF!</definedName>
    <definedName name="M.SE.N.3.Z32BP.N.A1.N.5e" localSheetId="18">#REF!</definedName>
    <definedName name="M.SE.N.3.Z32BP.N.A1.N.5e" localSheetId="19">#REF!</definedName>
    <definedName name="M.SE.N.3.Z32BP.N.A1.N.5e" localSheetId="8">#REF!</definedName>
    <definedName name="M.SE.N.3.Z32BP.N.A1.N.5e">#REF!</definedName>
    <definedName name="M.SE.N.3.Z32BR.N.A1.N.5e" localSheetId="20">#REF!</definedName>
    <definedName name="M.SE.N.3.Z32BR.N.A1.N.5e" localSheetId="12">#REF!</definedName>
    <definedName name="M.SE.N.3.Z32BR.N.A1.N.5e" localSheetId="13">#REF!</definedName>
    <definedName name="M.SE.N.3.Z32BR.N.A1.N.5e" localSheetId="14">#REF!</definedName>
    <definedName name="M.SE.N.3.Z32BR.N.A1.N.5e" localSheetId="15">#REF!</definedName>
    <definedName name="M.SE.N.3.Z32BR.N.A1.N.5e" localSheetId="16">#REF!</definedName>
    <definedName name="M.SE.N.3.Z32BR.N.A1.N.5e" localSheetId="17">#REF!</definedName>
    <definedName name="M.SE.N.3.Z32BR.N.A1.N.5e" localSheetId="18">#REF!</definedName>
    <definedName name="M.SE.N.3.Z32BR.N.A1.N.5e" localSheetId="19">#REF!</definedName>
    <definedName name="M.SE.N.3.Z32BR.N.A1.N.5e" localSheetId="8">#REF!</definedName>
    <definedName name="M.SE.N.3.Z32BR.N.A1.N.5e">#REF!</definedName>
    <definedName name="M.SE.N.3.Z32BU.N.A1.N.5e" localSheetId="20">#REF!</definedName>
    <definedName name="M.SE.N.3.Z32BU.N.A1.N.5e" localSheetId="12">#REF!</definedName>
    <definedName name="M.SE.N.3.Z32BU.N.A1.N.5e" localSheetId="13">#REF!</definedName>
    <definedName name="M.SE.N.3.Z32BU.N.A1.N.5e" localSheetId="14">#REF!</definedName>
    <definedName name="M.SE.N.3.Z32BU.N.A1.N.5e" localSheetId="15">#REF!</definedName>
    <definedName name="M.SE.N.3.Z32BU.N.A1.N.5e" localSheetId="16">#REF!</definedName>
    <definedName name="M.SE.N.3.Z32BU.N.A1.N.5e" localSheetId="17">#REF!</definedName>
    <definedName name="M.SE.N.3.Z32BU.N.A1.N.5e" localSheetId="18">#REF!</definedName>
    <definedName name="M.SE.N.3.Z32BU.N.A1.N.5e" localSheetId="19">#REF!</definedName>
    <definedName name="M.SE.N.3.Z32BU.N.A1.N.5e" localSheetId="8">#REF!</definedName>
    <definedName name="M.SE.N.3.Z32BU.N.A1.N.5e">#REF!</definedName>
    <definedName name="M.SE.N.3.Z32C.N.A1.N.5e" localSheetId="20">#REF!</definedName>
    <definedName name="M.SE.N.3.Z32C.N.A1.N.5e" localSheetId="12">#REF!</definedName>
    <definedName name="M.SE.N.3.Z32C.N.A1.N.5e" localSheetId="13">#REF!</definedName>
    <definedName name="M.SE.N.3.Z32C.N.A1.N.5e" localSheetId="14">#REF!</definedName>
    <definedName name="M.SE.N.3.Z32C.N.A1.N.5e" localSheetId="15">#REF!</definedName>
    <definedName name="M.SE.N.3.Z32C.N.A1.N.5e" localSheetId="16">#REF!</definedName>
    <definedName name="M.SE.N.3.Z32C.N.A1.N.5e" localSheetId="17">#REF!</definedName>
    <definedName name="M.SE.N.3.Z32C.N.A1.N.5e" localSheetId="18">#REF!</definedName>
    <definedName name="M.SE.N.3.Z32C.N.A1.N.5e" localSheetId="19">#REF!</definedName>
    <definedName name="M.SE.N.3.Z32C.N.A1.N.5e" localSheetId="8">#REF!</definedName>
    <definedName name="M.SE.N.3.Z32C.N.A1.N.5e">#REF!</definedName>
    <definedName name="M.SE.N.3.Z32CP.N.A1.N.5e" localSheetId="20">#REF!</definedName>
    <definedName name="M.SE.N.3.Z32CP.N.A1.N.5e" localSheetId="12">#REF!</definedName>
    <definedName name="M.SE.N.3.Z32CP.N.A1.N.5e" localSheetId="13">#REF!</definedName>
    <definedName name="M.SE.N.3.Z32CP.N.A1.N.5e" localSheetId="14">#REF!</definedName>
    <definedName name="M.SE.N.3.Z32CP.N.A1.N.5e" localSheetId="15">#REF!</definedName>
    <definedName name="M.SE.N.3.Z32CP.N.A1.N.5e" localSheetId="16">#REF!</definedName>
    <definedName name="M.SE.N.3.Z32CP.N.A1.N.5e" localSheetId="17">#REF!</definedName>
    <definedName name="M.SE.N.3.Z32CP.N.A1.N.5e" localSheetId="18">#REF!</definedName>
    <definedName name="M.SE.N.3.Z32CP.N.A1.N.5e" localSheetId="19">#REF!</definedName>
    <definedName name="M.SE.N.3.Z32CP.N.A1.N.5e" localSheetId="8">#REF!</definedName>
    <definedName name="M.SE.N.3.Z32CP.N.A1.N.5e">#REF!</definedName>
    <definedName name="M.SE.N.3.Z32CR.N.A1.N.5e" localSheetId="20">#REF!</definedName>
    <definedName name="M.SE.N.3.Z32CR.N.A1.N.5e" localSheetId="12">#REF!</definedName>
    <definedName name="M.SE.N.3.Z32CR.N.A1.N.5e" localSheetId="13">#REF!</definedName>
    <definedName name="M.SE.N.3.Z32CR.N.A1.N.5e" localSheetId="14">#REF!</definedName>
    <definedName name="M.SE.N.3.Z32CR.N.A1.N.5e" localSheetId="15">#REF!</definedName>
    <definedName name="M.SE.N.3.Z32CR.N.A1.N.5e" localSheetId="16">#REF!</definedName>
    <definedName name="M.SE.N.3.Z32CR.N.A1.N.5e" localSheetId="17">#REF!</definedName>
    <definedName name="M.SE.N.3.Z32CR.N.A1.N.5e" localSheetId="18">#REF!</definedName>
    <definedName name="M.SE.N.3.Z32CR.N.A1.N.5e" localSheetId="19">#REF!</definedName>
    <definedName name="M.SE.N.3.Z32CR.N.A1.N.5e" localSheetId="8">#REF!</definedName>
    <definedName name="M.SE.N.3.Z32CR.N.A1.N.5e">#REF!</definedName>
    <definedName name="M.SE.N.3.Z32CU.N.A1.N.5e" localSheetId="20">#REF!</definedName>
    <definedName name="M.SE.N.3.Z32CU.N.A1.N.5e" localSheetId="12">#REF!</definedName>
    <definedName name="M.SE.N.3.Z32CU.N.A1.N.5e" localSheetId="13">#REF!</definedName>
    <definedName name="M.SE.N.3.Z32CU.N.A1.N.5e" localSheetId="14">#REF!</definedName>
    <definedName name="M.SE.N.3.Z32CU.N.A1.N.5e" localSheetId="15">#REF!</definedName>
    <definedName name="M.SE.N.3.Z32CU.N.A1.N.5e" localSheetId="16">#REF!</definedName>
    <definedName name="M.SE.N.3.Z32CU.N.A1.N.5e" localSheetId="17">#REF!</definedName>
    <definedName name="M.SE.N.3.Z32CU.N.A1.N.5e" localSheetId="18">#REF!</definedName>
    <definedName name="M.SE.N.3.Z32CU.N.A1.N.5e" localSheetId="19">#REF!</definedName>
    <definedName name="M.SE.N.3.Z32CU.N.A1.N.5e" localSheetId="8">#REF!</definedName>
    <definedName name="M.SE.N.3.Z32CU.N.A1.N.5e">#REF!</definedName>
    <definedName name="M.SE.N.3.Z32D.N.A1.N.5e" localSheetId="20">#REF!</definedName>
    <definedName name="M.SE.N.3.Z32D.N.A1.N.5e" localSheetId="12">#REF!</definedName>
    <definedName name="M.SE.N.3.Z32D.N.A1.N.5e" localSheetId="13">#REF!</definedName>
    <definedName name="M.SE.N.3.Z32D.N.A1.N.5e" localSheetId="14">#REF!</definedName>
    <definedName name="M.SE.N.3.Z32D.N.A1.N.5e" localSheetId="15">#REF!</definedName>
    <definedName name="M.SE.N.3.Z32D.N.A1.N.5e" localSheetId="16">#REF!</definedName>
    <definedName name="M.SE.N.3.Z32D.N.A1.N.5e" localSheetId="17">#REF!</definedName>
    <definedName name="M.SE.N.3.Z32D.N.A1.N.5e" localSheetId="18">#REF!</definedName>
    <definedName name="M.SE.N.3.Z32D.N.A1.N.5e" localSheetId="19">#REF!</definedName>
    <definedName name="M.SE.N.3.Z32D.N.A1.N.5e" localSheetId="8">#REF!</definedName>
    <definedName name="M.SE.N.3.Z32D.N.A1.N.5e">#REF!</definedName>
    <definedName name="M.SE.N.3.Z32DP.N.A1.N.5e" localSheetId="20">#REF!</definedName>
    <definedName name="M.SE.N.3.Z32DP.N.A1.N.5e" localSheetId="12">#REF!</definedName>
    <definedName name="M.SE.N.3.Z32DP.N.A1.N.5e" localSheetId="13">#REF!</definedName>
    <definedName name="M.SE.N.3.Z32DP.N.A1.N.5e" localSheetId="14">#REF!</definedName>
    <definedName name="M.SE.N.3.Z32DP.N.A1.N.5e" localSheetId="15">#REF!</definedName>
    <definedName name="M.SE.N.3.Z32DP.N.A1.N.5e" localSheetId="16">#REF!</definedName>
    <definedName name="M.SE.N.3.Z32DP.N.A1.N.5e" localSheetId="17">#REF!</definedName>
    <definedName name="M.SE.N.3.Z32DP.N.A1.N.5e" localSheetId="18">#REF!</definedName>
    <definedName name="M.SE.N.3.Z32DP.N.A1.N.5e" localSheetId="19">#REF!</definedName>
    <definedName name="M.SE.N.3.Z32DP.N.A1.N.5e" localSheetId="8">#REF!</definedName>
    <definedName name="M.SE.N.3.Z32DP.N.A1.N.5e">#REF!</definedName>
    <definedName name="M.SE.N.3.Z32DR.N.A1.N.5e" localSheetId="20">#REF!</definedName>
    <definedName name="M.SE.N.3.Z32DR.N.A1.N.5e" localSheetId="12">#REF!</definedName>
    <definedName name="M.SE.N.3.Z32DR.N.A1.N.5e" localSheetId="13">#REF!</definedName>
    <definedName name="M.SE.N.3.Z32DR.N.A1.N.5e" localSheetId="14">#REF!</definedName>
    <definedName name="M.SE.N.3.Z32DR.N.A1.N.5e" localSheetId="15">#REF!</definedName>
    <definedName name="M.SE.N.3.Z32DR.N.A1.N.5e" localSheetId="16">#REF!</definedName>
    <definedName name="M.SE.N.3.Z32DR.N.A1.N.5e" localSheetId="17">#REF!</definedName>
    <definedName name="M.SE.N.3.Z32DR.N.A1.N.5e" localSheetId="18">#REF!</definedName>
    <definedName name="M.SE.N.3.Z32DR.N.A1.N.5e" localSheetId="19">#REF!</definedName>
    <definedName name="M.SE.N.3.Z32DR.N.A1.N.5e" localSheetId="8">#REF!</definedName>
    <definedName name="M.SE.N.3.Z32DR.N.A1.N.5e">#REF!</definedName>
    <definedName name="M.SE.N.3.Z32DU.N.A1.N.5e" localSheetId="20">#REF!</definedName>
    <definedName name="M.SE.N.3.Z32DU.N.A1.N.5e" localSheetId="12">#REF!</definedName>
    <definedName name="M.SE.N.3.Z32DU.N.A1.N.5e" localSheetId="13">#REF!</definedName>
    <definedName name="M.SE.N.3.Z32DU.N.A1.N.5e" localSheetId="14">#REF!</definedName>
    <definedName name="M.SE.N.3.Z32DU.N.A1.N.5e" localSheetId="15">#REF!</definedName>
    <definedName name="M.SE.N.3.Z32DU.N.A1.N.5e" localSheetId="16">#REF!</definedName>
    <definedName name="M.SE.N.3.Z32DU.N.A1.N.5e" localSheetId="17">#REF!</definedName>
    <definedName name="M.SE.N.3.Z32DU.N.A1.N.5e" localSheetId="18">#REF!</definedName>
    <definedName name="M.SE.N.3.Z32DU.N.A1.N.5e" localSheetId="19">#REF!</definedName>
    <definedName name="M.SE.N.3.Z32DU.N.A1.N.5e" localSheetId="8">#REF!</definedName>
    <definedName name="M.SE.N.3.Z32DU.N.A1.N.5e">#REF!</definedName>
    <definedName name="M.SE.N.3.Z32E.N.A1.N.5e" localSheetId="20">#REF!</definedName>
    <definedName name="M.SE.N.3.Z32E.N.A1.N.5e" localSheetId="12">#REF!</definedName>
    <definedName name="M.SE.N.3.Z32E.N.A1.N.5e" localSheetId="13">#REF!</definedName>
    <definedName name="M.SE.N.3.Z32E.N.A1.N.5e" localSheetId="14">#REF!</definedName>
    <definedName name="M.SE.N.3.Z32E.N.A1.N.5e" localSheetId="15">#REF!</definedName>
    <definedName name="M.SE.N.3.Z32E.N.A1.N.5e" localSheetId="16">#REF!</definedName>
    <definedName name="M.SE.N.3.Z32E.N.A1.N.5e" localSheetId="17">#REF!</definedName>
    <definedName name="M.SE.N.3.Z32E.N.A1.N.5e" localSheetId="18">#REF!</definedName>
    <definedName name="M.SE.N.3.Z32E.N.A1.N.5e" localSheetId="19">#REF!</definedName>
    <definedName name="M.SE.N.3.Z32E.N.A1.N.5e" localSheetId="8">#REF!</definedName>
    <definedName name="M.SE.N.3.Z32E.N.A1.N.5e">#REF!</definedName>
    <definedName name="M.SE.N.3.Z32EP.N.A1.N.5e" localSheetId="20">#REF!</definedName>
    <definedName name="M.SE.N.3.Z32EP.N.A1.N.5e" localSheetId="12">#REF!</definedName>
    <definedName name="M.SE.N.3.Z32EP.N.A1.N.5e" localSheetId="13">#REF!</definedName>
    <definedName name="M.SE.N.3.Z32EP.N.A1.N.5e" localSheetId="14">#REF!</definedName>
    <definedName name="M.SE.N.3.Z32EP.N.A1.N.5e" localSheetId="15">#REF!</definedName>
    <definedName name="M.SE.N.3.Z32EP.N.A1.N.5e" localSheetId="16">#REF!</definedName>
    <definedName name="M.SE.N.3.Z32EP.N.A1.N.5e" localSheetId="17">#REF!</definedName>
    <definedName name="M.SE.N.3.Z32EP.N.A1.N.5e" localSheetId="18">#REF!</definedName>
    <definedName name="M.SE.N.3.Z32EP.N.A1.N.5e" localSheetId="19">#REF!</definedName>
    <definedName name="M.SE.N.3.Z32EP.N.A1.N.5e" localSheetId="8">#REF!</definedName>
    <definedName name="M.SE.N.3.Z32EP.N.A1.N.5e">#REF!</definedName>
    <definedName name="M.SE.N.3.Z32ER.N.A1.N.5e" localSheetId="20">#REF!</definedName>
    <definedName name="M.SE.N.3.Z32ER.N.A1.N.5e" localSheetId="12">#REF!</definedName>
    <definedName name="M.SE.N.3.Z32ER.N.A1.N.5e" localSheetId="13">#REF!</definedName>
    <definedName name="M.SE.N.3.Z32ER.N.A1.N.5e" localSheetId="14">#REF!</definedName>
    <definedName name="M.SE.N.3.Z32ER.N.A1.N.5e" localSheetId="15">#REF!</definedName>
    <definedName name="M.SE.N.3.Z32ER.N.A1.N.5e" localSheetId="16">#REF!</definedName>
    <definedName name="M.SE.N.3.Z32ER.N.A1.N.5e" localSheetId="17">#REF!</definedName>
    <definedName name="M.SE.N.3.Z32ER.N.A1.N.5e" localSheetId="18">#REF!</definedName>
    <definedName name="M.SE.N.3.Z32ER.N.A1.N.5e" localSheetId="19">#REF!</definedName>
    <definedName name="M.SE.N.3.Z32ER.N.A1.N.5e" localSheetId="8">#REF!</definedName>
    <definedName name="M.SE.N.3.Z32ER.N.A1.N.5e">#REF!</definedName>
    <definedName name="M.SE.N.3.Z32EU.N.A1.N.5e" localSheetId="20">#REF!</definedName>
    <definedName name="M.SE.N.3.Z32EU.N.A1.N.5e" localSheetId="12">#REF!</definedName>
    <definedName name="M.SE.N.3.Z32EU.N.A1.N.5e" localSheetId="13">#REF!</definedName>
    <definedName name="M.SE.N.3.Z32EU.N.A1.N.5e" localSheetId="14">#REF!</definedName>
    <definedName name="M.SE.N.3.Z32EU.N.A1.N.5e" localSheetId="15">#REF!</definedName>
    <definedName name="M.SE.N.3.Z32EU.N.A1.N.5e" localSheetId="16">#REF!</definedName>
    <definedName name="M.SE.N.3.Z32EU.N.A1.N.5e" localSheetId="17">#REF!</definedName>
    <definedName name="M.SE.N.3.Z32EU.N.A1.N.5e" localSheetId="18">#REF!</definedName>
    <definedName name="M.SE.N.3.Z32EU.N.A1.N.5e" localSheetId="19">#REF!</definedName>
    <definedName name="M.SE.N.3.Z32EU.N.A1.N.5e" localSheetId="8">#REF!</definedName>
    <definedName name="M.SE.N.3.Z32EU.N.A1.N.5e">#REF!</definedName>
    <definedName name="M.SE.N.3.Z32F.N.A1.N.5e" localSheetId="20">#REF!</definedName>
    <definedName name="M.SE.N.3.Z32F.N.A1.N.5e" localSheetId="12">#REF!</definedName>
    <definedName name="M.SE.N.3.Z32F.N.A1.N.5e" localSheetId="13">#REF!</definedName>
    <definedName name="M.SE.N.3.Z32F.N.A1.N.5e" localSheetId="14">#REF!</definedName>
    <definedName name="M.SE.N.3.Z32F.N.A1.N.5e" localSheetId="15">#REF!</definedName>
    <definedName name="M.SE.N.3.Z32F.N.A1.N.5e" localSheetId="16">#REF!</definedName>
    <definedName name="M.SE.N.3.Z32F.N.A1.N.5e" localSheetId="17">#REF!</definedName>
    <definedName name="M.SE.N.3.Z32F.N.A1.N.5e" localSheetId="18">#REF!</definedName>
    <definedName name="M.SE.N.3.Z32F.N.A1.N.5e" localSheetId="19">#REF!</definedName>
    <definedName name="M.SE.N.3.Z32F.N.A1.N.5e" localSheetId="8">#REF!</definedName>
    <definedName name="M.SE.N.3.Z32F.N.A1.N.5e">#REF!</definedName>
    <definedName name="M.SE.N.3.Z32FP.N.A1.N.5e" localSheetId="20">#REF!</definedName>
    <definedName name="M.SE.N.3.Z32FP.N.A1.N.5e" localSheetId="12">#REF!</definedName>
    <definedName name="M.SE.N.3.Z32FP.N.A1.N.5e" localSheetId="13">#REF!</definedName>
    <definedName name="M.SE.N.3.Z32FP.N.A1.N.5e" localSheetId="14">#REF!</definedName>
    <definedName name="M.SE.N.3.Z32FP.N.A1.N.5e" localSheetId="15">#REF!</definedName>
    <definedName name="M.SE.N.3.Z32FP.N.A1.N.5e" localSheetId="16">#REF!</definedName>
    <definedName name="M.SE.N.3.Z32FP.N.A1.N.5e" localSheetId="17">#REF!</definedName>
    <definedName name="M.SE.N.3.Z32FP.N.A1.N.5e" localSheetId="18">#REF!</definedName>
    <definedName name="M.SE.N.3.Z32FP.N.A1.N.5e" localSheetId="19">#REF!</definedName>
    <definedName name="M.SE.N.3.Z32FP.N.A1.N.5e" localSheetId="8">#REF!</definedName>
    <definedName name="M.SE.N.3.Z32FP.N.A1.N.5e">#REF!</definedName>
    <definedName name="M.SE.N.3.Z32FR.N.A1.N.5e" localSheetId="20">#REF!</definedName>
    <definedName name="M.SE.N.3.Z32FR.N.A1.N.5e" localSheetId="12">#REF!</definedName>
    <definedName name="M.SE.N.3.Z32FR.N.A1.N.5e" localSheetId="13">#REF!</definedName>
    <definedName name="M.SE.N.3.Z32FR.N.A1.N.5e" localSheetId="14">#REF!</definedName>
    <definedName name="M.SE.N.3.Z32FR.N.A1.N.5e" localSheetId="15">#REF!</definedName>
    <definedName name="M.SE.N.3.Z32FR.N.A1.N.5e" localSheetId="16">#REF!</definedName>
    <definedName name="M.SE.N.3.Z32FR.N.A1.N.5e" localSheetId="17">#REF!</definedName>
    <definedName name="M.SE.N.3.Z32FR.N.A1.N.5e" localSheetId="18">#REF!</definedName>
    <definedName name="M.SE.N.3.Z32FR.N.A1.N.5e" localSheetId="19">#REF!</definedName>
    <definedName name="M.SE.N.3.Z32FR.N.A1.N.5e" localSheetId="8">#REF!</definedName>
    <definedName name="M.SE.N.3.Z32FR.N.A1.N.5e">#REF!</definedName>
    <definedName name="M.SE.N.3.Z32FU.N.A1.N.5e" localSheetId="20">#REF!</definedName>
    <definedName name="M.SE.N.3.Z32FU.N.A1.N.5e" localSheetId="12">#REF!</definedName>
    <definedName name="M.SE.N.3.Z32FU.N.A1.N.5e" localSheetId="13">#REF!</definedName>
    <definedName name="M.SE.N.3.Z32FU.N.A1.N.5e" localSheetId="14">#REF!</definedName>
    <definedName name="M.SE.N.3.Z32FU.N.A1.N.5e" localSheetId="15">#REF!</definedName>
    <definedName name="M.SE.N.3.Z32FU.N.A1.N.5e" localSheetId="16">#REF!</definedName>
    <definedName name="M.SE.N.3.Z32FU.N.A1.N.5e" localSheetId="17">#REF!</definedName>
    <definedName name="M.SE.N.3.Z32FU.N.A1.N.5e" localSheetId="18">#REF!</definedName>
    <definedName name="M.SE.N.3.Z32FU.N.A1.N.5e" localSheetId="19">#REF!</definedName>
    <definedName name="M.SE.N.3.Z32FU.N.A1.N.5e" localSheetId="8">#REF!</definedName>
    <definedName name="M.SE.N.3.Z32FU.N.A1.N.5e">#REF!</definedName>
    <definedName name="M.SE.N.3.Z36A.N.A1.N.5e" localSheetId="20">#REF!</definedName>
    <definedName name="M.SE.N.3.Z36A.N.A1.N.5e" localSheetId="12">#REF!</definedName>
    <definedName name="M.SE.N.3.Z36A.N.A1.N.5e" localSheetId="13">#REF!</definedName>
    <definedName name="M.SE.N.3.Z36A.N.A1.N.5e" localSheetId="14">#REF!</definedName>
    <definedName name="M.SE.N.3.Z36A.N.A1.N.5e" localSheetId="15">#REF!</definedName>
    <definedName name="M.SE.N.3.Z36A.N.A1.N.5e" localSheetId="16">#REF!</definedName>
    <definedName name="M.SE.N.3.Z36A.N.A1.N.5e" localSheetId="17">#REF!</definedName>
    <definedName name="M.SE.N.3.Z36A.N.A1.N.5e" localSheetId="18">#REF!</definedName>
    <definedName name="M.SE.N.3.Z36A.N.A1.N.5e" localSheetId="19">#REF!</definedName>
    <definedName name="M.SE.N.3.Z36A.N.A1.N.5e" localSheetId="8">#REF!</definedName>
    <definedName name="M.SE.N.3.Z36A.N.A1.N.5e">#REF!</definedName>
    <definedName name="M.SE.N.3.Z44A.N.A1.N.5e" localSheetId="20">#REF!</definedName>
    <definedName name="M.SE.N.3.Z44A.N.A1.N.5e" localSheetId="12">#REF!</definedName>
    <definedName name="M.SE.N.3.Z44A.N.A1.N.5e" localSheetId="13">#REF!</definedName>
    <definedName name="M.SE.N.3.Z44A.N.A1.N.5e" localSheetId="14">#REF!</definedName>
    <definedName name="M.SE.N.3.Z44A.N.A1.N.5e" localSheetId="15">#REF!</definedName>
    <definedName name="M.SE.N.3.Z44A.N.A1.N.5e" localSheetId="16">#REF!</definedName>
    <definedName name="M.SE.N.3.Z44A.N.A1.N.5e" localSheetId="17">#REF!</definedName>
    <definedName name="M.SE.N.3.Z44A.N.A1.N.5e" localSheetId="18">#REF!</definedName>
    <definedName name="M.SE.N.3.Z44A.N.A1.N.5e" localSheetId="19">#REF!</definedName>
    <definedName name="M.SE.N.3.Z44A.N.A1.N.5e" localSheetId="8">#REF!</definedName>
    <definedName name="M.SE.N.3.Z44A.N.A1.N.5e">#REF!</definedName>
    <definedName name="M.SE.N.3.Z44B.N.A1.N.5e" localSheetId="20">#REF!</definedName>
    <definedName name="M.SE.N.3.Z44B.N.A1.N.5e" localSheetId="12">#REF!</definedName>
    <definedName name="M.SE.N.3.Z44B.N.A1.N.5e" localSheetId="13">#REF!</definedName>
    <definedName name="M.SE.N.3.Z44B.N.A1.N.5e" localSheetId="14">#REF!</definedName>
    <definedName name="M.SE.N.3.Z44B.N.A1.N.5e" localSheetId="15">#REF!</definedName>
    <definedName name="M.SE.N.3.Z44B.N.A1.N.5e" localSheetId="16">#REF!</definedName>
    <definedName name="M.SE.N.3.Z44B.N.A1.N.5e" localSheetId="17">#REF!</definedName>
    <definedName name="M.SE.N.3.Z44B.N.A1.N.5e" localSheetId="18">#REF!</definedName>
    <definedName name="M.SE.N.3.Z44B.N.A1.N.5e" localSheetId="19">#REF!</definedName>
    <definedName name="M.SE.N.3.Z44B.N.A1.N.5e" localSheetId="8">#REF!</definedName>
    <definedName name="M.SE.N.3.Z44B.N.A1.N.5e">#REF!</definedName>
    <definedName name="M.SE.N.3.Z44C.N.A1.N.5e" localSheetId="20">#REF!</definedName>
    <definedName name="M.SE.N.3.Z44C.N.A1.N.5e" localSheetId="12">#REF!</definedName>
    <definedName name="M.SE.N.3.Z44C.N.A1.N.5e" localSheetId="13">#REF!</definedName>
    <definedName name="M.SE.N.3.Z44C.N.A1.N.5e" localSheetId="14">#REF!</definedName>
    <definedName name="M.SE.N.3.Z44C.N.A1.N.5e" localSheetId="15">#REF!</definedName>
    <definedName name="M.SE.N.3.Z44C.N.A1.N.5e" localSheetId="16">#REF!</definedName>
    <definedName name="M.SE.N.3.Z44C.N.A1.N.5e" localSheetId="17">#REF!</definedName>
    <definedName name="M.SE.N.3.Z44C.N.A1.N.5e" localSheetId="18">#REF!</definedName>
    <definedName name="M.SE.N.3.Z44C.N.A1.N.5e" localSheetId="19">#REF!</definedName>
    <definedName name="M.SE.N.3.Z44C.N.A1.N.5e" localSheetId="8">#REF!</definedName>
    <definedName name="M.SE.N.3.Z44C.N.A1.N.5e">#REF!</definedName>
    <definedName name="M.SE.N.3.Z44D.N.A1.N.5e" localSheetId="20">#REF!</definedName>
    <definedName name="M.SE.N.3.Z44D.N.A1.N.5e" localSheetId="12">#REF!</definedName>
    <definedName name="M.SE.N.3.Z44D.N.A1.N.5e" localSheetId="13">#REF!</definedName>
    <definedName name="M.SE.N.3.Z44D.N.A1.N.5e" localSheetId="14">#REF!</definedName>
    <definedName name="M.SE.N.3.Z44D.N.A1.N.5e" localSheetId="15">#REF!</definedName>
    <definedName name="M.SE.N.3.Z44D.N.A1.N.5e" localSheetId="16">#REF!</definedName>
    <definedName name="M.SE.N.3.Z44D.N.A1.N.5e" localSheetId="17">#REF!</definedName>
    <definedName name="M.SE.N.3.Z44D.N.A1.N.5e" localSheetId="18">#REF!</definedName>
    <definedName name="M.SE.N.3.Z44D.N.A1.N.5e" localSheetId="19">#REF!</definedName>
    <definedName name="M.SE.N.3.Z44D.N.A1.N.5e" localSheetId="8">#REF!</definedName>
    <definedName name="M.SE.N.3.Z44D.N.A1.N.5e">#REF!</definedName>
    <definedName name="M.SE.N.4.100.N.A1.N.2g" localSheetId="20">#REF!</definedName>
    <definedName name="M.SE.N.4.100.N.A1.N.2g" localSheetId="12">#REF!</definedName>
    <definedName name="M.SE.N.4.100.N.A1.N.2g" localSheetId="13">#REF!</definedName>
    <definedName name="M.SE.N.4.100.N.A1.N.2g" localSheetId="14">#REF!</definedName>
    <definedName name="M.SE.N.4.100.N.A1.N.2g" localSheetId="15">#REF!</definedName>
    <definedName name="M.SE.N.4.100.N.A1.N.2g" localSheetId="16">#REF!</definedName>
    <definedName name="M.SE.N.4.100.N.A1.N.2g" localSheetId="17">#REF!</definedName>
    <definedName name="M.SE.N.4.100.N.A1.N.2g" localSheetId="18">#REF!</definedName>
    <definedName name="M.SE.N.4.100.N.A1.N.2g" localSheetId="19">#REF!</definedName>
    <definedName name="M.SE.N.4.100.N.A1.N.2g" localSheetId="8">#REF!</definedName>
    <definedName name="M.SE.N.4.100.N.A1.N.2g">#REF!</definedName>
    <definedName name="M.SE.N.4.200.N.A1.N.2g" localSheetId="20">#REF!</definedName>
    <definedName name="M.SE.N.4.200.N.A1.N.2g" localSheetId="12">#REF!</definedName>
    <definedName name="M.SE.N.4.200.N.A1.N.2g" localSheetId="13">#REF!</definedName>
    <definedName name="M.SE.N.4.200.N.A1.N.2g" localSheetId="14">#REF!</definedName>
    <definedName name="M.SE.N.4.200.N.A1.N.2g" localSheetId="15">#REF!</definedName>
    <definedName name="M.SE.N.4.200.N.A1.N.2g" localSheetId="16">#REF!</definedName>
    <definedName name="M.SE.N.4.200.N.A1.N.2g" localSheetId="17">#REF!</definedName>
    <definedName name="M.SE.N.4.200.N.A1.N.2g" localSheetId="18">#REF!</definedName>
    <definedName name="M.SE.N.4.200.N.A1.N.2g" localSheetId="19">#REF!</definedName>
    <definedName name="M.SE.N.4.200.N.A1.N.2g" localSheetId="8">#REF!</definedName>
    <definedName name="M.SE.N.4.200.N.A1.N.2g">#REF!</definedName>
    <definedName name="M.SE.N.4.300.N.A1.N.2g" localSheetId="20">#REF!</definedName>
    <definedName name="M.SE.N.4.300.N.A1.N.2g" localSheetId="12">#REF!</definedName>
    <definedName name="M.SE.N.4.300.N.A1.N.2g" localSheetId="13">#REF!</definedName>
    <definedName name="M.SE.N.4.300.N.A1.N.2g" localSheetId="14">#REF!</definedName>
    <definedName name="M.SE.N.4.300.N.A1.N.2g" localSheetId="15">#REF!</definedName>
    <definedName name="M.SE.N.4.300.N.A1.N.2g" localSheetId="16">#REF!</definedName>
    <definedName name="M.SE.N.4.300.N.A1.N.2g" localSheetId="17">#REF!</definedName>
    <definedName name="M.SE.N.4.300.N.A1.N.2g" localSheetId="18">#REF!</definedName>
    <definedName name="M.SE.N.4.300.N.A1.N.2g" localSheetId="19">#REF!</definedName>
    <definedName name="M.SE.N.4.300.N.A1.N.2g" localSheetId="8">#REF!</definedName>
    <definedName name="M.SE.N.4.300.N.A1.N.2g">#REF!</definedName>
    <definedName name="M.SE.N.4.310.N.A1.N.2g" localSheetId="20">#REF!</definedName>
    <definedName name="M.SE.N.4.310.N.A1.N.2g" localSheetId="12">#REF!</definedName>
    <definedName name="M.SE.N.4.310.N.A1.N.2g" localSheetId="13">#REF!</definedName>
    <definedName name="M.SE.N.4.310.N.A1.N.2g" localSheetId="14">#REF!</definedName>
    <definedName name="M.SE.N.4.310.N.A1.N.2g" localSheetId="15">#REF!</definedName>
    <definedName name="M.SE.N.4.310.N.A1.N.2g" localSheetId="16">#REF!</definedName>
    <definedName name="M.SE.N.4.310.N.A1.N.2g" localSheetId="17">#REF!</definedName>
    <definedName name="M.SE.N.4.310.N.A1.N.2g" localSheetId="18">#REF!</definedName>
    <definedName name="M.SE.N.4.310.N.A1.N.2g" localSheetId="19">#REF!</definedName>
    <definedName name="M.SE.N.4.310.N.A1.N.2g" localSheetId="8">#REF!</definedName>
    <definedName name="M.SE.N.4.310.N.A1.N.2g">#REF!</definedName>
    <definedName name="M.SE.N.4.320.N.A1.N.2g" localSheetId="20">#REF!</definedName>
    <definedName name="M.SE.N.4.320.N.A1.N.2g" localSheetId="12">#REF!</definedName>
    <definedName name="M.SE.N.4.320.N.A1.N.2g" localSheetId="13">#REF!</definedName>
    <definedName name="M.SE.N.4.320.N.A1.N.2g" localSheetId="14">#REF!</definedName>
    <definedName name="M.SE.N.4.320.N.A1.N.2g" localSheetId="15">#REF!</definedName>
    <definedName name="M.SE.N.4.320.N.A1.N.2g" localSheetId="16">#REF!</definedName>
    <definedName name="M.SE.N.4.320.N.A1.N.2g" localSheetId="17">#REF!</definedName>
    <definedName name="M.SE.N.4.320.N.A1.N.2g" localSheetId="18">#REF!</definedName>
    <definedName name="M.SE.N.4.320.N.A1.N.2g" localSheetId="19">#REF!</definedName>
    <definedName name="M.SE.N.4.320.N.A1.N.2g" localSheetId="8">#REF!</definedName>
    <definedName name="M.SE.N.4.320.N.A1.N.2g">#REF!</definedName>
    <definedName name="M.SE.N.4.330.N.A1.N.2g" localSheetId="20">#REF!</definedName>
    <definedName name="M.SE.N.4.330.N.A1.N.2g" localSheetId="12">#REF!</definedName>
    <definedName name="M.SE.N.4.330.N.A1.N.2g" localSheetId="13">#REF!</definedName>
    <definedName name="M.SE.N.4.330.N.A1.N.2g" localSheetId="14">#REF!</definedName>
    <definedName name="M.SE.N.4.330.N.A1.N.2g" localSheetId="15">#REF!</definedName>
    <definedName name="M.SE.N.4.330.N.A1.N.2g" localSheetId="16">#REF!</definedName>
    <definedName name="M.SE.N.4.330.N.A1.N.2g" localSheetId="17">#REF!</definedName>
    <definedName name="M.SE.N.4.330.N.A1.N.2g" localSheetId="18">#REF!</definedName>
    <definedName name="M.SE.N.4.330.N.A1.N.2g" localSheetId="19">#REF!</definedName>
    <definedName name="M.SE.N.4.330.N.A1.N.2g" localSheetId="8">#REF!</definedName>
    <definedName name="M.SE.N.4.330.N.A1.N.2g">#REF!</definedName>
    <definedName name="M.SE.N.4.339.N.A1.N.2g" localSheetId="20">#REF!</definedName>
    <definedName name="M.SE.N.4.339.N.A1.N.2g" localSheetId="12">#REF!</definedName>
    <definedName name="M.SE.N.4.339.N.A1.N.2g" localSheetId="13">#REF!</definedName>
    <definedName name="M.SE.N.4.339.N.A1.N.2g" localSheetId="14">#REF!</definedName>
    <definedName name="M.SE.N.4.339.N.A1.N.2g" localSheetId="15">#REF!</definedName>
    <definedName name="M.SE.N.4.339.N.A1.N.2g" localSheetId="16">#REF!</definedName>
    <definedName name="M.SE.N.4.339.N.A1.N.2g" localSheetId="17">#REF!</definedName>
    <definedName name="M.SE.N.4.339.N.A1.N.2g" localSheetId="18">#REF!</definedName>
    <definedName name="M.SE.N.4.339.N.A1.N.2g" localSheetId="19">#REF!</definedName>
    <definedName name="M.SE.N.4.339.N.A1.N.2g" localSheetId="8">#REF!</definedName>
    <definedName name="M.SE.N.4.339.N.A1.N.2g">#REF!</definedName>
    <definedName name="M.SE.N.4.370.N.A1.N.2g" localSheetId="20">#REF!</definedName>
    <definedName name="M.SE.N.4.370.N.A1.N.2g" localSheetId="12">#REF!</definedName>
    <definedName name="M.SE.N.4.370.N.A1.N.2g" localSheetId="13">#REF!</definedName>
    <definedName name="M.SE.N.4.370.N.A1.N.2g" localSheetId="14">#REF!</definedName>
    <definedName name="M.SE.N.4.370.N.A1.N.2g" localSheetId="15">#REF!</definedName>
    <definedName name="M.SE.N.4.370.N.A1.N.2g" localSheetId="16">#REF!</definedName>
    <definedName name="M.SE.N.4.370.N.A1.N.2g" localSheetId="17">#REF!</definedName>
    <definedName name="M.SE.N.4.370.N.A1.N.2g" localSheetId="18">#REF!</definedName>
    <definedName name="M.SE.N.4.370.N.A1.N.2g" localSheetId="19">#REF!</definedName>
    <definedName name="M.SE.N.4.370.N.A1.N.2g" localSheetId="8">#REF!</definedName>
    <definedName name="M.SE.N.4.370.N.A1.N.2g">#REF!</definedName>
    <definedName name="M.SE.N.4.379.N.A1.N.2g" localSheetId="20">#REF!</definedName>
    <definedName name="M.SE.N.4.379.N.A1.N.2g" localSheetId="12">#REF!</definedName>
    <definedName name="M.SE.N.4.379.N.A1.N.2g" localSheetId="13">#REF!</definedName>
    <definedName name="M.SE.N.4.379.N.A1.N.2g" localSheetId="14">#REF!</definedName>
    <definedName name="M.SE.N.4.379.N.A1.N.2g" localSheetId="15">#REF!</definedName>
    <definedName name="M.SE.N.4.379.N.A1.N.2g" localSheetId="16">#REF!</definedName>
    <definedName name="M.SE.N.4.379.N.A1.N.2g" localSheetId="17">#REF!</definedName>
    <definedName name="M.SE.N.4.379.N.A1.N.2g" localSheetId="18">#REF!</definedName>
    <definedName name="M.SE.N.4.379.N.A1.N.2g" localSheetId="19">#REF!</definedName>
    <definedName name="M.SE.N.4.379.N.A1.N.2g" localSheetId="8">#REF!</definedName>
    <definedName name="M.SE.N.4.379.N.A1.N.2g">#REF!</definedName>
    <definedName name="M.SE.N.4.500.N.A1.N.2g" localSheetId="20">#REF!</definedName>
    <definedName name="M.SE.N.4.500.N.A1.N.2g" localSheetId="12">#REF!</definedName>
    <definedName name="M.SE.N.4.500.N.A1.N.2g" localSheetId="13">#REF!</definedName>
    <definedName name="M.SE.N.4.500.N.A1.N.2g" localSheetId="14">#REF!</definedName>
    <definedName name="M.SE.N.4.500.N.A1.N.2g" localSheetId="15">#REF!</definedName>
    <definedName name="M.SE.N.4.500.N.A1.N.2g" localSheetId="16">#REF!</definedName>
    <definedName name="M.SE.N.4.500.N.A1.N.2g" localSheetId="17">#REF!</definedName>
    <definedName name="M.SE.N.4.500.N.A1.N.2g" localSheetId="18">#REF!</definedName>
    <definedName name="M.SE.N.4.500.N.A1.N.2g" localSheetId="19">#REF!</definedName>
    <definedName name="M.SE.N.4.500.N.A1.N.2g" localSheetId="8">#REF!</definedName>
    <definedName name="M.SE.N.4.500.N.A1.N.2g">#REF!</definedName>
    <definedName name="M.SE.N.4.505.N.A1.N.2g" localSheetId="20">#REF!</definedName>
    <definedName name="M.SE.N.4.505.N.A1.N.2g" localSheetId="12">#REF!</definedName>
    <definedName name="M.SE.N.4.505.N.A1.N.2g" localSheetId="13">#REF!</definedName>
    <definedName name="M.SE.N.4.505.N.A1.N.2g" localSheetId="14">#REF!</definedName>
    <definedName name="M.SE.N.4.505.N.A1.N.2g" localSheetId="15">#REF!</definedName>
    <definedName name="M.SE.N.4.505.N.A1.N.2g" localSheetId="16">#REF!</definedName>
    <definedName name="M.SE.N.4.505.N.A1.N.2g" localSheetId="17">#REF!</definedName>
    <definedName name="M.SE.N.4.505.N.A1.N.2g" localSheetId="18">#REF!</definedName>
    <definedName name="M.SE.N.4.505.N.A1.N.2g" localSheetId="19">#REF!</definedName>
    <definedName name="M.SE.N.4.505.N.A1.N.2g" localSheetId="8">#REF!</definedName>
    <definedName name="M.SE.N.4.505.N.A1.N.2g">#REF!</definedName>
    <definedName name="M.SE.N.4.510.N.A1.N.2g" localSheetId="20">#REF!</definedName>
    <definedName name="M.SE.N.4.510.N.A1.N.2g" localSheetId="12">#REF!</definedName>
    <definedName name="M.SE.N.4.510.N.A1.N.2g" localSheetId="13">#REF!</definedName>
    <definedName name="M.SE.N.4.510.N.A1.N.2g" localSheetId="14">#REF!</definedName>
    <definedName name="M.SE.N.4.510.N.A1.N.2g" localSheetId="15">#REF!</definedName>
    <definedName name="M.SE.N.4.510.N.A1.N.2g" localSheetId="16">#REF!</definedName>
    <definedName name="M.SE.N.4.510.N.A1.N.2g" localSheetId="17">#REF!</definedName>
    <definedName name="M.SE.N.4.510.N.A1.N.2g" localSheetId="18">#REF!</definedName>
    <definedName name="M.SE.N.4.510.N.A1.N.2g" localSheetId="19">#REF!</definedName>
    <definedName name="M.SE.N.4.510.N.A1.N.2g" localSheetId="8">#REF!</definedName>
    <definedName name="M.SE.N.4.510.N.A1.N.2g">#REF!</definedName>
    <definedName name="M.SE.N.4.518.N.A1.N.2g" localSheetId="20">#REF!</definedName>
    <definedName name="M.SE.N.4.518.N.A1.N.2g" localSheetId="12">#REF!</definedName>
    <definedName name="M.SE.N.4.518.N.A1.N.2g" localSheetId="13">#REF!</definedName>
    <definedName name="M.SE.N.4.518.N.A1.N.2g" localSheetId="14">#REF!</definedName>
    <definedName name="M.SE.N.4.518.N.A1.N.2g" localSheetId="15">#REF!</definedName>
    <definedName name="M.SE.N.4.518.N.A1.N.2g" localSheetId="16">#REF!</definedName>
    <definedName name="M.SE.N.4.518.N.A1.N.2g" localSheetId="17">#REF!</definedName>
    <definedName name="M.SE.N.4.518.N.A1.N.2g" localSheetId="18">#REF!</definedName>
    <definedName name="M.SE.N.4.518.N.A1.N.2g" localSheetId="19">#REF!</definedName>
    <definedName name="M.SE.N.4.518.N.A1.N.2g" localSheetId="8">#REF!</definedName>
    <definedName name="M.SE.N.4.518.N.A1.N.2g">#REF!</definedName>
    <definedName name="M.SE.N.4.519.N.A1.N.2g" localSheetId="20">#REF!</definedName>
    <definedName name="M.SE.N.4.519.N.A1.N.2g" localSheetId="12">#REF!</definedName>
    <definedName name="M.SE.N.4.519.N.A1.N.2g" localSheetId="13">#REF!</definedName>
    <definedName name="M.SE.N.4.519.N.A1.N.2g" localSheetId="14">#REF!</definedName>
    <definedName name="M.SE.N.4.519.N.A1.N.2g" localSheetId="15">#REF!</definedName>
    <definedName name="M.SE.N.4.519.N.A1.N.2g" localSheetId="16">#REF!</definedName>
    <definedName name="M.SE.N.4.519.N.A1.N.2g" localSheetId="17">#REF!</definedName>
    <definedName name="M.SE.N.4.519.N.A1.N.2g" localSheetId="18">#REF!</definedName>
    <definedName name="M.SE.N.4.519.N.A1.N.2g" localSheetId="19">#REF!</definedName>
    <definedName name="M.SE.N.4.519.N.A1.N.2g" localSheetId="8">#REF!</definedName>
    <definedName name="M.SE.N.4.519.N.A1.N.2g">#REF!</definedName>
    <definedName name="M.SE.N.4.525.N.A1.N.2g" localSheetId="20">#REF!</definedName>
    <definedName name="M.SE.N.4.525.N.A1.N.2g" localSheetId="12">#REF!</definedName>
    <definedName name="M.SE.N.4.525.N.A1.N.2g" localSheetId="13">#REF!</definedName>
    <definedName name="M.SE.N.4.525.N.A1.N.2g" localSheetId="14">#REF!</definedName>
    <definedName name="M.SE.N.4.525.N.A1.N.2g" localSheetId="15">#REF!</definedName>
    <definedName name="M.SE.N.4.525.N.A1.N.2g" localSheetId="16">#REF!</definedName>
    <definedName name="M.SE.N.4.525.N.A1.N.2g" localSheetId="17">#REF!</definedName>
    <definedName name="M.SE.N.4.525.N.A1.N.2g" localSheetId="18">#REF!</definedName>
    <definedName name="M.SE.N.4.525.N.A1.N.2g" localSheetId="19">#REF!</definedName>
    <definedName name="M.SE.N.4.525.N.A1.N.2g" localSheetId="8">#REF!</definedName>
    <definedName name="M.SE.N.4.525.N.A1.N.2g">#REF!</definedName>
    <definedName name="M.SE.N.4.528.N.A1.N.2g" localSheetId="20">#REF!</definedName>
    <definedName name="M.SE.N.4.528.N.A1.N.2g" localSheetId="12">#REF!</definedName>
    <definedName name="M.SE.N.4.528.N.A1.N.2g" localSheetId="13">#REF!</definedName>
    <definedName name="M.SE.N.4.528.N.A1.N.2g" localSheetId="14">#REF!</definedName>
    <definedName name="M.SE.N.4.528.N.A1.N.2g" localSheetId="15">#REF!</definedName>
    <definedName name="M.SE.N.4.528.N.A1.N.2g" localSheetId="16">#REF!</definedName>
    <definedName name="M.SE.N.4.528.N.A1.N.2g" localSheetId="17">#REF!</definedName>
    <definedName name="M.SE.N.4.528.N.A1.N.2g" localSheetId="18">#REF!</definedName>
    <definedName name="M.SE.N.4.528.N.A1.N.2g" localSheetId="19">#REF!</definedName>
    <definedName name="M.SE.N.4.528.N.A1.N.2g" localSheetId="8">#REF!</definedName>
    <definedName name="M.SE.N.4.528.N.A1.N.2g">#REF!</definedName>
    <definedName name="M.SE.N.4.529.N.A1.N.2g" localSheetId="20">#REF!</definedName>
    <definedName name="M.SE.N.4.529.N.A1.N.2g" localSheetId="12">#REF!</definedName>
    <definedName name="M.SE.N.4.529.N.A1.N.2g" localSheetId="13">#REF!</definedName>
    <definedName name="M.SE.N.4.529.N.A1.N.2g" localSheetId="14">#REF!</definedName>
    <definedName name="M.SE.N.4.529.N.A1.N.2g" localSheetId="15">#REF!</definedName>
    <definedName name="M.SE.N.4.529.N.A1.N.2g" localSheetId="16">#REF!</definedName>
    <definedName name="M.SE.N.4.529.N.A1.N.2g" localSheetId="17">#REF!</definedName>
    <definedName name="M.SE.N.4.529.N.A1.N.2g" localSheetId="18">#REF!</definedName>
    <definedName name="M.SE.N.4.529.N.A1.N.2g" localSheetId="19">#REF!</definedName>
    <definedName name="M.SE.N.4.529.N.A1.N.2g" localSheetId="8">#REF!</definedName>
    <definedName name="M.SE.N.4.529.N.A1.N.2g">#REF!</definedName>
    <definedName name="M.SE.N.4.530.N.A1.N.2g" localSheetId="20">#REF!</definedName>
    <definedName name="M.SE.N.4.530.N.A1.N.2g" localSheetId="12">#REF!</definedName>
    <definedName name="M.SE.N.4.530.N.A1.N.2g" localSheetId="13">#REF!</definedName>
    <definedName name="M.SE.N.4.530.N.A1.N.2g" localSheetId="14">#REF!</definedName>
    <definedName name="M.SE.N.4.530.N.A1.N.2g" localSheetId="15">#REF!</definedName>
    <definedName name="M.SE.N.4.530.N.A1.N.2g" localSheetId="16">#REF!</definedName>
    <definedName name="M.SE.N.4.530.N.A1.N.2g" localSheetId="17">#REF!</definedName>
    <definedName name="M.SE.N.4.530.N.A1.N.2g" localSheetId="18">#REF!</definedName>
    <definedName name="M.SE.N.4.530.N.A1.N.2g" localSheetId="19">#REF!</definedName>
    <definedName name="M.SE.N.4.530.N.A1.N.2g" localSheetId="8">#REF!</definedName>
    <definedName name="M.SE.N.4.530.N.A1.N.2g">#REF!</definedName>
    <definedName name="M.SE.N.4.538.N.A1.N.2g" localSheetId="20">#REF!</definedName>
    <definedName name="M.SE.N.4.538.N.A1.N.2g" localSheetId="12">#REF!</definedName>
    <definedName name="M.SE.N.4.538.N.A1.N.2g" localSheetId="13">#REF!</definedName>
    <definedName name="M.SE.N.4.538.N.A1.N.2g" localSheetId="14">#REF!</definedName>
    <definedName name="M.SE.N.4.538.N.A1.N.2g" localSheetId="15">#REF!</definedName>
    <definedName name="M.SE.N.4.538.N.A1.N.2g" localSheetId="16">#REF!</definedName>
    <definedName name="M.SE.N.4.538.N.A1.N.2g" localSheetId="17">#REF!</definedName>
    <definedName name="M.SE.N.4.538.N.A1.N.2g" localSheetId="18">#REF!</definedName>
    <definedName name="M.SE.N.4.538.N.A1.N.2g" localSheetId="19">#REF!</definedName>
    <definedName name="M.SE.N.4.538.N.A1.N.2g" localSheetId="8">#REF!</definedName>
    <definedName name="M.SE.N.4.538.N.A1.N.2g">#REF!</definedName>
    <definedName name="M.SE.N.4.539.N.A1.N.2g" localSheetId="20">#REF!</definedName>
    <definedName name="M.SE.N.4.539.N.A1.N.2g" localSheetId="12">#REF!</definedName>
    <definedName name="M.SE.N.4.539.N.A1.N.2g" localSheetId="13">#REF!</definedName>
    <definedName name="M.SE.N.4.539.N.A1.N.2g" localSheetId="14">#REF!</definedName>
    <definedName name="M.SE.N.4.539.N.A1.N.2g" localSheetId="15">#REF!</definedName>
    <definedName name="M.SE.N.4.539.N.A1.N.2g" localSheetId="16">#REF!</definedName>
    <definedName name="M.SE.N.4.539.N.A1.N.2g" localSheetId="17">#REF!</definedName>
    <definedName name="M.SE.N.4.539.N.A1.N.2g" localSheetId="18">#REF!</definedName>
    <definedName name="M.SE.N.4.539.N.A1.N.2g" localSheetId="19">#REF!</definedName>
    <definedName name="M.SE.N.4.539.N.A1.N.2g" localSheetId="8">#REF!</definedName>
    <definedName name="M.SE.N.4.539.N.A1.N.2g">#REF!</definedName>
    <definedName name="M.SE.N.4.555.N.A1.N.2g" localSheetId="20">#REF!</definedName>
    <definedName name="M.SE.N.4.555.N.A1.N.2g" localSheetId="12">#REF!</definedName>
    <definedName name="M.SE.N.4.555.N.A1.N.2g" localSheetId="13">#REF!</definedName>
    <definedName name="M.SE.N.4.555.N.A1.N.2g" localSheetId="14">#REF!</definedName>
    <definedName name="M.SE.N.4.555.N.A1.N.2g" localSheetId="15">#REF!</definedName>
    <definedName name="M.SE.N.4.555.N.A1.N.2g" localSheetId="16">#REF!</definedName>
    <definedName name="M.SE.N.4.555.N.A1.N.2g" localSheetId="17">#REF!</definedName>
    <definedName name="M.SE.N.4.555.N.A1.N.2g" localSheetId="18">#REF!</definedName>
    <definedName name="M.SE.N.4.555.N.A1.N.2g" localSheetId="19">#REF!</definedName>
    <definedName name="M.SE.N.4.555.N.A1.N.2g" localSheetId="8">#REF!</definedName>
    <definedName name="M.SE.N.4.555.N.A1.N.2g">#REF!</definedName>
    <definedName name="M.SE.N.4.560.N.A1.N.2g" localSheetId="20">#REF!</definedName>
    <definedName name="M.SE.N.4.560.N.A1.N.2g" localSheetId="12">#REF!</definedName>
    <definedName name="M.SE.N.4.560.N.A1.N.2g" localSheetId="13">#REF!</definedName>
    <definedName name="M.SE.N.4.560.N.A1.N.2g" localSheetId="14">#REF!</definedName>
    <definedName name="M.SE.N.4.560.N.A1.N.2g" localSheetId="15">#REF!</definedName>
    <definedName name="M.SE.N.4.560.N.A1.N.2g" localSheetId="16">#REF!</definedName>
    <definedName name="M.SE.N.4.560.N.A1.N.2g" localSheetId="17">#REF!</definedName>
    <definedName name="M.SE.N.4.560.N.A1.N.2g" localSheetId="18">#REF!</definedName>
    <definedName name="M.SE.N.4.560.N.A1.N.2g" localSheetId="19">#REF!</definedName>
    <definedName name="M.SE.N.4.560.N.A1.N.2g" localSheetId="8">#REF!</definedName>
    <definedName name="M.SE.N.4.560.N.A1.N.2g">#REF!</definedName>
    <definedName name="M.SE.N.4.568.N.A1.N.2g" localSheetId="20">#REF!</definedName>
    <definedName name="M.SE.N.4.568.N.A1.N.2g" localSheetId="12">#REF!</definedName>
    <definedName name="M.SE.N.4.568.N.A1.N.2g" localSheetId="13">#REF!</definedName>
    <definedName name="M.SE.N.4.568.N.A1.N.2g" localSheetId="14">#REF!</definedName>
    <definedName name="M.SE.N.4.568.N.A1.N.2g" localSheetId="15">#REF!</definedName>
    <definedName name="M.SE.N.4.568.N.A1.N.2g" localSheetId="16">#REF!</definedName>
    <definedName name="M.SE.N.4.568.N.A1.N.2g" localSheetId="17">#REF!</definedName>
    <definedName name="M.SE.N.4.568.N.A1.N.2g" localSheetId="18">#REF!</definedName>
    <definedName name="M.SE.N.4.568.N.A1.N.2g" localSheetId="19">#REF!</definedName>
    <definedName name="M.SE.N.4.568.N.A1.N.2g" localSheetId="8">#REF!</definedName>
    <definedName name="M.SE.N.4.568.N.A1.N.2g">#REF!</definedName>
    <definedName name="M.SE.N.4.569.N.A1.N.2g" localSheetId="20">#REF!</definedName>
    <definedName name="M.SE.N.4.569.N.A1.N.2g" localSheetId="12">#REF!</definedName>
    <definedName name="M.SE.N.4.569.N.A1.N.2g" localSheetId="13">#REF!</definedName>
    <definedName name="M.SE.N.4.569.N.A1.N.2g" localSheetId="14">#REF!</definedName>
    <definedName name="M.SE.N.4.569.N.A1.N.2g" localSheetId="15">#REF!</definedName>
    <definedName name="M.SE.N.4.569.N.A1.N.2g" localSheetId="16">#REF!</definedName>
    <definedName name="M.SE.N.4.569.N.A1.N.2g" localSheetId="17">#REF!</definedName>
    <definedName name="M.SE.N.4.569.N.A1.N.2g" localSheetId="18">#REF!</definedName>
    <definedName name="M.SE.N.4.569.N.A1.N.2g" localSheetId="19">#REF!</definedName>
    <definedName name="M.SE.N.4.569.N.A1.N.2g" localSheetId="8">#REF!</definedName>
    <definedName name="M.SE.N.4.569.N.A1.N.2g">#REF!</definedName>
    <definedName name="M.SE.N.4.575.N.A1.N.2g" localSheetId="20">#REF!</definedName>
    <definedName name="M.SE.N.4.575.N.A1.N.2g" localSheetId="12">#REF!</definedName>
    <definedName name="M.SE.N.4.575.N.A1.N.2g" localSheetId="13">#REF!</definedName>
    <definedName name="M.SE.N.4.575.N.A1.N.2g" localSheetId="14">#REF!</definedName>
    <definedName name="M.SE.N.4.575.N.A1.N.2g" localSheetId="15">#REF!</definedName>
    <definedName name="M.SE.N.4.575.N.A1.N.2g" localSheetId="16">#REF!</definedName>
    <definedName name="M.SE.N.4.575.N.A1.N.2g" localSheetId="17">#REF!</definedName>
    <definedName name="M.SE.N.4.575.N.A1.N.2g" localSheetId="18">#REF!</definedName>
    <definedName name="M.SE.N.4.575.N.A1.N.2g" localSheetId="19">#REF!</definedName>
    <definedName name="M.SE.N.4.575.N.A1.N.2g" localSheetId="8">#REF!</definedName>
    <definedName name="M.SE.N.4.575.N.A1.N.2g">#REF!</definedName>
    <definedName name="M.SE.N.4.578.N.A1.N.2g" localSheetId="20">#REF!</definedName>
    <definedName name="M.SE.N.4.578.N.A1.N.2g" localSheetId="12">#REF!</definedName>
    <definedName name="M.SE.N.4.578.N.A1.N.2g" localSheetId="13">#REF!</definedName>
    <definedName name="M.SE.N.4.578.N.A1.N.2g" localSheetId="14">#REF!</definedName>
    <definedName name="M.SE.N.4.578.N.A1.N.2g" localSheetId="15">#REF!</definedName>
    <definedName name="M.SE.N.4.578.N.A1.N.2g" localSheetId="16">#REF!</definedName>
    <definedName name="M.SE.N.4.578.N.A1.N.2g" localSheetId="17">#REF!</definedName>
    <definedName name="M.SE.N.4.578.N.A1.N.2g" localSheetId="18">#REF!</definedName>
    <definedName name="M.SE.N.4.578.N.A1.N.2g" localSheetId="19">#REF!</definedName>
    <definedName name="M.SE.N.4.578.N.A1.N.2g" localSheetId="8">#REF!</definedName>
    <definedName name="M.SE.N.4.578.N.A1.N.2g">#REF!</definedName>
    <definedName name="M.SE.N.4.579.N.A1.N.2g" localSheetId="20">#REF!</definedName>
    <definedName name="M.SE.N.4.579.N.A1.N.2g" localSheetId="12">#REF!</definedName>
    <definedName name="M.SE.N.4.579.N.A1.N.2g" localSheetId="13">#REF!</definedName>
    <definedName name="M.SE.N.4.579.N.A1.N.2g" localSheetId="14">#REF!</definedName>
    <definedName name="M.SE.N.4.579.N.A1.N.2g" localSheetId="15">#REF!</definedName>
    <definedName name="M.SE.N.4.579.N.A1.N.2g" localSheetId="16">#REF!</definedName>
    <definedName name="M.SE.N.4.579.N.A1.N.2g" localSheetId="17">#REF!</definedName>
    <definedName name="M.SE.N.4.579.N.A1.N.2g" localSheetId="18">#REF!</definedName>
    <definedName name="M.SE.N.4.579.N.A1.N.2g" localSheetId="19">#REF!</definedName>
    <definedName name="M.SE.N.4.579.N.A1.N.2g" localSheetId="8">#REF!</definedName>
    <definedName name="M.SE.N.4.579.N.A1.N.2g">#REF!</definedName>
    <definedName name="M.SE.N.4.580.N.A1.N.2g" localSheetId="20">#REF!</definedName>
    <definedName name="M.SE.N.4.580.N.A1.N.2g" localSheetId="12">#REF!</definedName>
    <definedName name="M.SE.N.4.580.N.A1.N.2g" localSheetId="13">#REF!</definedName>
    <definedName name="M.SE.N.4.580.N.A1.N.2g" localSheetId="14">#REF!</definedName>
    <definedName name="M.SE.N.4.580.N.A1.N.2g" localSheetId="15">#REF!</definedName>
    <definedName name="M.SE.N.4.580.N.A1.N.2g" localSheetId="16">#REF!</definedName>
    <definedName name="M.SE.N.4.580.N.A1.N.2g" localSheetId="17">#REF!</definedName>
    <definedName name="M.SE.N.4.580.N.A1.N.2g" localSheetId="18">#REF!</definedName>
    <definedName name="M.SE.N.4.580.N.A1.N.2g" localSheetId="19">#REF!</definedName>
    <definedName name="M.SE.N.4.580.N.A1.N.2g" localSheetId="8">#REF!</definedName>
    <definedName name="M.SE.N.4.580.N.A1.N.2g">#REF!</definedName>
    <definedName name="M.SE.N.4.588.N.A1.N.2g" localSheetId="20">#REF!</definedName>
    <definedName name="M.SE.N.4.588.N.A1.N.2g" localSheetId="12">#REF!</definedName>
    <definedName name="M.SE.N.4.588.N.A1.N.2g" localSheetId="13">#REF!</definedName>
    <definedName name="M.SE.N.4.588.N.A1.N.2g" localSheetId="14">#REF!</definedName>
    <definedName name="M.SE.N.4.588.N.A1.N.2g" localSheetId="15">#REF!</definedName>
    <definedName name="M.SE.N.4.588.N.A1.N.2g" localSheetId="16">#REF!</definedName>
    <definedName name="M.SE.N.4.588.N.A1.N.2g" localSheetId="17">#REF!</definedName>
    <definedName name="M.SE.N.4.588.N.A1.N.2g" localSheetId="18">#REF!</definedName>
    <definedName name="M.SE.N.4.588.N.A1.N.2g" localSheetId="19">#REF!</definedName>
    <definedName name="M.SE.N.4.588.N.A1.N.2g" localSheetId="8">#REF!</definedName>
    <definedName name="M.SE.N.4.588.N.A1.N.2g">#REF!</definedName>
    <definedName name="M.SE.N.4.589.N.A1.N.2g" localSheetId="20">#REF!</definedName>
    <definedName name="M.SE.N.4.589.N.A1.N.2g" localSheetId="12">#REF!</definedName>
    <definedName name="M.SE.N.4.589.N.A1.N.2g" localSheetId="13">#REF!</definedName>
    <definedName name="M.SE.N.4.589.N.A1.N.2g" localSheetId="14">#REF!</definedName>
    <definedName name="M.SE.N.4.589.N.A1.N.2g" localSheetId="15">#REF!</definedName>
    <definedName name="M.SE.N.4.589.N.A1.N.2g" localSheetId="16">#REF!</definedName>
    <definedName name="M.SE.N.4.589.N.A1.N.2g" localSheetId="17">#REF!</definedName>
    <definedName name="M.SE.N.4.589.N.A1.N.2g" localSheetId="18">#REF!</definedName>
    <definedName name="M.SE.N.4.589.N.A1.N.2g" localSheetId="19">#REF!</definedName>
    <definedName name="M.SE.N.4.589.N.A1.N.2g" localSheetId="8">#REF!</definedName>
    <definedName name="M.SE.N.4.589.N.A1.N.2g">#REF!</definedName>
    <definedName name="M.SE.N.4.600.N.A1.N.2g" localSheetId="20">#REF!</definedName>
    <definedName name="M.SE.N.4.600.N.A1.N.2g" localSheetId="12">#REF!</definedName>
    <definedName name="M.SE.N.4.600.N.A1.N.2g" localSheetId="13">#REF!</definedName>
    <definedName name="M.SE.N.4.600.N.A1.N.2g" localSheetId="14">#REF!</definedName>
    <definedName name="M.SE.N.4.600.N.A1.N.2g" localSheetId="15">#REF!</definedName>
    <definedName name="M.SE.N.4.600.N.A1.N.2g" localSheetId="16">#REF!</definedName>
    <definedName name="M.SE.N.4.600.N.A1.N.2g" localSheetId="17">#REF!</definedName>
    <definedName name="M.SE.N.4.600.N.A1.N.2g" localSheetId="18">#REF!</definedName>
    <definedName name="M.SE.N.4.600.N.A1.N.2g" localSheetId="19">#REF!</definedName>
    <definedName name="M.SE.N.4.600.N.A1.N.2g" localSheetId="8">#REF!</definedName>
    <definedName name="M.SE.N.4.600.N.A1.N.2g">#REF!</definedName>
    <definedName name="M.SE.N.4.602.N.A1.N.2g" localSheetId="20">#REF!</definedName>
    <definedName name="M.SE.N.4.602.N.A1.N.2g" localSheetId="12">#REF!</definedName>
    <definedName name="M.SE.N.4.602.N.A1.N.2g" localSheetId="13">#REF!</definedName>
    <definedName name="M.SE.N.4.602.N.A1.N.2g" localSheetId="14">#REF!</definedName>
    <definedName name="M.SE.N.4.602.N.A1.N.2g" localSheetId="15">#REF!</definedName>
    <definedName name="M.SE.N.4.602.N.A1.N.2g" localSheetId="16">#REF!</definedName>
    <definedName name="M.SE.N.4.602.N.A1.N.2g" localSheetId="17">#REF!</definedName>
    <definedName name="M.SE.N.4.602.N.A1.N.2g" localSheetId="18">#REF!</definedName>
    <definedName name="M.SE.N.4.602.N.A1.N.2g" localSheetId="19">#REF!</definedName>
    <definedName name="M.SE.N.4.602.N.A1.N.2g" localSheetId="8">#REF!</definedName>
    <definedName name="M.SE.N.4.602.N.A1.N.2g">#REF!</definedName>
    <definedName name="M.SE.N.4.610.N.A1.N.2g" localSheetId="20">#REF!</definedName>
    <definedName name="M.SE.N.4.610.N.A1.N.2g" localSheetId="12">#REF!</definedName>
    <definedName name="M.SE.N.4.610.N.A1.N.2g" localSheetId="13">#REF!</definedName>
    <definedName name="M.SE.N.4.610.N.A1.N.2g" localSheetId="14">#REF!</definedName>
    <definedName name="M.SE.N.4.610.N.A1.N.2g" localSheetId="15">#REF!</definedName>
    <definedName name="M.SE.N.4.610.N.A1.N.2g" localSheetId="16">#REF!</definedName>
    <definedName name="M.SE.N.4.610.N.A1.N.2g" localSheetId="17">#REF!</definedName>
    <definedName name="M.SE.N.4.610.N.A1.N.2g" localSheetId="18">#REF!</definedName>
    <definedName name="M.SE.N.4.610.N.A1.N.2g" localSheetId="19">#REF!</definedName>
    <definedName name="M.SE.N.4.610.N.A1.N.2g" localSheetId="8">#REF!</definedName>
    <definedName name="M.SE.N.4.610.N.A1.N.2g">#REF!</definedName>
    <definedName name="M.SE.N.4.619.N.A1.N.2g" localSheetId="20">#REF!</definedName>
    <definedName name="M.SE.N.4.619.N.A1.N.2g" localSheetId="12">#REF!</definedName>
    <definedName name="M.SE.N.4.619.N.A1.N.2g" localSheetId="13">#REF!</definedName>
    <definedName name="M.SE.N.4.619.N.A1.N.2g" localSheetId="14">#REF!</definedName>
    <definedName name="M.SE.N.4.619.N.A1.N.2g" localSheetId="15">#REF!</definedName>
    <definedName name="M.SE.N.4.619.N.A1.N.2g" localSheetId="16">#REF!</definedName>
    <definedName name="M.SE.N.4.619.N.A1.N.2g" localSheetId="17">#REF!</definedName>
    <definedName name="M.SE.N.4.619.N.A1.N.2g" localSheetId="18">#REF!</definedName>
    <definedName name="M.SE.N.4.619.N.A1.N.2g" localSheetId="19">#REF!</definedName>
    <definedName name="M.SE.N.4.619.N.A1.N.2g" localSheetId="8">#REF!</definedName>
    <definedName name="M.SE.N.4.619.N.A1.N.2g">#REF!</definedName>
    <definedName name="M.SE.N.4.620.N.A1.N.2g" localSheetId="20">#REF!</definedName>
    <definedName name="M.SE.N.4.620.N.A1.N.2g" localSheetId="12">#REF!</definedName>
    <definedName name="M.SE.N.4.620.N.A1.N.2g" localSheetId="13">#REF!</definedName>
    <definedName name="M.SE.N.4.620.N.A1.N.2g" localSheetId="14">#REF!</definedName>
    <definedName name="M.SE.N.4.620.N.A1.N.2g" localSheetId="15">#REF!</definedName>
    <definedName name="M.SE.N.4.620.N.A1.N.2g" localSheetId="16">#REF!</definedName>
    <definedName name="M.SE.N.4.620.N.A1.N.2g" localSheetId="17">#REF!</definedName>
    <definedName name="M.SE.N.4.620.N.A1.N.2g" localSheetId="18">#REF!</definedName>
    <definedName name="M.SE.N.4.620.N.A1.N.2g" localSheetId="19">#REF!</definedName>
    <definedName name="M.SE.N.4.620.N.A1.N.2g" localSheetId="8">#REF!</definedName>
    <definedName name="M.SE.N.4.620.N.A1.N.2g">#REF!</definedName>
    <definedName name="M.SE.N.4.630.N.A1.N.2g" localSheetId="20">#REF!</definedName>
    <definedName name="M.SE.N.4.630.N.A1.N.2g" localSheetId="12">#REF!</definedName>
    <definedName name="M.SE.N.4.630.N.A1.N.2g" localSheetId="13">#REF!</definedName>
    <definedName name="M.SE.N.4.630.N.A1.N.2g" localSheetId="14">#REF!</definedName>
    <definedName name="M.SE.N.4.630.N.A1.N.2g" localSheetId="15">#REF!</definedName>
    <definedName name="M.SE.N.4.630.N.A1.N.2g" localSheetId="16">#REF!</definedName>
    <definedName name="M.SE.N.4.630.N.A1.N.2g" localSheetId="17">#REF!</definedName>
    <definedName name="M.SE.N.4.630.N.A1.N.2g" localSheetId="18">#REF!</definedName>
    <definedName name="M.SE.N.4.630.N.A1.N.2g" localSheetId="19">#REF!</definedName>
    <definedName name="M.SE.N.4.630.N.A1.N.2g" localSheetId="8">#REF!</definedName>
    <definedName name="M.SE.N.4.630.N.A1.N.2g">#REF!</definedName>
    <definedName name="M.SE.N.4.652.N.A1.N.2g" localSheetId="20">#REF!</definedName>
    <definedName name="M.SE.N.4.652.N.A1.N.2g" localSheetId="12">#REF!</definedName>
    <definedName name="M.SE.N.4.652.N.A1.N.2g" localSheetId="13">#REF!</definedName>
    <definedName name="M.SE.N.4.652.N.A1.N.2g" localSheetId="14">#REF!</definedName>
    <definedName name="M.SE.N.4.652.N.A1.N.2g" localSheetId="15">#REF!</definedName>
    <definedName name="M.SE.N.4.652.N.A1.N.2g" localSheetId="16">#REF!</definedName>
    <definedName name="M.SE.N.4.652.N.A1.N.2g" localSheetId="17">#REF!</definedName>
    <definedName name="M.SE.N.4.652.N.A1.N.2g" localSheetId="18">#REF!</definedName>
    <definedName name="M.SE.N.4.652.N.A1.N.2g" localSheetId="19">#REF!</definedName>
    <definedName name="M.SE.N.4.652.N.A1.N.2g" localSheetId="8">#REF!</definedName>
    <definedName name="M.SE.N.4.652.N.A1.N.2g">#REF!</definedName>
    <definedName name="M.SE.N.4.660.N.A1.N.2g" localSheetId="20">#REF!</definedName>
    <definedName name="M.SE.N.4.660.N.A1.N.2g" localSheetId="12">#REF!</definedName>
    <definedName name="M.SE.N.4.660.N.A1.N.2g" localSheetId="13">#REF!</definedName>
    <definedName name="M.SE.N.4.660.N.A1.N.2g" localSheetId="14">#REF!</definedName>
    <definedName name="M.SE.N.4.660.N.A1.N.2g" localSheetId="15">#REF!</definedName>
    <definedName name="M.SE.N.4.660.N.A1.N.2g" localSheetId="16">#REF!</definedName>
    <definedName name="M.SE.N.4.660.N.A1.N.2g" localSheetId="17">#REF!</definedName>
    <definedName name="M.SE.N.4.660.N.A1.N.2g" localSheetId="18">#REF!</definedName>
    <definedName name="M.SE.N.4.660.N.A1.N.2g" localSheetId="19">#REF!</definedName>
    <definedName name="M.SE.N.4.660.N.A1.N.2g" localSheetId="8">#REF!</definedName>
    <definedName name="M.SE.N.4.660.N.A1.N.2g">#REF!</definedName>
    <definedName name="M.SE.N.4.669.N.A1.N.2g" localSheetId="20">#REF!</definedName>
    <definedName name="M.SE.N.4.669.N.A1.N.2g" localSheetId="12">#REF!</definedName>
    <definedName name="M.SE.N.4.669.N.A1.N.2g" localSheetId="13">#REF!</definedName>
    <definedName name="M.SE.N.4.669.N.A1.N.2g" localSheetId="14">#REF!</definedName>
    <definedName name="M.SE.N.4.669.N.A1.N.2g" localSheetId="15">#REF!</definedName>
    <definedName name="M.SE.N.4.669.N.A1.N.2g" localSheetId="16">#REF!</definedName>
    <definedName name="M.SE.N.4.669.N.A1.N.2g" localSheetId="17">#REF!</definedName>
    <definedName name="M.SE.N.4.669.N.A1.N.2g" localSheetId="18">#REF!</definedName>
    <definedName name="M.SE.N.4.669.N.A1.N.2g" localSheetId="19">#REF!</definedName>
    <definedName name="M.SE.N.4.669.N.A1.N.2g" localSheetId="8">#REF!</definedName>
    <definedName name="M.SE.N.4.669.N.A1.N.2g">#REF!</definedName>
    <definedName name="M.SE.N.4.670.N.A1.N.2g" localSheetId="20">#REF!</definedName>
    <definedName name="M.SE.N.4.670.N.A1.N.2g" localSheetId="12">#REF!</definedName>
    <definedName name="M.SE.N.4.670.N.A1.N.2g" localSheetId="13">#REF!</definedName>
    <definedName name="M.SE.N.4.670.N.A1.N.2g" localSheetId="14">#REF!</definedName>
    <definedName name="M.SE.N.4.670.N.A1.N.2g" localSheetId="15">#REF!</definedName>
    <definedName name="M.SE.N.4.670.N.A1.N.2g" localSheetId="16">#REF!</definedName>
    <definedName name="M.SE.N.4.670.N.A1.N.2g" localSheetId="17">#REF!</definedName>
    <definedName name="M.SE.N.4.670.N.A1.N.2g" localSheetId="18">#REF!</definedName>
    <definedName name="M.SE.N.4.670.N.A1.N.2g" localSheetId="19">#REF!</definedName>
    <definedName name="M.SE.N.4.670.N.A1.N.2g" localSheetId="8">#REF!</definedName>
    <definedName name="M.SE.N.4.670.N.A1.N.2g">#REF!</definedName>
    <definedName name="M.SE.N.4.680.N.A1.N.2g" localSheetId="20">#REF!</definedName>
    <definedName name="M.SE.N.4.680.N.A1.N.2g" localSheetId="12">#REF!</definedName>
    <definedName name="M.SE.N.4.680.N.A1.N.2g" localSheetId="13">#REF!</definedName>
    <definedName name="M.SE.N.4.680.N.A1.N.2g" localSheetId="14">#REF!</definedName>
    <definedName name="M.SE.N.4.680.N.A1.N.2g" localSheetId="15">#REF!</definedName>
    <definedName name="M.SE.N.4.680.N.A1.N.2g" localSheetId="16">#REF!</definedName>
    <definedName name="M.SE.N.4.680.N.A1.N.2g" localSheetId="17">#REF!</definedName>
    <definedName name="M.SE.N.4.680.N.A1.N.2g" localSheetId="18">#REF!</definedName>
    <definedName name="M.SE.N.4.680.N.A1.N.2g" localSheetId="19">#REF!</definedName>
    <definedName name="M.SE.N.4.680.N.A1.N.2g" localSheetId="8">#REF!</definedName>
    <definedName name="M.SE.N.4.680.N.A1.N.2g">#REF!</definedName>
    <definedName name="M.SE.N.4.700.N.A1.N.2g" localSheetId="20">#REF!</definedName>
    <definedName name="M.SE.N.4.700.N.A1.N.2g" localSheetId="12">#REF!</definedName>
    <definedName name="M.SE.N.4.700.N.A1.N.2g" localSheetId="13">#REF!</definedName>
    <definedName name="M.SE.N.4.700.N.A1.N.2g" localSheetId="14">#REF!</definedName>
    <definedName name="M.SE.N.4.700.N.A1.N.2g" localSheetId="15">#REF!</definedName>
    <definedName name="M.SE.N.4.700.N.A1.N.2g" localSheetId="16">#REF!</definedName>
    <definedName name="M.SE.N.4.700.N.A1.N.2g" localSheetId="17">#REF!</definedName>
    <definedName name="M.SE.N.4.700.N.A1.N.2g" localSheetId="18">#REF!</definedName>
    <definedName name="M.SE.N.4.700.N.A1.N.2g" localSheetId="19">#REF!</definedName>
    <definedName name="M.SE.N.4.700.N.A1.N.2g" localSheetId="8">#REF!</definedName>
    <definedName name="M.SE.N.4.700.N.A1.N.2g">#REF!</definedName>
    <definedName name="M.SE.N.4.701.N.A1.N.2g" localSheetId="20">#REF!</definedName>
    <definedName name="M.SE.N.4.701.N.A1.N.2g" localSheetId="12">#REF!</definedName>
    <definedName name="M.SE.N.4.701.N.A1.N.2g" localSheetId="13">#REF!</definedName>
    <definedName name="M.SE.N.4.701.N.A1.N.2g" localSheetId="14">#REF!</definedName>
    <definedName name="M.SE.N.4.701.N.A1.N.2g" localSheetId="15">#REF!</definedName>
    <definedName name="M.SE.N.4.701.N.A1.N.2g" localSheetId="16">#REF!</definedName>
    <definedName name="M.SE.N.4.701.N.A1.N.2g" localSheetId="17">#REF!</definedName>
    <definedName name="M.SE.N.4.701.N.A1.N.2g" localSheetId="18">#REF!</definedName>
    <definedName name="M.SE.N.4.701.N.A1.N.2g" localSheetId="19">#REF!</definedName>
    <definedName name="M.SE.N.4.701.N.A1.N.2g" localSheetId="8">#REF!</definedName>
    <definedName name="M.SE.N.4.701.N.A1.N.2g">#REF!</definedName>
    <definedName name="M.SE.N.4.703.N.A1.N.2g" localSheetId="20">#REF!</definedName>
    <definedName name="M.SE.N.4.703.N.A1.N.2g" localSheetId="12">#REF!</definedName>
    <definedName name="M.SE.N.4.703.N.A1.N.2g" localSheetId="13">#REF!</definedName>
    <definedName name="M.SE.N.4.703.N.A1.N.2g" localSheetId="14">#REF!</definedName>
    <definedName name="M.SE.N.4.703.N.A1.N.2g" localSheetId="15">#REF!</definedName>
    <definedName name="M.SE.N.4.703.N.A1.N.2g" localSheetId="16">#REF!</definedName>
    <definedName name="M.SE.N.4.703.N.A1.N.2g" localSheetId="17">#REF!</definedName>
    <definedName name="M.SE.N.4.703.N.A1.N.2g" localSheetId="18">#REF!</definedName>
    <definedName name="M.SE.N.4.703.N.A1.N.2g" localSheetId="19">#REF!</definedName>
    <definedName name="M.SE.N.4.703.N.A1.N.2g" localSheetId="8">#REF!</definedName>
    <definedName name="M.SE.N.4.703.N.A1.N.2g">#REF!</definedName>
    <definedName name="M.SE.N.4.704.N.A1.N.2g" localSheetId="20">#REF!</definedName>
    <definedName name="M.SE.N.4.704.N.A1.N.2g" localSheetId="12">#REF!</definedName>
    <definedName name="M.SE.N.4.704.N.A1.N.2g" localSheetId="13">#REF!</definedName>
    <definedName name="M.SE.N.4.704.N.A1.N.2g" localSheetId="14">#REF!</definedName>
    <definedName name="M.SE.N.4.704.N.A1.N.2g" localSheetId="15">#REF!</definedName>
    <definedName name="M.SE.N.4.704.N.A1.N.2g" localSheetId="16">#REF!</definedName>
    <definedName name="M.SE.N.4.704.N.A1.N.2g" localSheetId="17">#REF!</definedName>
    <definedName name="M.SE.N.4.704.N.A1.N.2g" localSheetId="18">#REF!</definedName>
    <definedName name="M.SE.N.4.704.N.A1.N.2g" localSheetId="19">#REF!</definedName>
    <definedName name="M.SE.N.4.704.N.A1.N.2g" localSheetId="8">#REF!</definedName>
    <definedName name="M.SE.N.4.704.N.A1.N.2g">#REF!</definedName>
    <definedName name="M.SE.N.4.705.N.A1.N.2g" localSheetId="20">#REF!</definedName>
    <definedName name="M.SE.N.4.705.N.A1.N.2g" localSheetId="12">#REF!</definedName>
    <definedName name="M.SE.N.4.705.N.A1.N.2g" localSheetId="13">#REF!</definedName>
    <definedName name="M.SE.N.4.705.N.A1.N.2g" localSheetId="14">#REF!</definedName>
    <definedName name="M.SE.N.4.705.N.A1.N.2g" localSheetId="15">#REF!</definedName>
    <definedName name="M.SE.N.4.705.N.A1.N.2g" localSheetId="16">#REF!</definedName>
    <definedName name="M.SE.N.4.705.N.A1.N.2g" localSheetId="17">#REF!</definedName>
    <definedName name="M.SE.N.4.705.N.A1.N.2g" localSheetId="18">#REF!</definedName>
    <definedName name="M.SE.N.4.705.N.A1.N.2g" localSheetId="19">#REF!</definedName>
    <definedName name="M.SE.N.4.705.N.A1.N.2g" localSheetId="8">#REF!</definedName>
    <definedName name="M.SE.N.4.705.N.A1.N.2g">#REF!</definedName>
    <definedName name="M.SE.N.4.728.N.A1.N.2g" localSheetId="20">#REF!</definedName>
    <definedName name="M.SE.N.4.728.N.A1.N.2g" localSheetId="12">#REF!</definedName>
    <definedName name="M.SE.N.4.728.N.A1.N.2g" localSheetId="13">#REF!</definedName>
    <definedName name="M.SE.N.4.728.N.A1.N.2g" localSheetId="14">#REF!</definedName>
    <definedName name="M.SE.N.4.728.N.A1.N.2g" localSheetId="15">#REF!</definedName>
    <definedName name="M.SE.N.4.728.N.A1.N.2g" localSheetId="16">#REF!</definedName>
    <definedName name="M.SE.N.4.728.N.A1.N.2g" localSheetId="17">#REF!</definedName>
    <definedName name="M.SE.N.4.728.N.A1.N.2g" localSheetId="18">#REF!</definedName>
    <definedName name="M.SE.N.4.728.N.A1.N.2g" localSheetId="19">#REF!</definedName>
    <definedName name="M.SE.N.4.728.N.A1.N.2g" localSheetId="8">#REF!</definedName>
    <definedName name="M.SE.N.4.728.N.A1.N.2g">#REF!</definedName>
    <definedName name="M.SE.N.4.749.N.A1.N.2g" localSheetId="20">#REF!</definedName>
    <definedName name="M.SE.N.4.749.N.A1.N.2g" localSheetId="12">#REF!</definedName>
    <definedName name="M.SE.N.4.749.N.A1.N.2g" localSheetId="13">#REF!</definedName>
    <definedName name="M.SE.N.4.749.N.A1.N.2g" localSheetId="14">#REF!</definedName>
    <definedName name="M.SE.N.4.749.N.A1.N.2g" localSheetId="15">#REF!</definedName>
    <definedName name="M.SE.N.4.749.N.A1.N.2g" localSheetId="16">#REF!</definedName>
    <definedName name="M.SE.N.4.749.N.A1.N.2g" localSheetId="17">#REF!</definedName>
    <definedName name="M.SE.N.4.749.N.A1.N.2g" localSheetId="18">#REF!</definedName>
    <definedName name="M.SE.N.4.749.N.A1.N.2g" localSheetId="19">#REF!</definedName>
    <definedName name="M.SE.N.4.749.N.A1.N.2g" localSheetId="8">#REF!</definedName>
    <definedName name="M.SE.N.4.749.N.A1.N.2g">#REF!</definedName>
    <definedName name="M.SE.N.4.750.N.A1.N.2g" localSheetId="20">#REF!</definedName>
    <definedName name="M.SE.N.4.750.N.A1.N.2g" localSheetId="12">#REF!</definedName>
    <definedName name="M.SE.N.4.750.N.A1.N.2g" localSheetId="13">#REF!</definedName>
    <definedName name="M.SE.N.4.750.N.A1.N.2g" localSheetId="14">#REF!</definedName>
    <definedName name="M.SE.N.4.750.N.A1.N.2g" localSheetId="15">#REF!</definedName>
    <definedName name="M.SE.N.4.750.N.A1.N.2g" localSheetId="16">#REF!</definedName>
    <definedName name="M.SE.N.4.750.N.A1.N.2g" localSheetId="17">#REF!</definedName>
    <definedName name="M.SE.N.4.750.N.A1.N.2g" localSheetId="18">#REF!</definedName>
    <definedName name="M.SE.N.4.750.N.A1.N.2g" localSheetId="19">#REF!</definedName>
    <definedName name="M.SE.N.4.750.N.A1.N.2g" localSheetId="8">#REF!</definedName>
    <definedName name="M.SE.N.4.750.N.A1.N.2g">#REF!</definedName>
    <definedName name="M.SE.N.4.751.N.A1.N.2g" localSheetId="20">#REF!</definedName>
    <definedName name="M.SE.N.4.751.N.A1.N.2g" localSheetId="12">#REF!</definedName>
    <definedName name="M.SE.N.4.751.N.A1.N.2g" localSheetId="13">#REF!</definedName>
    <definedName name="M.SE.N.4.751.N.A1.N.2g" localSheetId="14">#REF!</definedName>
    <definedName name="M.SE.N.4.751.N.A1.N.2g" localSheetId="15">#REF!</definedName>
    <definedName name="M.SE.N.4.751.N.A1.N.2g" localSheetId="16">#REF!</definedName>
    <definedName name="M.SE.N.4.751.N.A1.N.2g" localSheetId="17">#REF!</definedName>
    <definedName name="M.SE.N.4.751.N.A1.N.2g" localSheetId="18">#REF!</definedName>
    <definedName name="M.SE.N.4.751.N.A1.N.2g" localSheetId="19">#REF!</definedName>
    <definedName name="M.SE.N.4.751.N.A1.N.2g" localSheetId="8">#REF!</definedName>
    <definedName name="M.SE.N.4.751.N.A1.N.2g">#REF!</definedName>
    <definedName name="M.SE.N.4.753.N.A1.N.2g" localSheetId="20">#REF!</definedName>
    <definedName name="M.SE.N.4.753.N.A1.N.2g" localSheetId="12">#REF!</definedName>
    <definedName name="M.SE.N.4.753.N.A1.N.2g" localSheetId="13">#REF!</definedName>
    <definedName name="M.SE.N.4.753.N.A1.N.2g" localSheetId="14">#REF!</definedName>
    <definedName name="M.SE.N.4.753.N.A1.N.2g" localSheetId="15">#REF!</definedName>
    <definedName name="M.SE.N.4.753.N.A1.N.2g" localSheetId="16">#REF!</definedName>
    <definedName name="M.SE.N.4.753.N.A1.N.2g" localSheetId="17">#REF!</definedName>
    <definedName name="M.SE.N.4.753.N.A1.N.2g" localSheetId="18">#REF!</definedName>
    <definedName name="M.SE.N.4.753.N.A1.N.2g" localSheetId="19">#REF!</definedName>
    <definedName name="M.SE.N.4.753.N.A1.N.2g" localSheetId="8">#REF!</definedName>
    <definedName name="M.SE.N.4.753.N.A1.N.2g">#REF!</definedName>
    <definedName name="M.SE.N.4.754.N.A1.N.2g" localSheetId="20">#REF!</definedName>
    <definedName name="M.SE.N.4.754.N.A1.N.2g" localSheetId="12">#REF!</definedName>
    <definedName name="M.SE.N.4.754.N.A1.N.2g" localSheetId="13">#REF!</definedName>
    <definedName name="M.SE.N.4.754.N.A1.N.2g" localSheetId="14">#REF!</definedName>
    <definedName name="M.SE.N.4.754.N.A1.N.2g" localSheetId="15">#REF!</definedName>
    <definedName name="M.SE.N.4.754.N.A1.N.2g" localSheetId="16">#REF!</definedName>
    <definedName name="M.SE.N.4.754.N.A1.N.2g" localSheetId="17">#REF!</definedName>
    <definedName name="M.SE.N.4.754.N.A1.N.2g" localSheetId="18">#REF!</definedName>
    <definedName name="M.SE.N.4.754.N.A1.N.2g" localSheetId="19">#REF!</definedName>
    <definedName name="M.SE.N.4.754.N.A1.N.2g" localSheetId="8">#REF!</definedName>
    <definedName name="M.SE.N.4.754.N.A1.N.2g">#REF!</definedName>
    <definedName name="M.SE.N.4.755.N.A1.N.2g" localSheetId="20">#REF!</definedName>
    <definedName name="M.SE.N.4.755.N.A1.N.2g" localSheetId="12">#REF!</definedName>
    <definedName name="M.SE.N.4.755.N.A1.N.2g" localSheetId="13">#REF!</definedName>
    <definedName name="M.SE.N.4.755.N.A1.N.2g" localSheetId="14">#REF!</definedName>
    <definedName name="M.SE.N.4.755.N.A1.N.2g" localSheetId="15">#REF!</definedName>
    <definedName name="M.SE.N.4.755.N.A1.N.2g" localSheetId="16">#REF!</definedName>
    <definedName name="M.SE.N.4.755.N.A1.N.2g" localSheetId="17">#REF!</definedName>
    <definedName name="M.SE.N.4.755.N.A1.N.2g" localSheetId="18">#REF!</definedName>
    <definedName name="M.SE.N.4.755.N.A1.N.2g" localSheetId="19">#REF!</definedName>
    <definedName name="M.SE.N.4.755.N.A1.N.2g" localSheetId="8">#REF!</definedName>
    <definedName name="M.SE.N.4.755.N.A1.N.2g">#REF!</definedName>
    <definedName name="M.SE.N.4.763.N.A1.N.2g" localSheetId="20">#REF!</definedName>
    <definedName name="M.SE.N.4.763.N.A1.N.2g" localSheetId="12">#REF!</definedName>
    <definedName name="M.SE.N.4.763.N.A1.N.2g" localSheetId="13">#REF!</definedName>
    <definedName name="M.SE.N.4.763.N.A1.N.2g" localSheetId="14">#REF!</definedName>
    <definedName name="M.SE.N.4.763.N.A1.N.2g" localSheetId="15">#REF!</definedName>
    <definedName name="M.SE.N.4.763.N.A1.N.2g" localSheetId="16">#REF!</definedName>
    <definedName name="M.SE.N.4.763.N.A1.N.2g" localSheetId="17">#REF!</definedName>
    <definedName name="M.SE.N.4.763.N.A1.N.2g" localSheetId="18">#REF!</definedName>
    <definedName name="M.SE.N.4.763.N.A1.N.2g" localSheetId="19">#REF!</definedName>
    <definedName name="M.SE.N.4.763.N.A1.N.2g" localSheetId="8">#REF!</definedName>
    <definedName name="M.SE.N.4.763.N.A1.N.2g">#REF!</definedName>
    <definedName name="M.SE.N.4.779.N.A1.N.2g" localSheetId="20">#REF!</definedName>
    <definedName name="M.SE.N.4.779.N.A1.N.2g" localSheetId="12">#REF!</definedName>
    <definedName name="M.SE.N.4.779.N.A1.N.2g" localSheetId="13">#REF!</definedName>
    <definedName name="M.SE.N.4.779.N.A1.N.2g" localSheetId="14">#REF!</definedName>
    <definedName name="M.SE.N.4.779.N.A1.N.2g" localSheetId="15">#REF!</definedName>
    <definedName name="M.SE.N.4.779.N.A1.N.2g" localSheetId="16">#REF!</definedName>
    <definedName name="M.SE.N.4.779.N.A1.N.2g" localSheetId="17">#REF!</definedName>
    <definedName name="M.SE.N.4.779.N.A1.N.2g" localSheetId="18">#REF!</definedName>
    <definedName name="M.SE.N.4.779.N.A1.N.2g" localSheetId="19">#REF!</definedName>
    <definedName name="M.SE.N.4.779.N.A1.N.2g" localSheetId="8">#REF!</definedName>
    <definedName name="M.SE.N.4.779.N.A1.N.2g">#REF!</definedName>
    <definedName name="M.SE.N.4.785.N.A1.N.2g" localSheetId="20">#REF!</definedName>
    <definedName name="M.SE.N.4.785.N.A1.N.2g" localSheetId="12">#REF!</definedName>
    <definedName name="M.SE.N.4.785.N.A1.N.2g" localSheetId="13">#REF!</definedName>
    <definedName name="M.SE.N.4.785.N.A1.N.2g" localSheetId="14">#REF!</definedName>
    <definedName name="M.SE.N.4.785.N.A1.N.2g" localSheetId="15">#REF!</definedName>
    <definedName name="M.SE.N.4.785.N.A1.N.2g" localSheetId="16">#REF!</definedName>
    <definedName name="M.SE.N.4.785.N.A1.N.2g" localSheetId="17">#REF!</definedName>
    <definedName name="M.SE.N.4.785.N.A1.N.2g" localSheetId="18">#REF!</definedName>
    <definedName name="M.SE.N.4.785.N.A1.N.2g" localSheetId="19">#REF!</definedName>
    <definedName name="M.SE.N.4.785.N.A1.N.2g" localSheetId="8">#REF!</definedName>
    <definedName name="M.SE.N.4.785.N.A1.N.2g">#REF!</definedName>
    <definedName name="M.SE.N.4.802.N.A1.N.2g" localSheetId="20">#REF!</definedName>
    <definedName name="M.SE.N.4.802.N.A1.N.2g" localSheetId="12">#REF!</definedName>
    <definedName name="M.SE.N.4.802.N.A1.N.2g" localSheetId="13">#REF!</definedName>
    <definedName name="M.SE.N.4.802.N.A1.N.2g" localSheetId="14">#REF!</definedName>
    <definedName name="M.SE.N.4.802.N.A1.N.2g" localSheetId="15">#REF!</definedName>
    <definedName name="M.SE.N.4.802.N.A1.N.2g" localSheetId="16">#REF!</definedName>
    <definedName name="M.SE.N.4.802.N.A1.N.2g" localSheetId="17">#REF!</definedName>
    <definedName name="M.SE.N.4.802.N.A1.N.2g" localSheetId="18">#REF!</definedName>
    <definedName name="M.SE.N.4.802.N.A1.N.2g" localSheetId="19">#REF!</definedName>
    <definedName name="M.SE.N.4.802.N.A1.N.2g" localSheetId="8">#REF!</definedName>
    <definedName name="M.SE.N.4.802.N.A1.N.2g">#REF!</definedName>
    <definedName name="M.SE.N.4.910.N.A1.N.2g" localSheetId="20">#REF!</definedName>
    <definedName name="M.SE.N.4.910.N.A1.N.2g" localSheetId="12">#REF!</definedName>
    <definedName name="M.SE.N.4.910.N.A1.N.2g" localSheetId="13">#REF!</definedName>
    <definedName name="M.SE.N.4.910.N.A1.N.2g" localSheetId="14">#REF!</definedName>
    <definedName name="M.SE.N.4.910.N.A1.N.2g" localSheetId="15">#REF!</definedName>
    <definedName name="M.SE.N.4.910.N.A1.N.2g" localSheetId="16">#REF!</definedName>
    <definedName name="M.SE.N.4.910.N.A1.N.2g" localSheetId="17">#REF!</definedName>
    <definedName name="M.SE.N.4.910.N.A1.N.2g" localSheetId="18">#REF!</definedName>
    <definedName name="M.SE.N.4.910.N.A1.N.2g" localSheetId="19">#REF!</definedName>
    <definedName name="M.SE.N.4.910.N.A1.N.2g" localSheetId="8">#REF!</definedName>
    <definedName name="M.SE.N.4.910.N.A1.N.2g">#REF!</definedName>
    <definedName name="M.SE.N.4.993.N.A1.N.2g" localSheetId="20">#REF!</definedName>
    <definedName name="M.SE.N.4.993.N.A1.N.2g" localSheetId="12">#REF!</definedName>
    <definedName name="M.SE.N.4.993.N.A1.N.2g" localSheetId="13">#REF!</definedName>
    <definedName name="M.SE.N.4.993.N.A1.N.2g" localSheetId="14">#REF!</definedName>
    <definedName name="M.SE.N.4.993.N.A1.N.2g" localSheetId="15">#REF!</definedName>
    <definedName name="M.SE.N.4.993.N.A1.N.2g" localSheetId="16">#REF!</definedName>
    <definedName name="M.SE.N.4.993.N.A1.N.2g" localSheetId="17">#REF!</definedName>
    <definedName name="M.SE.N.4.993.N.A1.N.2g" localSheetId="18">#REF!</definedName>
    <definedName name="M.SE.N.4.993.N.A1.N.2g" localSheetId="19">#REF!</definedName>
    <definedName name="M.SE.N.4.993.N.A1.N.2g" localSheetId="8">#REF!</definedName>
    <definedName name="M.SE.N.4.993.N.A1.N.2g">#REF!</definedName>
    <definedName name="M.SE.N.4.994.N.A1.N.2g" localSheetId="20">#REF!</definedName>
    <definedName name="M.SE.N.4.994.N.A1.N.2g" localSheetId="12">#REF!</definedName>
    <definedName name="M.SE.N.4.994.N.A1.N.2g" localSheetId="13">#REF!</definedName>
    <definedName name="M.SE.N.4.994.N.A1.N.2g" localSheetId="14">#REF!</definedName>
    <definedName name="M.SE.N.4.994.N.A1.N.2g" localSheetId="15">#REF!</definedName>
    <definedName name="M.SE.N.4.994.N.A1.N.2g" localSheetId="16">#REF!</definedName>
    <definedName name="M.SE.N.4.994.N.A1.N.2g" localSheetId="17">#REF!</definedName>
    <definedName name="M.SE.N.4.994.N.A1.N.2g" localSheetId="18">#REF!</definedName>
    <definedName name="M.SE.N.4.994.N.A1.N.2g" localSheetId="19">#REF!</definedName>
    <definedName name="M.SE.N.4.994.N.A1.N.2g" localSheetId="8">#REF!</definedName>
    <definedName name="M.SE.N.4.994.N.A1.N.2g">#REF!</definedName>
    <definedName name="M.SE.N.4.995.N.A1.N.2g" localSheetId="20">#REF!</definedName>
    <definedName name="M.SE.N.4.995.N.A1.N.2g" localSheetId="12">#REF!</definedName>
    <definedName name="M.SE.N.4.995.N.A1.N.2g" localSheetId="13">#REF!</definedName>
    <definedName name="M.SE.N.4.995.N.A1.N.2g" localSheetId="14">#REF!</definedName>
    <definedName name="M.SE.N.4.995.N.A1.N.2g" localSheetId="15">#REF!</definedName>
    <definedName name="M.SE.N.4.995.N.A1.N.2g" localSheetId="16">#REF!</definedName>
    <definedName name="M.SE.N.4.995.N.A1.N.2g" localSheetId="17">#REF!</definedName>
    <definedName name="M.SE.N.4.995.N.A1.N.2g" localSheetId="18">#REF!</definedName>
    <definedName name="M.SE.N.4.995.N.A1.N.2g" localSheetId="19">#REF!</definedName>
    <definedName name="M.SE.N.4.995.N.A1.N.2g" localSheetId="8">#REF!</definedName>
    <definedName name="M.SE.N.4.995.N.A1.N.2g">#REF!</definedName>
    <definedName name="M.SE.N.4.998.N.A1.N.2g" localSheetId="20">#REF!</definedName>
    <definedName name="M.SE.N.4.998.N.A1.N.2g" localSheetId="12">#REF!</definedName>
    <definedName name="M.SE.N.4.998.N.A1.N.2g" localSheetId="13">#REF!</definedName>
    <definedName name="M.SE.N.4.998.N.A1.N.2g" localSheetId="14">#REF!</definedName>
    <definedName name="M.SE.N.4.998.N.A1.N.2g" localSheetId="15">#REF!</definedName>
    <definedName name="M.SE.N.4.998.N.A1.N.2g" localSheetId="16">#REF!</definedName>
    <definedName name="M.SE.N.4.998.N.A1.N.2g" localSheetId="17">#REF!</definedName>
    <definedName name="M.SE.N.4.998.N.A1.N.2g" localSheetId="18">#REF!</definedName>
    <definedName name="M.SE.N.4.998.N.A1.N.2g" localSheetId="19">#REF!</definedName>
    <definedName name="M.SE.N.4.998.N.A1.N.2g" localSheetId="8">#REF!</definedName>
    <definedName name="M.SE.N.4.998.N.A1.N.2g">#REF!</definedName>
    <definedName name="M.SE.N.4.Z19.N.A1.N.5e" localSheetId="20">#REF!</definedName>
    <definedName name="M.SE.N.4.Z19.N.A1.N.5e" localSheetId="12">#REF!</definedName>
    <definedName name="M.SE.N.4.Z19.N.A1.N.5e" localSheetId="13">#REF!</definedName>
    <definedName name="M.SE.N.4.Z19.N.A1.N.5e" localSheetId="14">#REF!</definedName>
    <definedName name="M.SE.N.4.Z19.N.A1.N.5e" localSheetId="15">#REF!</definedName>
    <definedName name="M.SE.N.4.Z19.N.A1.N.5e" localSheetId="16">#REF!</definedName>
    <definedName name="M.SE.N.4.Z19.N.A1.N.5e" localSheetId="17">#REF!</definedName>
    <definedName name="M.SE.N.4.Z19.N.A1.N.5e" localSheetId="18">#REF!</definedName>
    <definedName name="M.SE.N.4.Z19.N.A1.N.5e" localSheetId="19">#REF!</definedName>
    <definedName name="M.SE.N.4.Z19.N.A1.N.5e" localSheetId="8">#REF!</definedName>
    <definedName name="M.SE.N.4.Z19.N.A1.N.5e">#REF!</definedName>
    <definedName name="M.SE.N.4.Z19P.N.A1.N.5e" localSheetId="20">#REF!</definedName>
    <definedName name="M.SE.N.4.Z19P.N.A1.N.5e" localSheetId="12">#REF!</definedName>
    <definedName name="M.SE.N.4.Z19P.N.A1.N.5e" localSheetId="13">#REF!</definedName>
    <definedName name="M.SE.N.4.Z19P.N.A1.N.5e" localSheetId="14">#REF!</definedName>
    <definedName name="M.SE.N.4.Z19P.N.A1.N.5e" localSheetId="15">#REF!</definedName>
    <definedName name="M.SE.N.4.Z19P.N.A1.N.5e" localSheetId="16">#REF!</definedName>
    <definedName name="M.SE.N.4.Z19P.N.A1.N.5e" localSheetId="17">#REF!</definedName>
    <definedName name="M.SE.N.4.Z19P.N.A1.N.5e" localSheetId="18">#REF!</definedName>
    <definedName name="M.SE.N.4.Z19P.N.A1.N.5e" localSheetId="19">#REF!</definedName>
    <definedName name="M.SE.N.4.Z19P.N.A1.N.5e" localSheetId="8">#REF!</definedName>
    <definedName name="M.SE.N.4.Z19P.N.A1.N.5e">#REF!</definedName>
    <definedName name="M.SE.N.4.Z19R.N.A1.N.5e" localSheetId="20">#REF!</definedName>
    <definedName name="M.SE.N.4.Z19R.N.A1.N.5e" localSheetId="12">#REF!</definedName>
    <definedName name="M.SE.N.4.Z19R.N.A1.N.5e" localSheetId="13">#REF!</definedName>
    <definedName name="M.SE.N.4.Z19R.N.A1.N.5e" localSheetId="14">#REF!</definedName>
    <definedName name="M.SE.N.4.Z19R.N.A1.N.5e" localSheetId="15">#REF!</definedName>
    <definedName name="M.SE.N.4.Z19R.N.A1.N.5e" localSheetId="16">#REF!</definedName>
    <definedName name="M.SE.N.4.Z19R.N.A1.N.5e" localSheetId="17">#REF!</definedName>
    <definedName name="M.SE.N.4.Z19R.N.A1.N.5e" localSheetId="18">#REF!</definedName>
    <definedName name="M.SE.N.4.Z19R.N.A1.N.5e" localSheetId="19">#REF!</definedName>
    <definedName name="M.SE.N.4.Z19R.N.A1.N.5e" localSheetId="8">#REF!</definedName>
    <definedName name="M.SE.N.4.Z19R.N.A1.N.5e">#REF!</definedName>
    <definedName name="M.SE.N.4.Z19U.N.A1.N.5e" localSheetId="20">#REF!</definedName>
    <definedName name="M.SE.N.4.Z19U.N.A1.N.5e" localSheetId="12">#REF!</definedName>
    <definedName name="M.SE.N.4.Z19U.N.A1.N.5e" localSheetId="13">#REF!</definedName>
    <definedName name="M.SE.N.4.Z19U.N.A1.N.5e" localSheetId="14">#REF!</definedName>
    <definedName name="M.SE.N.4.Z19U.N.A1.N.5e" localSheetId="15">#REF!</definedName>
    <definedName name="M.SE.N.4.Z19U.N.A1.N.5e" localSheetId="16">#REF!</definedName>
    <definedName name="M.SE.N.4.Z19U.N.A1.N.5e" localSheetId="17">#REF!</definedName>
    <definedName name="M.SE.N.4.Z19U.N.A1.N.5e" localSheetId="18">#REF!</definedName>
    <definedName name="M.SE.N.4.Z19U.N.A1.N.5e" localSheetId="19">#REF!</definedName>
    <definedName name="M.SE.N.4.Z19U.N.A1.N.5e" localSheetId="8">#REF!</definedName>
    <definedName name="M.SE.N.4.Z19U.N.A1.N.5e">#REF!</definedName>
    <definedName name="M.SE.N.4.Z20.N.A1.N.5e" localSheetId="20">#REF!</definedName>
    <definedName name="M.SE.N.4.Z20.N.A1.N.5e" localSheetId="12">#REF!</definedName>
    <definedName name="M.SE.N.4.Z20.N.A1.N.5e" localSheetId="13">#REF!</definedName>
    <definedName name="M.SE.N.4.Z20.N.A1.N.5e" localSheetId="14">#REF!</definedName>
    <definedName name="M.SE.N.4.Z20.N.A1.N.5e" localSheetId="15">#REF!</definedName>
    <definedName name="M.SE.N.4.Z20.N.A1.N.5e" localSheetId="16">#REF!</definedName>
    <definedName name="M.SE.N.4.Z20.N.A1.N.5e" localSheetId="17">#REF!</definedName>
    <definedName name="M.SE.N.4.Z20.N.A1.N.5e" localSheetId="18">#REF!</definedName>
    <definedName name="M.SE.N.4.Z20.N.A1.N.5e" localSheetId="19">#REF!</definedName>
    <definedName name="M.SE.N.4.Z20.N.A1.N.5e" localSheetId="8">#REF!</definedName>
    <definedName name="M.SE.N.4.Z20.N.A1.N.5e">#REF!</definedName>
    <definedName name="M.SE.N.4.Z20P.N.A1.N.5e" localSheetId="20">#REF!</definedName>
    <definedName name="M.SE.N.4.Z20P.N.A1.N.5e" localSheetId="12">#REF!</definedName>
    <definedName name="M.SE.N.4.Z20P.N.A1.N.5e" localSheetId="13">#REF!</definedName>
    <definedName name="M.SE.N.4.Z20P.N.A1.N.5e" localSheetId="14">#REF!</definedName>
    <definedName name="M.SE.N.4.Z20P.N.A1.N.5e" localSheetId="15">#REF!</definedName>
    <definedName name="M.SE.N.4.Z20P.N.A1.N.5e" localSheetId="16">#REF!</definedName>
    <definedName name="M.SE.N.4.Z20P.N.A1.N.5e" localSheetId="17">#REF!</definedName>
    <definedName name="M.SE.N.4.Z20P.N.A1.N.5e" localSheetId="18">#REF!</definedName>
    <definedName name="M.SE.N.4.Z20P.N.A1.N.5e" localSheetId="19">#REF!</definedName>
    <definedName name="M.SE.N.4.Z20P.N.A1.N.5e" localSheetId="8">#REF!</definedName>
    <definedName name="M.SE.N.4.Z20P.N.A1.N.5e">#REF!</definedName>
    <definedName name="M.SE.N.4.Z20R.N.A1.N.5e" localSheetId="20">#REF!</definedName>
    <definedName name="M.SE.N.4.Z20R.N.A1.N.5e" localSheetId="12">#REF!</definedName>
    <definedName name="M.SE.N.4.Z20R.N.A1.N.5e" localSheetId="13">#REF!</definedName>
    <definedName name="M.SE.N.4.Z20R.N.A1.N.5e" localSheetId="14">#REF!</definedName>
    <definedName name="M.SE.N.4.Z20R.N.A1.N.5e" localSheetId="15">#REF!</definedName>
    <definedName name="M.SE.N.4.Z20R.N.A1.N.5e" localSheetId="16">#REF!</definedName>
    <definedName name="M.SE.N.4.Z20R.N.A1.N.5e" localSheetId="17">#REF!</definedName>
    <definedName name="M.SE.N.4.Z20R.N.A1.N.5e" localSheetId="18">#REF!</definedName>
    <definedName name="M.SE.N.4.Z20R.N.A1.N.5e" localSheetId="19">#REF!</definedName>
    <definedName name="M.SE.N.4.Z20R.N.A1.N.5e" localSheetId="8">#REF!</definedName>
    <definedName name="M.SE.N.4.Z20R.N.A1.N.5e">#REF!</definedName>
    <definedName name="M.SE.N.4.Z20U.N.A1.N.5e" localSheetId="20">#REF!</definedName>
    <definedName name="M.SE.N.4.Z20U.N.A1.N.5e" localSheetId="12">#REF!</definedName>
    <definedName name="M.SE.N.4.Z20U.N.A1.N.5e" localSheetId="13">#REF!</definedName>
    <definedName name="M.SE.N.4.Z20U.N.A1.N.5e" localSheetId="14">#REF!</definedName>
    <definedName name="M.SE.N.4.Z20U.N.A1.N.5e" localSheetId="15">#REF!</definedName>
    <definedName name="M.SE.N.4.Z20U.N.A1.N.5e" localSheetId="16">#REF!</definedName>
    <definedName name="M.SE.N.4.Z20U.N.A1.N.5e" localSheetId="17">#REF!</definedName>
    <definedName name="M.SE.N.4.Z20U.N.A1.N.5e" localSheetId="18">#REF!</definedName>
    <definedName name="M.SE.N.4.Z20U.N.A1.N.5e" localSheetId="19">#REF!</definedName>
    <definedName name="M.SE.N.4.Z20U.N.A1.N.5e" localSheetId="8">#REF!</definedName>
    <definedName name="M.SE.N.4.Z20U.N.A1.N.5e">#REF!</definedName>
    <definedName name="M.SE.N.4.Z21.N.A1.N.5e" localSheetId="20">#REF!</definedName>
    <definedName name="M.SE.N.4.Z21.N.A1.N.5e" localSheetId="12">#REF!</definedName>
    <definedName name="M.SE.N.4.Z21.N.A1.N.5e" localSheetId="13">#REF!</definedName>
    <definedName name="M.SE.N.4.Z21.N.A1.N.5e" localSheetId="14">#REF!</definedName>
    <definedName name="M.SE.N.4.Z21.N.A1.N.5e" localSheetId="15">#REF!</definedName>
    <definedName name="M.SE.N.4.Z21.N.A1.N.5e" localSheetId="16">#REF!</definedName>
    <definedName name="M.SE.N.4.Z21.N.A1.N.5e" localSheetId="17">#REF!</definedName>
    <definedName name="M.SE.N.4.Z21.N.A1.N.5e" localSheetId="18">#REF!</definedName>
    <definedName name="M.SE.N.4.Z21.N.A1.N.5e" localSheetId="19">#REF!</definedName>
    <definedName name="M.SE.N.4.Z21.N.A1.N.5e" localSheetId="8">#REF!</definedName>
    <definedName name="M.SE.N.4.Z21.N.A1.N.5e">#REF!</definedName>
    <definedName name="M.SE.N.4.Z21P.N.A1.N.5e" localSheetId="20">#REF!</definedName>
    <definedName name="M.SE.N.4.Z21P.N.A1.N.5e" localSheetId="12">#REF!</definedName>
    <definedName name="M.SE.N.4.Z21P.N.A1.N.5e" localSheetId="13">#REF!</definedName>
    <definedName name="M.SE.N.4.Z21P.N.A1.N.5e" localSheetId="14">#REF!</definedName>
    <definedName name="M.SE.N.4.Z21P.N.A1.N.5e" localSheetId="15">#REF!</definedName>
    <definedName name="M.SE.N.4.Z21P.N.A1.N.5e" localSheetId="16">#REF!</definedName>
    <definedName name="M.SE.N.4.Z21P.N.A1.N.5e" localSheetId="17">#REF!</definedName>
    <definedName name="M.SE.N.4.Z21P.N.A1.N.5e" localSheetId="18">#REF!</definedName>
    <definedName name="M.SE.N.4.Z21P.N.A1.N.5e" localSheetId="19">#REF!</definedName>
    <definedName name="M.SE.N.4.Z21P.N.A1.N.5e" localSheetId="8">#REF!</definedName>
    <definedName name="M.SE.N.4.Z21P.N.A1.N.5e">#REF!</definedName>
    <definedName name="M.SE.N.4.Z21R.N.A1.N.5e" localSheetId="20">#REF!</definedName>
    <definedName name="M.SE.N.4.Z21R.N.A1.N.5e" localSheetId="12">#REF!</definedName>
    <definedName name="M.SE.N.4.Z21R.N.A1.N.5e" localSheetId="13">#REF!</definedName>
    <definedName name="M.SE.N.4.Z21R.N.A1.N.5e" localSheetId="14">#REF!</definedName>
    <definedName name="M.SE.N.4.Z21R.N.A1.N.5e" localSheetId="15">#REF!</definedName>
    <definedName name="M.SE.N.4.Z21R.N.A1.N.5e" localSheetId="16">#REF!</definedName>
    <definedName name="M.SE.N.4.Z21R.N.A1.N.5e" localSheetId="17">#REF!</definedName>
    <definedName name="M.SE.N.4.Z21R.N.A1.N.5e" localSheetId="18">#REF!</definedName>
    <definedName name="M.SE.N.4.Z21R.N.A1.N.5e" localSheetId="19">#REF!</definedName>
    <definedName name="M.SE.N.4.Z21R.N.A1.N.5e" localSheetId="8">#REF!</definedName>
    <definedName name="M.SE.N.4.Z21R.N.A1.N.5e">#REF!</definedName>
    <definedName name="M.SE.N.4.Z21U.N.A1.N.5e" localSheetId="20">#REF!</definedName>
    <definedName name="M.SE.N.4.Z21U.N.A1.N.5e" localSheetId="12">#REF!</definedName>
    <definedName name="M.SE.N.4.Z21U.N.A1.N.5e" localSheetId="13">#REF!</definedName>
    <definedName name="M.SE.N.4.Z21U.N.A1.N.5e" localSheetId="14">#REF!</definedName>
    <definedName name="M.SE.N.4.Z21U.N.A1.N.5e" localSheetId="15">#REF!</definedName>
    <definedName name="M.SE.N.4.Z21U.N.A1.N.5e" localSheetId="16">#REF!</definedName>
    <definedName name="M.SE.N.4.Z21U.N.A1.N.5e" localSheetId="17">#REF!</definedName>
    <definedName name="M.SE.N.4.Z21U.N.A1.N.5e" localSheetId="18">#REF!</definedName>
    <definedName name="M.SE.N.4.Z21U.N.A1.N.5e" localSheetId="19">#REF!</definedName>
    <definedName name="M.SE.N.4.Z21U.N.A1.N.5e" localSheetId="8">#REF!</definedName>
    <definedName name="M.SE.N.4.Z21U.N.A1.N.5e">#REF!</definedName>
    <definedName name="M.SE.N.4.Z30.N.A1.N.5e" localSheetId="20">#REF!</definedName>
    <definedName name="M.SE.N.4.Z30.N.A1.N.5e" localSheetId="12">#REF!</definedName>
    <definedName name="M.SE.N.4.Z30.N.A1.N.5e" localSheetId="13">#REF!</definedName>
    <definedName name="M.SE.N.4.Z30.N.A1.N.5e" localSheetId="14">#REF!</definedName>
    <definedName name="M.SE.N.4.Z30.N.A1.N.5e" localSheetId="15">#REF!</definedName>
    <definedName name="M.SE.N.4.Z30.N.A1.N.5e" localSheetId="16">#REF!</definedName>
    <definedName name="M.SE.N.4.Z30.N.A1.N.5e" localSheetId="17">#REF!</definedName>
    <definedName name="M.SE.N.4.Z30.N.A1.N.5e" localSheetId="18">#REF!</definedName>
    <definedName name="M.SE.N.4.Z30.N.A1.N.5e" localSheetId="19">#REF!</definedName>
    <definedName name="M.SE.N.4.Z30.N.A1.N.5e" localSheetId="8">#REF!</definedName>
    <definedName name="M.SE.N.4.Z30.N.A1.N.5e">#REF!</definedName>
    <definedName name="M.SE.N.4.Z30P.N.A1.N.5e" localSheetId="20">#REF!</definedName>
    <definedName name="M.SE.N.4.Z30P.N.A1.N.5e" localSheetId="12">#REF!</definedName>
    <definedName name="M.SE.N.4.Z30P.N.A1.N.5e" localSheetId="13">#REF!</definedName>
    <definedName name="M.SE.N.4.Z30P.N.A1.N.5e" localSheetId="14">#REF!</definedName>
    <definedName name="M.SE.N.4.Z30P.N.A1.N.5e" localSheetId="15">#REF!</definedName>
    <definedName name="M.SE.N.4.Z30P.N.A1.N.5e" localSheetId="16">#REF!</definedName>
    <definedName name="M.SE.N.4.Z30P.N.A1.N.5e" localSheetId="17">#REF!</definedName>
    <definedName name="M.SE.N.4.Z30P.N.A1.N.5e" localSheetId="18">#REF!</definedName>
    <definedName name="M.SE.N.4.Z30P.N.A1.N.5e" localSheetId="19">#REF!</definedName>
    <definedName name="M.SE.N.4.Z30P.N.A1.N.5e" localSheetId="8">#REF!</definedName>
    <definedName name="M.SE.N.4.Z30P.N.A1.N.5e">#REF!</definedName>
    <definedName name="M.SE.N.4.Z30R.N.A1.N.5e" localSheetId="20">#REF!</definedName>
    <definedName name="M.SE.N.4.Z30R.N.A1.N.5e" localSheetId="12">#REF!</definedName>
    <definedName name="M.SE.N.4.Z30R.N.A1.N.5e" localSheetId="13">#REF!</definedName>
    <definedName name="M.SE.N.4.Z30R.N.A1.N.5e" localSheetId="14">#REF!</definedName>
    <definedName name="M.SE.N.4.Z30R.N.A1.N.5e" localSheetId="15">#REF!</definedName>
    <definedName name="M.SE.N.4.Z30R.N.A1.N.5e" localSheetId="16">#REF!</definedName>
    <definedName name="M.SE.N.4.Z30R.N.A1.N.5e" localSheetId="17">#REF!</definedName>
    <definedName name="M.SE.N.4.Z30R.N.A1.N.5e" localSheetId="18">#REF!</definedName>
    <definedName name="M.SE.N.4.Z30R.N.A1.N.5e" localSheetId="19">#REF!</definedName>
    <definedName name="M.SE.N.4.Z30R.N.A1.N.5e" localSheetId="8">#REF!</definedName>
    <definedName name="M.SE.N.4.Z30R.N.A1.N.5e">#REF!</definedName>
    <definedName name="M.SE.N.4.Z30U.N.A1.N.5e" localSheetId="20">#REF!</definedName>
    <definedName name="M.SE.N.4.Z30U.N.A1.N.5e" localSheetId="12">#REF!</definedName>
    <definedName name="M.SE.N.4.Z30U.N.A1.N.5e" localSheetId="13">#REF!</definedName>
    <definedName name="M.SE.N.4.Z30U.N.A1.N.5e" localSheetId="14">#REF!</definedName>
    <definedName name="M.SE.N.4.Z30U.N.A1.N.5e" localSheetId="15">#REF!</definedName>
    <definedName name="M.SE.N.4.Z30U.N.A1.N.5e" localSheetId="16">#REF!</definedName>
    <definedName name="M.SE.N.4.Z30U.N.A1.N.5e" localSheetId="17">#REF!</definedName>
    <definedName name="M.SE.N.4.Z30U.N.A1.N.5e" localSheetId="18">#REF!</definedName>
    <definedName name="M.SE.N.4.Z30U.N.A1.N.5e" localSheetId="19">#REF!</definedName>
    <definedName name="M.SE.N.4.Z30U.N.A1.N.5e" localSheetId="8">#REF!</definedName>
    <definedName name="M.SE.N.4.Z30U.N.A1.N.5e">#REF!</definedName>
    <definedName name="M.SE.N.4.Z32A.N.A1.N.5e" localSheetId="20">#REF!</definedName>
    <definedName name="M.SE.N.4.Z32A.N.A1.N.5e" localSheetId="12">#REF!</definedName>
    <definedName name="M.SE.N.4.Z32A.N.A1.N.5e" localSheetId="13">#REF!</definedName>
    <definedName name="M.SE.N.4.Z32A.N.A1.N.5e" localSheetId="14">#REF!</definedName>
    <definedName name="M.SE.N.4.Z32A.N.A1.N.5e" localSheetId="15">#REF!</definedName>
    <definedName name="M.SE.N.4.Z32A.N.A1.N.5e" localSheetId="16">#REF!</definedName>
    <definedName name="M.SE.N.4.Z32A.N.A1.N.5e" localSheetId="17">#REF!</definedName>
    <definedName name="M.SE.N.4.Z32A.N.A1.N.5e" localSheetId="18">#REF!</definedName>
    <definedName name="M.SE.N.4.Z32A.N.A1.N.5e" localSheetId="19">#REF!</definedName>
    <definedName name="M.SE.N.4.Z32A.N.A1.N.5e" localSheetId="8">#REF!</definedName>
    <definedName name="M.SE.N.4.Z32A.N.A1.N.5e">#REF!</definedName>
    <definedName name="M.SE.N.4.Z32AP.N.A1.N.5e" localSheetId="20">#REF!</definedName>
    <definedName name="M.SE.N.4.Z32AP.N.A1.N.5e" localSheetId="12">#REF!</definedName>
    <definedName name="M.SE.N.4.Z32AP.N.A1.N.5e" localSheetId="13">#REF!</definedName>
    <definedName name="M.SE.N.4.Z32AP.N.A1.N.5e" localSheetId="14">#REF!</definedName>
    <definedName name="M.SE.N.4.Z32AP.N.A1.N.5e" localSheetId="15">#REF!</definedName>
    <definedName name="M.SE.N.4.Z32AP.N.A1.N.5e" localSheetId="16">#REF!</definedName>
    <definedName name="M.SE.N.4.Z32AP.N.A1.N.5e" localSheetId="17">#REF!</definedName>
    <definedName name="M.SE.N.4.Z32AP.N.A1.N.5e" localSheetId="18">#REF!</definedName>
    <definedName name="M.SE.N.4.Z32AP.N.A1.N.5e" localSheetId="19">#REF!</definedName>
    <definedName name="M.SE.N.4.Z32AP.N.A1.N.5e" localSheetId="8">#REF!</definedName>
    <definedName name="M.SE.N.4.Z32AP.N.A1.N.5e">#REF!</definedName>
    <definedName name="M.SE.N.4.Z32AR.N.A1.N.5e" localSheetId="20">#REF!</definedName>
    <definedName name="M.SE.N.4.Z32AR.N.A1.N.5e" localSheetId="12">#REF!</definedName>
    <definedName name="M.SE.N.4.Z32AR.N.A1.N.5e" localSheetId="13">#REF!</definedName>
    <definedName name="M.SE.N.4.Z32AR.N.A1.N.5e" localSheetId="14">#REF!</definedName>
    <definedName name="M.SE.N.4.Z32AR.N.A1.N.5e" localSheetId="15">#REF!</definedName>
    <definedName name="M.SE.N.4.Z32AR.N.A1.N.5e" localSheetId="16">#REF!</definedName>
    <definedName name="M.SE.N.4.Z32AR.N.A1.N.5e" localSheetId="17">#REF!</definedName>
    <definedName name="M.SE.N.4.Z32AR.N.A1.N.5e" localSheetId="18">#REF!</definedName>
    <definedName name="M.SE.N.4.Z32AR.N.A1.N.5e" localSheetId="19">#REF!</definedName>
    <definedName name="M.SE.N.4.Z32AR.N.A1.N.5e" localSheetId="8">#REF!</definedName>
    <definedName name="M.SE.N.4.Z32AR.N.A1.N.5e">#REF!</definedName>
    <definedName name="M.SE.N.4.Z32AU.N.A1.N.5e" localSheetId="20">#REF!</definedName>
    <definedName name="M.SE.N.4.Z32AU.N.A1.N.5e" localSheetId="12">#REF!</definedName>
    <definedName name="M.SE.N.4.Z32AU.N.A1.N.5e" localSheetId="13">#REF!</definedName>
    <definedName name="M.SE.N.4.Z32AU.N.A1.N.5e" localSheetId="14">#REF!</definedName>
    <definedName name="M.SE.N.4.Z32AU.N.A1.N.5e" localSheetId="15">#REF!</definedName>
    <definedName name="M.SE.N.4.Z32AU.N.A1.N.5e" localSheetId="16">#REF!</definedName>
    <definedName name="M.SE.N.4.Z32AU.N.A1.N.5e" localSheetId="17">#REF!</definedName>
    <definedName name="M.SE.N.4.Z32AU.N.A1.N.5e" localSheetId="18">#REF!</definedName>
    <definedName name="M.SE.N.4.Z32AU.N.A1.N.5e" localSheetId="19">#REF!</definedName>
    <definedName name="M.SE.N.4.Z32AU.N.A1.N.5e" localSheetId="8">#REF!</definedName>
    <definedName name="M.SE.N.4.Z32AU.N.A1.N.5e">#REF!</definedName>
    <definedName name="M.SE.N.4.Z32B.N.A1.N.5e" localSheetId="20">#REF!</definedName>
    <definedName name="M.SE.N.4.Z32B.N.A1.N.5e" localSheetId="12">#REF!</definedName>
    <definedName name="M.SE.N.4.Z32B.N.A1.N.5e" localSheetId="13">#REF!</definedName>
    <definedName name="M.SE.N.4.Z32B.N.A1.N.5e" localSheetId="14">#REF!</definedName>
    <definedName name="M.SE.N.4.Z32B.N.A1.N.5e" localSheetId="15">#REF!</definedName>
    <definedName name="M.SE.N.4.Z32B.N.A1.N.5e" localSheetId="16">#REF!</definedName>
    <definedName name="M.SE.N.4.Z32B.N.A1.N.5e" localSheetId="17">#REF!</definedName>
    <definedName name="M.SE.N.4.Z32B.N.A1.N.5e" localSheetId="18">#REF!</definedName>
    <definedName name="M.SE.N.4.Z32B.N.A1.N.5e" localSheetId="19">#REF!</definedName>
    <definedName name="M.SE.N.4.Z32B.N.A1.N.5e" localSheetId="8">#REF!</definedName>
    <definedName name="M.SE.N.4.Z32B.N.A1.N.5e">#REF!</definedName>
    <definedName name="M.SE.N.4.Z32BP.N.A1.N.5e" localSheetId="20">#REF!</definedName>
    <definedName name="M.SE.N.4.Z32BP.N.A1.N.5e" localSheetId="12">#REF!</definedName>
    <definedName name="M.SE.N.4.Z32BP.N.A1.N.5e" localSheetId="13">#REF!</definedName>
    <definedName name="M.SE.N.4.Z32BP.N.A1.N.5e" localSheetId="14">#REF!</definedName>
    <definedName name="M.SE.N.4.Z32BP.N.A1.N.5e" localSheetId="15">#REF!</definedName>
    <definedName name="M.SE.N.4.Z32BP.N.A1.N.5e" localSheetId="16">#REF!</definedName>
    <definedName name="M.SE.N.4.Z32BP.N.A1.N.5e" localSheetId="17">#REF!</definedName>
    <definedName name="M.SE.N.4.Z32BP.N.A1.N.5e" localSheetId="18">#REF!</definedName>
    <definedName name="M.SE.N.4.Z32BP.N.A1.N.5e" localSheetId="19">#REF!</definedName>
    <definedName name="M.SE.N.4.Z32BP.N.A1.N.5e" localSheetId="8">#REF!</definedName>
    <definedName name="M.SE.N.4.Z32BP.N.A1.N.5e">#REF!</definedName>
    <definedName name="M.SE.N.4.Z32BR.N.A1.N.5e" localSheetId="20">#REF!</definedName>
    <definedName name="M.SE.N.4.Z32BR.N.A1.N.5e" localSheetId="12">#REF!</definedName>
    <definedName name="M.SE.N.4.Z32BR.N.A1.N.5e" localSheetId="13">#REF!</definedName>
    <definedName name="M.SE.N.4.Z32BR.N.A1.N.5e" localSheetId="14">#REF!</definedName>
    <definedName name="M.SE.N.4.Z32BR.N.A1.N.5e" localSheetId="15">#REF!</definedName>
    <definedName name="M.SE.N.4.Z32BR.N.A1.N.5e" localSheetId="16">#REF!</definedName>
    <definedName name="M.SE.N.4.Z32BR.N.A1.N.5e" localSheetId="17">#REF!</definedName>
    <definedName name="M.SE.N.4.Z32BR.N.A1.N.5e" localSheetId="18">#REF!</definedName>
    <definedName name="M.SE.N.4.Z32BR.N.A1.N.5e" localSheetId="19">#REF!</definedName>
    <definedName name="M.SE.N.4.Z32BR.N.A1.N.5e" localSheetId="8">#REF!</definedName>
    <definedName name="M.SE.N.4.Z32BR.N.A1.N.5e">#REF!</definedName>
    <definedName name="M.SE.N.4.Z32BU.N.A1.N.5e" localSheetId="20">#REF!</definedName>
    <definedName name="M.SE.N.4.Z32BU.N.A1.N.5e" localSheetId="12">#REF!</definedName>
    <definedName name="M.SE.N.4.Z32BU.N.A1.N.5e" localSheetId="13">#REF!</definedName>
    <definedName name="M.SE.N.4.Z32BU.N.A1.N.5e" localSheetId="14">#REF!</definedName>
    <definedName name="M.SE.N.4.Z32BU.N.A1.N.5e" localSheetId="15">#REF!</definedName>
    <definedName name="M.SE.N.4.Z32BU.N.A1.N.5e" localSheetId="16">#REF!</definedName>
    <definedName name="M.SE.N.4.Z32BU.N.A1.N.5e" localSheetId="17">#REF!</definedName>
    <definedName name="M.SE.N.4.Z32BU.N.A1.N.5e" localSheetId="18">#REF!</definedName>
    <definedName name="M.SE.N.4.Z32BU.N.A1.N.5e" localSheetId="19">#REF!</definedName>
    <definedName name="M.SE.N.4.Z32BU.N.A1.N.5e" localSheetId="8">#REF!</definedName>
    <definedName name="M.SE.N.4.Z32BU.N.A1.N.5e">#REF!</definedName>
    <definedName name="M.SE.N.4.Z32C.N.A1.N.5e" localSheetId="20">#REF!</definedName>
    <definedName name="M.SE.N.4.Z32C.N.A1.N.5e" localSheetId="12">#REF!</definedName>
    <definedName name="M.SE.N.4.Z32C.N.A1.N.5e" localSheetId="13">#REF!</definedName>
    <definedName name="M.SE.N.4.Z32C.N.A1.N.5e" localSheetId="14">#REF!</definedName>
    <definedName name="M.SE.N.4.Z32C.N.A1.N.5e" localSheetId="15">#REF!</definedName>
    <definedName name="M.SE.N.4.Z32C.N.A1.N.5e" localSheetId="16">#REF!</definedName>
    <definedName name="M.SE.N.4.Z32C.N.A1.N.5e" localSheetId="17">#REF!</definedName>
    <definedName name="M.SE.N.4.Z32C.N.A1.N.5e" localSheetId="18">#REF!</definedName>
    <definedName name="M.SE.N.4.Z32C.N.A1.N.5e" localSheetId="19">#REF!</definedName>
    <definedName name="M.SE.N.4.Z32C.N.A1.N.5e" localSheetId="8">#REF!</definedName>
    <definedName name="M.SE.N.4.Z32C.N.A1.N.5e">#REF!</definedName>
    <definedName name="M.SE.N.4.Z32CP.N.A1.N.5e" localSheetId="20">#REF!</definedName>
    <definedName name="M.SE.N.4.Z32CP.N.A1.N.5e" localSheetId="12">#REF!</definedName>
    <definedName name="M.SE.N.4.Z32CP.N.A1.N.5e" localSheetId="13">#REF!</definedName>
    <definedName name="M.SE.N.4.Z32CP.N.A1.N.5e" localSheetId="14">#REF!</definedName>
    <definedName name="M.SE.N.4.Z32CP.N.A1.N.5e" localSheetId="15">#REF!</definedName>
    <definedName name="M.SE.N.4.Z32CP.N.A1.N.5e" localSheetId="16">#REF!</definedName>
    <definedName name="M.SE.N.4.Z32CP.N.A1.N.5e" localSheetId="17">#REF!</definedName>
    <definedName name="M.SE.N.4.Z32CP.N.A1.N.5e" localSheetId="18">#REF!</definedName>
    <definedName name="M.SE.N.4.Z32CP.N.A1.N.5e" localSheetId="19">#REF!</definedName>
    <definedName name="M.SE.N.4.Z32CP.N.A1.N.5e" localSheetId="8">#REF!</definedName>
    <definedName name="M.SE.N.4.Z32CP.N.A1.N.5e">#REF!</definedName>
    <definedName name="M.SE.N.4.Z32CR.N.A1.N.5e" localSheetId="20">#REF!</definedName>
    <definedName name="M.SE.N.4.Z32CR.N.A1.N.5e" localSheetId="12">#REF!</definedName>
    <definedName name="M.SE.N.4.Z32CR.N.A1.N.5e" localSheetId="13">#REF!</definedName>
    <definedName name="M.SE.N.4.Z32CR.N.A1.N.5e" localSheetId="14">#REF!</definedName>
    <definedName name="M.SE.N.4.Z32CR.N.A1.N.5e" localSheetId="15">#REF!</definedName>
    <definedName name="M.SE.N.4.Z32CR.N.A1.N.5e" localSheetId="16">#REF!</definedName>
    <definedName name="M.SE.N.4.Z32CR.N.A1.N.5e" localSheetId="17">#REF!</definedName>
    <definedName name="M.SE.N.4.Z32CR.N.A1.N.5e" localSheetId="18">#REF!</definedName>
    <definedName name="M.SE.N.4.Z32CR.N.A1.N.5e" localSheetId="19">#REF!</definedName>
    <definedName name="M.SE.N.4.Z32CR.N.A1.N.5e" localSheetId="8">#REF!</definedName>
    <definedName name="M.SE.N.4.Z32CR.N.A1.N.5e">#REF!</definedName>
    <definedName name="M.SE.N.4.Z32CU.N.A1.N.5e" localSheetId="20">#REF!</definedName>
    <definedName name="M.SE.N.4.Z32CU.N.A1.N.5e" localSheetId="12">#REF!</definedName>
    <definedName name="M.SE.N.4.Z32CU.N.A1.N.5e" localSheetId="13">#REF!</definedName>
    <definedName name="M.SE.N.4.Z32CU.N.A1.N.5e" localSheetId="14">#REF!</definedName>
    <definedName name="M.SE.N.4.Z32CU.N.A1.N.5e" localSheetId="15">#REF!</definedName>
    <definedName name="M.SE.N.4.Z32CU.N.A1.N.5e" localSheetId="16">#REF!</definedName>
    <definedName name="M.SE.N.4.Z32CU.N.A1.N.5e" localSheetId="17">#REF!</definedName>
    <definedName name="M.SE.N.4.Z32CU.N.A1.N.5e" localSheetId="18">#REF!</definedName>
    <definedName name="M.SE.N.4.Z32CU.N.A1.N.5e" localSheetId="19">#REF!</definedName>
    <definedName name="M.SE.N.4.Z32CU.N.A1.N.5e" localSheetId="8">#REF!</definedName>
    <definedName name="M.SE.N.4.Z32CU.N.A1.N.5e">#REF!</definedName>
    <definedName name="M.SE.N.4.Z32D.N.A1.N.5e" localSheetId="20">#REF!</definedName>
    <definedName name="M.SE.N.4.Z32D.N.A1.N.5e" localSheetId="12">#REF!</definedName>
    <definedName name="M.SE.N.4.Z32D.N.A1.N.5e" localSheetId="13">#REF!</definedName>
    <definedName name="M.SE.N.4.Z32D.N.A1.N.5e" localSheetId="14">#REF!</definedName>
    <definedName name="M.SE.N.4.Z32D.N.A1.N.5e" localSheetId="15">#REF!</definedName>
    <definedName name="M.SE.N.4.Z32D.N.A1.N.5e" localSheetId="16">#REF!</definedName>
    <definedName name="M.SE.N.4.Z32D.N.A1.N.5e" localSheetId="17">#REF!</definedName>
    <definedName name="M.SE.N.4.Z32D.N.A1.N.5e" localSheetId="18">#REF!</definedName>
    <definedName name="M.SE.N.4.Z32D.N.A1.N.5e" localSheetId="19">#REF!</definedName>
    <definedName name="M.SE.N.4.Z32D.N.A1.N.5e" localSheetId="8">#REF!</definedName>
    <definedName name="M.SE.N.4.Z32D.N.A1.N.5e">#REF!</definedName>
    <definedName name="M.SE.N.4.Z32DP.N.A1.N.5e" localSheetId="20">#REF!</definedName>
    <definedName name="M.SE.N.4.Z32DP.N.A1.N.5e" localSheetId="12">#REF!</definedName>
    <definedName name="M.SE.N.4.Z32DP.N.A1.N.5e" localSheetId="13">#REF!</definedName>
    <definedName name="M.SE.N.4.Z32DP.N.A1.N.5e" localSheetId="14">#REF!</definedName>
    <definedName name="M.SE.N.4.Z32DP.N.A1.N.5e" localSheetId="15">#REF!</definedName>
    <definedName name="M.SE.N.4.Z32DP.N.A1.N.5e" localSheetId="16">#REF!</definedName>
    <definedName name="M.SE.N.4.Z32DP.N.A1.N.5e" localSheetId="17">#REF!</definedName>
    <definedName name="M.SE.N.4.Z32DP.N.A1.N.5e" localSheetId="18">#REF!</definedName>
    <definedName name="M.SE.N.4.Z32DP.N.A1.N.5e" localSheetId="19">#REF!</definedName>
    <definedName name="M.SE.N.4.Z32DP.N.A1.N.5e" localSheetId="8">#REF!</definedName>
    <definedName name="M.SE.N.4.Z32DP.N.A1.N.5e">#REF!</definedName>
    <definedName name="M.SE.N.4.Z32DR.N.A1.N.5e" localSheetId="20">#REF!</definedName>
    <definedName name="M.SE.N.4.Z32DR.N.A1.N.5e" localSheetId="12">#REF!</definedName>
    <definedName name="M.SE.N.4.Z32DR.N.A1.N.5e" localSheetId="13">#REF!</definedName>
    <definedName name="M.SE.N.4.Z32DR.N.A1.N.5e" localSheetId="14">#REF!</definedName>
    <definedName name="M.SE.N.4.Z32DR.N.A1.N.5e" localSheetId="15">#REF!</definedName>
    <definedName name="M.SE.N.4.Z32DR.N.A1.N.5e" localSheetId="16">#REF!</definedName>
    <definedName name="M.SE.N.4.Z32DR.N.A1.N.5e" localSheetId="17">#REF!</definedName>
    <definedName name="M.SE.N.4.Z32DR.N.A1.N.5e" localSheetId="18">#REF!</definedName>
    <definedName name="M.SE.N.4.Z32DR.N.A1.N.5e" localSheetId="19">#REF!</definedName>
    <definedName name="M.SE.N.4.Z32DR.N.A1.N.5e" localSheetId="8">#REF!</definedName>
    <definedName name="M.SE.N.4.Z32DR.N.A1.N.5e">#REF!</definedName>
    <definedName name="M.SE.N.4.Z32DU.N.A1.N.5e" localSheetId="20">#REF!</definedName>
    <definedName name="M.SE.N.4.Z32DU.N.A1.N.5e" localSheetId="12">#REF!</definedName>
    <definedName name="M.SE.N.4.Z32DU.N.A1.N.5e" localSheetId="13">#REF!</definedName>
    <definedName name="M.SE.N.4.Z32DU.N.A1.N.5e" localSheetId="14">#REF!</definedName>
    <definedName name="M.SE.N.4.Z32DU.N.A1.N.5e" localSheetId="15">#REF!</definedName>
    <definedName name="M.SE.N.4.Z32DU.N.A1.N.5e" localSheetId="16">#REF!</definedName>
    <definedName name="M.SE.N.4.Z32DU.N.A1.N.5e" localSheetId="17">#REF!</definedName>
    <definedName name="M.SE.N.4.Z32DU.N.A1.N.5e" localSheetId="18">#REF!</definedName>
    <definedName name="M.SE.N.4.Z32DU.N.A1.N.5e" localSheetId="19">#REF!</definedName>
    <definedName name="M.SE.N.4.Z32DU.N.A1.N.5e" localSheetId="8">#REF!</definedName>
    <definedName name="M.SE.N.4.Z32DU.N.A1.N.5e">#REF!</definedName>
    <definedName name="M.SE.N.4.Z32E.N.A1.N.5e" localSheetId="20">#REF!</definedName>
    <definedName name="M.SE.N.4.Z32E.N.A1.N.5e" localSheetId="12">#REF!</definedName>
    <definedName name="M.SE.N.4.Z32E.N.A1.N.5e" localSheetId="13">#REF!</definedName>
    <definedName name="M.SE.N.4.Z32E.N.A1.N.5e" localSheetId="14">#REF!</definedName>
    <definedName name="M.SE.N.4.Z32E.N.A1.N.5e" localSheetId="15">#REF!</definedName>
    <definedName name="M.SE.N.4.Z32E.N.A1.N.5e" localSheetId="16">#REF!</definedName>
    <definedName name="M.SE.N.4.Z32E.N.A1.N.5e" localSheetId="17">#REF!</definedName>
    <definedName name="M.SE.N.4.Z32E.N.A1.N.5e" localSheetId="18">#REF!</definedName>
    <definedName name="M.SE.N.4.Z32E.N.A1.N.5e" localSheetId="19">#REF!</definedName>
    <definedName name="M.SE.N.4.Z32E.N.A1.N.5e" localSheetId="8">#REF!</definedName>
    <definedName name="M.SE.N.4.Z32E.N.A1.N.5e">#REF!</definedName>
    <definedName name="M.SE.N.4.Z32EP.N.A1.N.5e" localSheetId="20">#REF!</definedName>
    <definedName name="M.SE.N.4.Z32EP.N.A1.N.5e" localSheetId="12">#REF!</definedName>
    <definedName name="M.SE.N.4.Z32EP.N.A1.N.5e" localSheetId="13">#REF!</definedName>
    <definedName name="M.SE.N.4.Z32EP.N.A1.N.5e" localSheetId="14">#REF!</definedName>
    <definedName name="M.SE.N.4.Z32EP.N.A1.N.5e" localSheetId="15">#REF!</definedName>
    <definedName name="M.SE.N.4.Z32EP.N.A1.N.5e" localSheetId="16">#REF!</definedName>
    <definedName name="M.SE.N.4.Z32EP.N.A1.N.5e" localSheetId="17">#REF!</definedName>
    <definedName name="M.SE.N.4.Z32EP.N.A1.N.5e" localSheetId="18">#REF!</definedName>
    <definedName name="M.SE.N.4.Z32EP.N.A1.N.5e" localSheetId="19">#REF!</definedName>
    <definedName name="M.SE.N.4.Z32EP.N.A1.N.5e" localSheetId="8">#REF!</definedName>
    <definedName name="M.SE.N.4.Z32EP.N.A1.N.5e">#REF!</definedName>
    <definedName name="M.SE.N.4.Z32ER.N.A1.N.5e" localSheetId="20">#REF!</definedName>
    <definedName name="M.SE.N.4.Z32ER.N.A1.N.5e" localSheetId="12">#REF!</definedName>
    <definedName name="M.SE.N.4.Z32ER.N.A1.N.5e" localSheetId="13">#REF!</definedName>
    <definedName name="M.SE.N.4.Z32ER.N.A1.N.5e" localSheetId="14">#REF!</definedName>
    <definedName name="M.SE.N.4.Z32ER.N.A1.N.5e" localSheetId="15">#REF!</definedName>
    <definedName name="M.SE.N.4.Z32ER.N.A1.N.5e" localSheetId="16">#REF!</definedName>
    <definedName name="M.SE.N.4.Z32ER.N.A1.N.5e" localSheetId="17">#REF!</definedName>
    <definedName name="M.SE.N.4.Z32ER.N.A1.N.5e" localSheetId="18">#REF!</definedName>
    <definedName name="M.SE.N.4.Z32ER.N.A1.N.5e" localSheetId="19">#REF!</definedName>
    <definedName name="M.SE.N.4.Z32ER.N.A1.N.5e" localSheetId="8">#REF!</definedName>
    <definedName name="M.SE.N.4.Z32ER.N.A1.N.5e">#REF!</definedName>
    <definedName name="M.SE.N.4.Z32EU.N.A1.N.5e" localSheetId="20">#REF!</definedName>
    <definedName name="M.SE.N.4.Z32EU.N.A1.N.5e" localSheetId="12">#REF!</definedName>
    <definedName name="M.SE.N.4.Z32EU.N.A1.N.5e" localSheetId="13">#REF!</definedName>
    <definedName name="M.SE.N.4.Z32EU.N.A1.N.5e" localSheetId="14">#REF!</definedName>
    <definedName name="M.SE.N.4.Z32EU.N.A1.N.5e" localSheetId="15">#REF!</definedName>
    <definedName name="M.SE.N.4.Z32EU.N.A1.N.5e" localSheetId="16">#REF!</definedName>
    <definedName name="M.SE.N.4.Z32EU.N.A1.N.5e" localSheetId="17">#REF!</definedName>
    <definedName name="M.SE.N.4.Z32EU.N.A1.N.5e" localSheetId="18">#REF!</definedName>
    <definedName name="M.SE.N.4.Z32EU.N.A1.N.5e" localSheetId="19">#REF!</definedName>
    <definedName name="M.SE.N.4.Z32EU.N.A1.N.5e" localSheetId="8">#REF!</definedName>
    <definedName name="M.SE.N.4.Z32EU.N.A1.N.5e">#REF!</definedName>
    <definedName name="M.SE.N.4.Z32F.N.A1.N.5e" localSheetId="20">#REF!</definedName>
    <definedName name="M.SE.N.4.Z32F.N.A1.N.5e" localSheetId="12">#REF!</definedName>
    <definedName name="M.SE.N.4.Z32F.N.A1.N.5e" localSheetId="13">#REF!</definedName>
    <definedName name="M.SE.N.4.Z32F.N.A1.N.5e" localSheetId="14">#REF!</definedName>
    <definedName name="M.SE.N.4.Z32F.N.A1.N.5e" localSheetId="15">#REF!</definedName>
    <definedName name="M.SE.N.4.Z32F.N.A1.N.5e" localSheetId="16">#REF!</definedName>
    <definedName name="M.SE.N.4.Z32F.N.A1.N.5e" localSheetId="17">#REF!</definedName>
    <definedName name="M.SE.N.4.Z32F.N.A1.N.5e" localSheetId="18">#REF!</definedName>
    <definedName name="M.SE.N.4.Z32F.N.A1.N.5e" localSheetId="19">#REF!</definedName>
    <definedName name="M.SE.N.4.Z32F.N.A1.N.5e" localSheetId="8">#REF!</definedName>
    <definedName name="M.SE.N.4.Z32F.N.A1.N.5e">#REF!</definedName>
    <definedName name="M.SE.N.4.Z32FP.N.A1.N.5e" localSheetId="20">#REF!</definedName>
    <definedName name="M.SE.N.4.Z32FP.N.A1.N.5e" localSheetId="12">#REF!</definedName>
    <definedName name="M.SE.N.4.Z32FP.N.A1.N.5e" localSheetId="13">#REF!</definedName>
    <definedName name="M.SE.N.4.Z32FP.N.A1.N.5e" localSheetId="14">#REF!</definedName>
    <definedName name="M.SE.N.4.Z32FP.N.A1.N.5e" localSheetId="15">#REF!</definedName>
    <definedName name="M.SE.N.4.Z32FP.N.A1.N.5e" localSheetId="16">#REF!</definedName>
    <definedName name="M.SE.N.4.Z32FP.N.A1.N.5e" localSheetId="17">#REF!</definedName>
    <definedName name="M.SE.N.4.Z32FP.N.A1.N.5e" localSheetId="18">#REF!</definedName>
    <definedName name="M.SE.N.4.Z32FP.N.A1.N.5e" localSheetId="19">#REF!</definedName>
    <definedName name="M.SE.N.4.Z32FP.N.A1.N.5e" localSheetId="8">#REF!</definedName>
    <definedName name="M.SE.N.4.Z32FP.N.A1.N.5e">#REF!</definedName>
    <definedName name="M.SE.N.4.Z32FR.N.A1.N.5e" localSheetId="20">#REF!</definedName>
    <definedName name="M.SE.N.4.Z32FR.N.A1.N.5e" localSheetId="12">#REF!</definedName>
    <definedName name="M.SE.N.4.Z32FR.N.A1.N.5e" localSheetId="13">#REF!</definedName>
    <definedName name="M.SE.N.4.Z32FR.N.A1.N.5e" localSheetId="14">#REF!</definedName>
    <definedName name="M.SE.N.4.Z32FR.N.A1.N.5e" localSheetId="15">#REF!</definedName>
    <definedName name="M.SE.N.4.Z32FR.N.A1.N.5e" localSheetId="16">#REF!</definedName>
    <definedName name="M.SE.N.4.Z32FR.N.A1.N.5e" localSheetId="17">#REF!</definedName>
    <definedName name="M.SE.N.4.Z32FR.N.A1.N.5e" localSheetId="18">#REF!</definedName>
    <definedName name="M.SE.N.4.Z32FR.N.A1.N.5e" localSheetId="19">#REF!</definedName>
    <definedName name="M.SE.N.4.Z32FR.N.A1.N.5e" localSheetId="8">#REF!</definedName>
    <definedName name="M.SE.N.4.Z32FR.N.A1.N.5e">#REF!</definedName>
    <definedName name="M.SE.N.4.Z32FU.N.A1.N.5e" localSheetId="20">#REF!</definedName>
    <definedName name="M.SE.N.4.Z32FU.N.A1.N.5e" localSheetId="12">#REF!</definedName>
    <definedName name="M.SE.N.4.Z32FU.N.A1.N.5e" localSheetId="13">#REF!</definedName>
    <definedName name="M.SE.N.4.Z32FU.N.A1.N.5e" localSheetId="14">#REF!</definedName>
    <definedName name="M.SE.N.4.Z32FU.N.A1.N.5e" localSheetId="15">#REF!</definedName>
    <definedName name="M.SE.N.4.Z32FU.N.A1.N.5e" localSheetId="16">#REF!</definedName>
    <definedName name="M.SE.N.4.Z32FU.N.A1.N.5e" localSheetId="17">#REF!</definedName>
    <definedName name="M.SE.N.4.Z32FU.N.A1.N.5e" localSheetId="18">#REF!</definedName>
    <definedName name="M.SE.N.4.Z32FU.N.A1.N.5e" localSheetId="19">#REF!</definedName>
    <definedName name="M.SE.N.4.Z32FU.N.A1.N.5e" localSheetId="8">#REF!</definedName>
    <definedName name="M.SE.N.4.Z32FU.N.A1.N.5e">#REF!</definedName>
    <definedName name="M.SE.N.4.Z36.N.A1.N.5e" localSheetId="20">#REF!</definedName>
    <definedName name="M.SE.N.4.Z36.N.A1.N.5e" localSheetId="12">#REF!</definedName>
    <definedName name="M.SE.N.4.Z36.N.A1.N.5e" localSheetId="13">#REF!</definedName>
    <definedName name="M.SE.N.4.Z36.N.A1.N.5e" localSheetId="14">#REF!</definedName>
    <definedName name="M.SE.N.4.Z36.N.A1.N.5e" localSheetId="15">#REF!</definedName>
    <definedName name="M.SE.N.4.Z36.N.A1.N.5e" localSheetId="16">#REF!</definedName>
    <definedName name="M.SE.N.4.Z36.N.A1.N.5e" localSheetId="17">#REF!</definedName>
    <definedName name="M.SE.N.4.Z36.N.A1.N.5e" localSheetId="18">#REF!</definedName>
    <definedName name="M.SE.N.4.Z36.N.A1.N.5e" localSheetId="19">#REF!</definedName>
    <definedName name="M.SE.N.4.Z36.N.A1.N.5e" localSheetId="8">#REF!</definedName>
    <definedName name="M.SE.N.4.Z36.N.A1.N.5e">#REF!</definedName>
    <definedName name="M.SE.N.4.Z36A.N.A1.N.5e" localSheetId="20">#REF!</definedName>
    <definedName name="M.SE.N.4.Z36A.N.A1.N.5e" localSheetId="12">#REF!</definedName>
    <definedName name="M.SE.N.4.Z36A.N.A1.N.5e" localSheetId="13">#REF!</definedName>
    <definedName name="M.SE.N.4.Z36A.N.A1.N.5e" localSheetId="14">#REF!</definedName>
    <definedName name="M.SE.N.4.Z36A.N.A1.N.5e" localSheetId="15">#REF!</definedName>
    <definedName name="M.SE.N.4.Z36A.N.A1.N.5e" localSheetId="16">#REF!</definedName>
    <definedName name="M.SE.N.4.Z36A.N.A1.N.5e" localSheetId="17">#REF!</definedName>
    <definedName name="M.SE.N.4.Z36A.N.A1.N.5e" localSheetId="18">#REF!</definedName>
    <definedName name="M.SE.N.4.Z36A.N.A1.N.5e" localSheetId="19">#REF!</definedName>
    <definedName name="M.SE.N.4.Z36A.N.A1.N.5e" localSheetId="8">#REF!</definedName>
    <definedName name="M.SE.N.4.Z36A.N.A1.N.5e">#REF!</definedName>
    <definedName name="M.SE.N.4.Z36B.N.A1.N.5e" localSheetId="20">#REF!</definedName>
    <definedName name="M.SE.N.4.Z36B.N.A1.N.5e" localSheetId="12">#REF!</definedName>
    <definedName name="M.SE.N.4.Z36B.N.A1.N.5e" localSheetId="13">#REF!</definedName>
    <definedName name="M.SE.N.4.Z36B.N.A1.N.5e" localSheetId="14">#REF!</definedName>
    <definedName name="M.SE.N.4.Z36B.N.A1.N.5e" localSheetId="15">#REF!</definedName>
    <definedName name="M.SE.N.4.Z36B.N.A1.N.5e" localSheetId="16">#REF!</definedName>
    <definedName name="M.SE.N.4.Z36B.N.A1.N.5e" localSheetId="17">#REF!</definedName>
    <definedName name="M.SE.N.4.Z36B.N.A1.N.5e" localSheetId="18">#REF!</definedName>
    <definedName name="M.SE.N.4.Z36B.N.A1.N.5e" localSheetId="19">#REF!</definedName>
    <definedName name="M.SE.N.4.Z36B.N.A1.N.5e" localSheetId="8">#REF!</definedName>
    <definedName name="M.SE.N.4.Z36B.N.A1.N.5e">#REF!</definedName>
    <definedName name="M.SE.N.4.Z44.N.A1.N.5e" localSheetId="20">#REF!</definedName>
    <definedName name="M.SE.N.4.Z44.N.A1.N.5e" localSheetId="12">#REF!</definedName>
    <definedName name="M.SE.N.4.Z44.N.A1.N.5e" localSheetId="13">#REF!</definedName>
    <definedName name="M.SE.N.4.Z44.N.A1.N.5e" localSheetId="14">#REF!</definedName>
    <definedName name="M.SE.N.4.Z44.N.A1.N.5e" localSheetId="15">#REF!</definedName>
    <definedName name="M.SE.N.4.Z44.N.A1.N.5e" localSheetId="16">#REF!</definedName>
    <definedName name="M.SE.N.4.Z44.N.A1.N.5e" localSheetId="17">#REF!</definedName>
    <definedName name="M.SE.N.4.Z44.N.A1.N.5e" localSheetId="18">#REF!</definedName>
    <definedName name="M.SE.N.4.Z44.N.A1.N.5e" localSheetId="19">#REF!</definedName>
    <definedName name="M.SE.N.4.Z44.N.A1.N.5e" localSheetId="8">#REF!</definedName>
    <definedName name="M.SE.N.4.Z44.N.A1.N.5e">#REF!</definedName>
    <definedName name="M.SE.N.4.Z44A.N.A1.N.5e" localSheetId="20">#REF!</definedName>
    <definedName name="M.SE.N.4.Z44A.N.A1.N.5e" localSheetId="12">#REF!</definedName>
    <definedName name="M.SE.N.4.Z44A.N.A1.N.5e" localSheetId="13">#REF!</definedName>
    <definedName name="M.SE.N.4.Z44A.N.A1.N.5e" localSheetId="14">#REF!</definedName>
    <definedName name="M.SE.N.4.Z44A.N.A1.N.5e" localSheetId="15">#REF!</definedName>
    <definedName name="M.SE.N.4.Z44A.N.A1.N.5e" localSheetId="16">#REF!</definedName>
    <definedName name="M.SE.N.4.Z44A.N.A1.N.5e" localSheetId="17">#REF!</definedName>
    <definedName name="M.SE.N.4.Z44A.N.A1.N.5e" localSheetId="18">#REF!</definedName>
    <definedName name="M.SE.N.4.Z44A.N.A1.N.5e" localSheetId="19">#REF!</definedName>
    <definedName name="M.SE.N.4.Z44A.N.A1.N.5e" localSheetId="8">#REF!</definedName>
    <definedName name="M.SE.N.4.Z44A.N.A1.N.5e">#REF!</definedName>
    <definedName name="M.SE.N.4.Z44B.N.A1.N.5e" localSheetId="20">#REF!</definedName>
    <definedName name="M.SE.N.4.Z44B.N.A1.N.5e" localSheetId="12">#REF!</definedName>
    <definedName name="M.SE.N.4.Z44B.N.A1.N.5e" localSheetId="13">#REF!</definedName>
    <definedName name="M.SE.N.4.Z44B.N.A1.N.5e" localSheetId="14">#REF!</definedName>
    <definedName name="M.SE.N.4.Z44B.N.A1.N.5e" localSheetId="15">#REF!</definedName>
    <definedName name="M.SE.N.4.Z44B.N.A1.N.5e" localSheetId="16">#REF!</definedName>
    <definedName name="M.SE.N.4.Z44B.N.A1.N.5e" localSheetId="17">#REF!</definedName>
    <definedName name="M.SE.N.4.Z44B.N.A1.N.5e" localSheetId="18">#REF!</definedName>
    <definedName name="M.SE.N.4.Z44B.N.A1.N.5e" localSheetId="19">#REF!</definedName>
    <definedName name="M.SE.N.4.Z44B.N.A1.N.5e" localSheetId="8">#REF!</definedName>
    <definedName name="M.SE.N.4.Z44B.N.A1.N.5e">#REF!</definedName>
    <definedName name="M.SE.N.8.802.N.A1.N.5b" localSheetId="20">#REF!</definedName>
    <definedName name="M.SE.N.8.802.N.A1.N.5b" localSheetId="12">#REF!</definedName>
    <definedName name="M.SE.N.8.802.N.A1.N.5b" localSheetId="13">#REF!</definedName>
    <definedName name="M.SE.N.8.802.N.A1.N.5b" localSheetId="14">#REF!</definedName>
    <definedName name="M.SE.N.8.802.N.A1.N.5b" localSheetId="15">#REF!</definedName>
    <definedName name="M.SE.N.8.802.N.A1.N.5b" localSheetId="16">#REF!</definedName>
    <definedName name="M.SE.N.8.802.N.A1.N.5b" localSheetId="17">#REF!</definedName>
    <definedName name="M.SE.N.8.802.N.A1.N.5b" localSheetId="18">#REF!</definedName>
    <definedName name="M.SE.N.8.802.N.A1.N.5b" localSheetId="19">#REF!</definedName>
    <definedName name="M.SE.N.8.802.N.A1.N.5b" localSheetId="8">#REF!</definedName>
    <definedName name="M.SE.N.8.802.N.A1.N.5b">#REF!</definedName>
    <definedName name="M.SE.N.8.802.N.A1.N.5e" localSheetId="20">#REF!</definedName>
    <definedName name="M.SE.N.8.802.N.A1.N.5e" localSheetId="12">#REF!</definedName>
    <definedName name="M.SE.N.8.802.N.A1.N.5e" localSheetId="13">#REF!</definedName>
    <definedName name="M.SE.N.8.802.N.A1.N.5e" localSheetId="14">#REF!</definedName>
    <definedName name="M.SE.N.8.802.N.A1.N.5e" localSheetId="15">#REF!</definedName>
    <definedName name="M.SE.N.8.802.N.A1.N.5e" localSheetId="16">#REF!</definedName>
    <definedName name="M.SE.N.8.802.N.A1.N.5e" localSheetId="17">#REF!</definedName>
    <definedName name="M.SE.N.8.802.N.A1.N.5e" localSheetId="18">#REF!</definedName>
    <definedName name="M.SE.N.8.802.N.A1.N.5e" localSheetId="19">#REF!</definedName>
    <definedName name="M.SE.N.8.802.N.A1.N.5e" localSheetId="8">#REF!</definedName>
    <definedName name="M.SE.N.8.802.N.A1.N.5e">#REF!</definedName>
    <definedName name="M.SE.N.8.804.N.A1.N.5b" localSheetId="20">#REF!</definedName>
    <definedName name="M.SE.N.8.804.N.A1.N.5b" localSheetId="12">#REF!</definedName>
    <definedName name="M.SE.N.8.804.N.A1.N.5b" localSheetId="13">#REF!</definedName>
    <definedName name="M.SE.N.8.804.N.A1.N.5b" localSheetId="14">#REF!</definedName>
    <definedName name="M.SE.N.8.804.N.A1.N.5b" localSheetId="15">#REF!</definedName>
    <definedName name="M.SE.N.8.804.N.A1.N.5b" localSheetId="16">#REF!</definedName>
    <definedName name="M.SE.N.8.804.N.A1.N.5b" localSheetId="17">#REF!</definedName>
    <definedName name="M.SE.N.8.804.N.A1.N.5b" localSheetId="18">#REF!</definedName>
    <definedName name="M.SE.N.8.804.N.A1.N.5b" localSheetId="19">#REF!</definedName>
    <definedName name="M.SE.N.8.804.N.A1.N.5b" localSheetId="8">#REF!</definedName>
    <definedName name="M.SE.N.8.804.N.A1.N.5b">#REF!</definedName>
    <definedName name="M.SE.N.8.804.N.A1.N.5e" localSheetId="20">#REF!</definedName>
    <definedName name="M.SE.N.8.804.N.A1.N.5e" localSheetId="12">#REF!</definedName>
    <definedName name="M.SE.N.8.804.N.A1.N.5e" localSheetId="13">#REF!</definedName>
    <definedName name="M.SE.N.8.804.N.A1.N.5e" localSheetId="14">#REF!</definedName>
    <definedName name="M.SE.N.8.804.N.A1.N.5e" localSheetId="15">#REF!</definedName>
    <definedName name="M.SE.N.8.804.N.A1.N.5e" localSheetId="16">#REF!</definedName>
    <definedName name="M.SE.N.8.804.N.A1.N.5e" localSheetId="17">#REF!</definedName>
    <definedName name="M.SE.N.8.804.N.A1.N.5e" localSheetId="18">#REF!</definedName>
    <definedName name="M.SE.N.8.804.N.A1.N.5e" localSheetId="19">#REF!</definedName>
    <definedName name="M.SE.N.8.804.N.A1.N.5e" localSheetId="8">#REF!</definedName>
    <definedName name="M.SE.N.8.804.N.A1.N.5e">#REF!</definedName>
    <definedName name="M.SE.N.8.806.N.A1.N.5e" localSheetId="20">#REF!</definedName>
    <definedName name="M.SE.N.8.806.N.A1.N.5e" localSheetId="12">#REF!</definedName>
    <definedName name="M.SE.N.8.806.N.A1.N.5e" localSheetId="13">#REF!</definedName>
    <definedName name="M.SE.N.8.806.N.A1.N.5e" localSheetId="14">#REF!</definedName>
    <definedName name="M.SE.N.8.806.N.A1.N.5e" localSheetId="15">#REF!</definedName>
    <definedName name="M.SE.N.8.806.N.A1.N.5e" localSheetId="16">#REF!</definedName>
    <definedName name="M.SE.N.8.806.N.A1.N.5e" localSheetId="17">#REF!</definedName>
    <definedName name="M.SE.N.8.806.N.A1.N.5e" localSheetId="18">#REF!</definedName>
    <definedName name="M.SE.N.8.806.N.A1.N.5e" localSheetId="19">#REF!</definedName>
    <definedName name="M.SE.N.8.806.N.A1.N.5e" localSheetId="8">#REF!</definedName>
    <definedName name="M.SE.N.8.806.N.A1.N.5e">#REF!</definedName>
    <definedName name="M.SE.N.8.806A.N.A1.N.5e" localSheetId="20">#REF!</definedName>
    <definedName name="M.SE.N.8.806A.N.A1.N.5e" localSheetId="12">#REF!</definedName>
    <definedName name="M.SE.N.8.806A.N.A1.N.5e" localSheetId="13">#REF!</definedName>
    <definedName name="M.SE.N.8.806A.N.A1.N.5e" localSheetId="14">#REF!</definedName>
    <definedName name="M.SE.N.8.806A.N.A1.N.5e" localSheetId="15">#REF!</definedName>
    <definedName name="M.SE.N.8.806A.N.A1.N.5e" localSheetId="16">#REF!</definedName>
    <definedName name="M.SE.N.8.806A.N.A1.N.5e" localSheetId="17">#REF!</definedName>
    <definedName name="M.SE.N.8.806A.N.A1.N.5e" localSheetId="18">#REF!</definedName>
    <definedName name="M.SE.N.8.806A.N.A1.N.5e" localSheetId="19">#REF!</definedName>
    <definedName name="M.SE.N.8.806A.N.A1.N.5e" localSheetId="8">#REF!</definedName>
    <definedName name="M.SE.N.8.806A.N.A1.N.5e">#REF!</definedName>
    <definedName name="M.SE.N.8.808.N.A1.N.5e" localSheetId="20">#REF!</definedName>
    <definedName name="M.SE.N.8.808.N.A1.N.5e" localSheetId="12">#REF!</definedName>
    <definedName name="M.SE.N.8.808.N.A1.N.5e" localSheetId="13">#REF!</definedName>
    <definedName name="M.SE.N.8.808.N.A1.N.5e" localSheetId="14">#REF!</definedName>
    <definedName name="M.SE.N.8.808.N.A1.N.5e" localSheetId="15">#REF!</definedName>
    <definedName name="M.SE.N.8.808.N.A1.N.5e" localSheetId="16">#REF!</definedName>
    <definedName name="M.SE.N.8.808.N.A1.N.5e" localSheetId="17">#REF!</definedName>
    <definedName name="M.SE.N.8.808.N.A1.N.5e" localSheetId="18">#REF!</definedName>
    <definedName name="M.SE.N.8.808.N.A1.N.5e" localSheetId="19">#REF!</definedName>
    <definedName name="M.SE.N.8.808.N.A1.N.5e" localSheetId="8">#REF!</definedName>
    <definedName name="M.SE.N.8.808.N.A1.N.5e">#REF!</definedName>
    <definedName name="M.SE.N.8.808A.N.A1.N.5e" localSheetId="20">#REF!</definedName>
    <definedName name="M.SE.N.8.808A.N.A1.N.5e" localSheetId="12">#REF!</definedName>
    <definedName name="M.SE.N.8.808A.N.A1.N.5e" localSheetId="13">#REF!</definedName>
    <definedName name="M.SE.N.8.808A.N.A1.N.5e" localSheetId="14">#REF!</definedName>
    <definedName name="M.SE.N.8.808A.N.A1.N.5e" localSheetId="15">#REF!</definedName>
    <definedName name="M.SE.N.8.808A.N.A1.N.5e" localSheetId="16">#REF!</definedName>
    <definedName name="M.SE.N.8.808A.N.A1.N.5e" localSheetId="17">#REF!</definedName>
    <definedName name="M.SE.N.8.808A.N.A1.N.5e" localSheetId="18">#REF!</definedName>
    <definedName name="M.SE.N.8.808A.N.A1.N.5e" localSheetId="19">#REF!</definedName>
    <definedName name="M.SE.N.8.808A.N.A1.N.5e" localSheetId="8">#REF!</definedName>
    <definedName name="M.SE.N.8.808A.N.A1.N.5e">#REF!</definedName>
    <definedName name="M.SE.N.8.808C.N.A1.N.5e" localSheetId="20">#REF!</definedName>
    <definedName name="M.SE.N.8.808C.N.A1.N.5e" localSheetId="12">#REF!</definedName>
    <definedName name="M.SE.N.8.808C.N.A1.N.5e" localSheetId="13">#REF!</definedName>
    <definedName name="M.SE.N.8.808C.N.A1.N.5e" localSheetId="14">#REF!</definedName>
    <definedName name="M.SE.N.8.808C.N.A1.N.5e" localSheetId="15">#REF!</definedName>
    <definedName name="M.SE.N.8.808C.N.A1.N.5e" localSheetId="16">#REF!</definedName>
    <definedName name="M.SE.N.8.808C.N.A1.N.5e" localSheetId="17">#REF!</definedName>
    <definedName name="M.SE.N.8.808C.N.A1.N.5e" localSheetId="18">#REF!</definedName>
    <definedName name="M.SE.N.8.808C.N.A1.N.5e" localSheetId="19">#REF!</definedName>
    <definedName name="M.SE.N.8.808C.N.A1.N.5e" localSheetId="8">#REF!</definedName>
    <definedName name="M.SE.N.8.808C.N.A1.N.5e">#REF!</definedName>
    <definedName name="M.SE.N.8.808D.N.A1.N.5e" localSheetId="20">#REF!</definedName>
    <definedName name="M.SE.N.8.808D.N.A1.N.5e" localSheetId="12">#REF!</definedName>
    <definedName name="M.SE.N.8.808D.N.A1.N.5e" localSheetId="13">#REF!</definedName>
    <definedName name="M.SE.N.8.808D.N.A1.N.5e" localSheetId="14">#REF!</definedName>
    <definedName name="M.SE.N.8.808D.N.A1.N.5e" localSheetId="15">#REF!</definedName>
    <definedName name="M.SE.N.8.808D.N.A1.N.5e" localSheetId="16">#REF!</definedName>
    <definedName name="M.SE.N.8.808D.N.A1.N.5e" localSheetId="17">#REF!</definedName>
    <definedName name="M.SE.N.8.808D.N.A1.N.5e" localSheetId="18">#REF!</definedName>
    <definedName name="M.SE.N.8.808D.N.A1.N.5e" localSheetId="19">#REF!</definedName>
    <definedName name="M.SE.N.8.808D.N.A1.N.5e" localSheetId="8">#REF!</definedName>
    <definedName name="M.SE.N.8.808D.N.A1.N.5e">#REF!</definedName>
    <definedName name="M.SE.N.8.808F.N.A1.N.5e" localSheetId="20">#REF!</definedName>
    <definedName name="M.SE.N.8.808F.N.A1.N.5e" localSheetId="12">#REF!</definedName>
    <definedName name="M.SE.N.8.808F.N.A1.N.5e" localSheetId="13">#REF!</definedName>
    <definedName name="M.SE.N.8.808F.N.A1.N.5e" localSheetId="14">#REF!</definedName>
    <definedName name="M.SE.N.8.808F.N.A1.N.5e" localSheetId="15">#REF!</definedName>
    <definedName name="M.SE.N.8.808F.N.A1.N.5e" localSheetId="16">#REF!</definedName>
    <definedName name="M.SE.N.8.808F.N.A1.N.5e" localSheetId="17">#REF!</definedName>
    <definedName name="M.SE.N.8.808F.N.A1.N.5e" localSheetId="18">#REF!</definedName>
    <definedName name="M.SE.N.8.808F.N.A1.N.5e" localSheetId="19">#REF!</definedName>
    <definedName name="M.SE.N.8.808F.N.A1.N.5e" localSheetId="8">#REF!</definedName>
    <definedName name="M.SE.N.8.808F.N.A1.N.5e">#REF!</definedName>
    <definedName name="M.SE.N.8.808H.N.A1.N.5e" localSheetId="20">#REF!</definedName>
    <definedName name="M.SE.N.8.808H.N.A1.N.5e" localSheetId="12">#REF!</definedName>
    <definedName name="M.SE.N.8.808H.N.A1.N.5e" localSheetId="13">#REF!</definedName>
    <definedName name="M.SE.N.8.808H.N.A1.N.5e" localSheetId="14">#REF!</definedName>
    <definedName name="M.SE.N.8.808H.N.A1.N.5e" localSheetId="15">#REF!</definedName>
    <definedName name="M.SE.N.8.808H.N.A1.N.5e" localSheetId="16">#REF!</definedName>
    <definedName name="M.SE.N.8.808H.N.A1.N.5e" localSheetId="17">#REF!</definedName>
    <definedName name="M.SE.N.8.808H.N.A1.N.5e" localSheetId="18">#REF!</definedName>
    <definedName name="M.SE.N.8.808H.N.A1.N.5e" localSheetId="19">#REF!</definedName>
    <definedName name="M.SE.N.8.808H.N.A1.N.5e" localSheetId="8">#REF!</definedName>
    <definedName name="M.SE.N.8.808H.N.A1.N.5e">#REF!</definedName>
    <definedName name="M.SE.N.8.810.N.A1.N.5b" localSheetId="20">#REF!</definedName>
    <definedName name="M.SE.N.8.810.N.A1.N.5b" localSheetId="12">#REF!</definedName>
    <definedName name="M.SE.N.8.810.N.A1.N.5b" localSheetId="13">#REF!</definedName>
    <definedName name="M.SE.N.8.810.N.A1.N.5b" localSheetId="14">#REF!</definedName>
    <definedName name="M.SE.N.8.810.N.A1.N.5b" localSheetId="15">#REF!</definedName>
    <definedName name="M.SE.N.8.810.N.A1.N.5b" localSheetId="16">#REF!</definedName>
    <definedName name="M.SE.N.8.810.N.A1.N.5b" localSheetId="17">#REF!</definedName>
    <definedName name="M.SE.N.8.810.N.A1.N.5b" localSheetId="18">#REF!</definedName>
    <definedName name="M.SE.N.8.810.N.A1.N.5b" localSheetId="19">#REF!</definedName>
    <definedName name="M.SE.N.8.810.N.A1.N.5b" localSheetId="8">#REF!</definedName>
    <definedName name="M.SE.N.8.810.N.A1.N.5b">#REF!</definedName>
    <definedName name="M.SE.N.8.810.N.A1.N.5e" localSheetId="20">#REF!</definedName>
    <definedName name="M.SE.N.8.810.N.A1.N.5e" localSheetId="12">#REF!</definedName>
    <definedName name="M.SE.N.8.810.N.A1.N.5e" localSheetId="13">#REF!</definedName>
    <definedName name="M.SE.N.8.810.N.A1.N.5e" localSheetId="14">#REF!</definedName>
    <definedName name="M.SE.N.8.810.N.A1.N.5e" localSheetId="15">#REF!</definedName>
    <definedName name="M.SE.N.8.810.N.A1.N.5e" localSheetId="16">#REF!</definedName>
    <definedName name="M.SE.N.8.810.N.A1.N.5e" localSheetId="17">#REF!</definedName>
    <definedName name="M.SE.N.8.810.N.A1.N.5e" localSheetId="18">#REF!</definedName>
    <definedName name="M.SE.N.8.810.N.A1.N.5e" localSheetId="19">#REF!</definedName>
    <definedName name="M.SE.N.8.810.N.A1.N.5e" localSheetId="8">#REF!</definedName>
    <definedName name="M.SE.N.8.810.N.A1.N.5e">#REF!</definedName>
    <definedName name="M.SE.N.8.811.N.A1.N.5b" localSheetId="20">#REF!</definedName>
    <definedName name="M.SE.N.8.811.N.A1.N.5b" localSheetId="12">#REF!</definedName>
    <definedName name="M.SE.N.8.811.N.A1.N.5b" localSheetId="13">#REF!</definedName>
    <definedName name="M.SE.N.8.811.N.A1.N.5b" localSheetId="14">#REF!</definedName>
    <definedName name="M.SE.N.8.811.N.A1.N.5b" localSheetId="15">#REF!</definedName>
    <definedName name="M.SE.N.8.811.N.A1.N.5b" localSheetId="16">#REF!</definedName>
    <definedName name="M.SE.N.8.811.N.A1.N.5b" localSheetId="17">#REF!</definedName>
    <definedName name="M.SE.N.8.811.N.A1.N.5b" localSheetId="18">#REF!</definedName>
    <definedName name="M.SE.N.8.811.N.A1.N.5b" localSheetId="19">#REF!</definedName>
    <definedName name="M.SE.N.8.811.N.A1.N.5b" localSheetId="8">#REF!</definedName>
    <definedName name="M.SE.N.8.811.N.A1.N.5b">#REF!</definedName>
    <definedName name="M.SE.N.8.811.N.A1.N.5e" localSheetId="20">#REF!</definedName>
    <definedName name="M.SE.N.8.811.N.A1.N.5e" localSheetId="12">#REF!</definedName>
    <definedName name="M.SE.N.8.811.N.A1.N.5e" localSheetId="13">#REF!</definedName>
    <definedName name="M.SE.N.8.811.N.A1.N.5e" localSheetId="14">#REF!</definedName>
    <definedName name="M.SE.N.8.811.N.A1.N.5e" localSheetId="15">#REF!</definedName>
    <definedName name="M.SE.N.8.811.N.A1.N.5e" localSheetId="16">#REF!</definedName>
    <definedName name="M.SE.N.8.811.N.A1.N.5e" localSheetId="17">#REF!</definedName>
    <definedName name="M.SE.N.8.811.N.A1.N.5e" localSheetId="18">#REF!</definedName>
    <definedName name="M.SE.N.8.811.N.A1.N.5e" localSheetId="19">#REF!</definedName>
    <definedName name="M.SE.N.8.811.N.A1.N.5e" localSheetId="8">#REF!</definedName>
    <definedName name="M.SE.N.8.811.N.A1.N.5e">#REF!</definedName>
    <definedName name="M.SE.N.8.812.N.A1.N.5b" localSheetId="20">#REF!</definedName>
    <definedName name="M.SE.N.8.812.N.A1.N.5b" localSheetId="12">#REF!</definedName>
    <definedName name="M.SE.N.8.812.N.A1.N.5b" localSheetId="13">#REF!</definedName>
    <definedName name="M.SE.N.8.812.N.A1.N.5b" localSheetId="14">#REF!</definedName>
    <definedName name="M.SE.N.8.812.N.A1.N.5b" localSheetId="15">#REF!</definedName>
    <definedName name="M.SE.N.8.812.N.A1.N.5b" localSheetId="16">#REF!</definedName>
    <definedName name="M.SE.N.8.812.N.A1.N.5b" localSheetId="17">#REF!</definedName>
    <definedName name="M.SE.N.8.812.N.A1.N.5b" localSheetId="18">#REF!</definedName>
    <definedName name="M.SE.N.8.812.N.A1.N.5b" localSheetId="19">#REF!</definedName>
    <definedName name="M.SE.N.8.812.N.A1.N.5b" localSheetId="8">#REF!</definedName>
    <definedName name="M.SE.N.8.812.N.A1.N.5b">#REF!</definedName>
    <definedName name="M.SE.N.8.812.N.A1.N.5e" localSheetId="20">#REF!</definedName>
    <definedName name="M.SE.N.8.812.N.A1.N.5e" localSheetId="12">#REF!</definedName>
    <definedName name="M.SE.N.8.812.N.A1.N.5e" localSheetId="13">#REF!</definedName>
    <definedName name="M.SE.N.8.812.N.A1.N.5e" localSheetId="14">#REF!</definedName>
    <definedName name="M.SE.N.8.812.N.A1.N.5e" localSheetId="15">#REF!</definedName>
    <definedName name="M.SE.N.8.812.N.A1.N.5e" localSheetId="16">#REF!</definedName>
    <definedName name="M.SE.N.8.812.N.A1.N.5e" localSheetId="17">#REF!</definedName>
    <definedName name="M.SE.N.8.812.N.A1.N.5e" localSheetId="18">#REF!</definedName>
    <definedName name="M.SE.N.8.812.N.A1.N.5e" localSheetId="19">#REF!</definedName>
    <definedName name="M.SE.N.8.812.N.A1.N.5e" localSheetId="8">#REF!</definedName>
    <definedName name="M.SE.N.8.812.N.A1.N.5e">#REF!</definedName>
    <definedName name="M.SE.N.8.812A.N.A1.G.5b" localSheetId="20">#REF!</definedName>
    <definedName name="M.SE.N.8.812A.N.A1.G.5b" localSheetId="12">#REF!</definedName>
    <definedName name="M.SE.N.8.812A.N.A1.G.5b" localSheetId="13">#REF!</definedName>
    <definedName name="M.SE.N.8.812A.N.A1.G.5b" localSheetId="14">#REF!</definedName>
    <definedName name="M.SE.N.8.812A.N.A1.G.5b" localSheetId="15">#REF!</definedName>
    <definedName name="M.SE.N.8.812A.N.A1.G.5b" localSheetId="16">#REF!</definedName>
    <definedName name="M.SE.N.8.812A.N.A1.G.5b" localSheetId="17">#REF!</definedName>
    <definedName name="M.SE.N.8.812A.N.A1.G.5b" localSheetId="18">#REF!</definedName>
    <definedName name="M.SE.N.8.812A.N.A1.G.5b" localSheetId="19">#REF!</definedName>
    <definedName name="M.SE.N.8.812A.N.A1.G.5b" localSheetId="8">#REF!</definedName>
    <definedName name="M.SE.N.8.812A.N.A1.G.5b">#REF!</definedName>
    <definedName name="M.SE.N.8.812A.N.A1.G.5e" localSheetId="20">#REF!</definedName>
    <definedName name="M.SE.N.8.812A.N.A1.G.5e" localSheetId="12">#REF!</definedName>
    <definedName name="M.SE.N.8.812A.N.A1.G.5e" localSheetId="13">#REF!</definedName>
    <definedName name="M.SE.N.8.812A.N.A1.G.5e" localSheetId="14">#REF!</definedName>
    <definedName name="M.SE.N.8.812A.N.A1.G.5e" localSheetId="15">#REF!</definedName>
    <definedName name="M.SE.N.8.812A.N.A1.G.5e" localSheetId="16">#REF!</definedName>
    <definedName name="M.SE.N.8.812A.N.A1.G.5e" localSheetId="17">#REF!</definedName>
    <definedName name="M.SE.N.8.812A.N.A1.G.5e" localSheetId="18">#REF!</definedName>
    <definedName name="M.SE.N.8.812A.N.A1.G.5e" localSheetId="19">#REF!</definedName>
    <definedName name="M.SE.N.8.812A.N.A1.G.5e" localSheetId="8">#REF!</definedName>
    <definedName name="M.SE.N.8.812A.N.A1.G.5e">#REF!</definedName>
    <definedName name="M.SE.N.8.814.N.A1.N.5b" localSheetId="20">#REF!</definedName>
    <definedName name="M.SE.N.8.814.N.A1.N.5b" localSheetId="12">#REF!</definedName>
    <definedName name="M.SE.N.8.814.N.A1.N.5b" localSheetId="13">#REF!</definedName>
    <definedName name="M.SE.N.8.814.N.A1.N.5b" localSheetId="14">#REF!</definedName>
    <definedName name="M.SE.N.8.814.N.A1.N.5b" localSheetId="15">#REF!</definedName>
    <definedName name="M.SE.N.8.814.N.A1.N.5b" localSheetId="16">#REF!</definedName>
    <definedName name="M.SE.N.8.814.N.A1.N.5b" localSheetId="17">#REF!</definedName>
    <definedName name="M.SE.N.8.814.N.A1.N.5b" localSheetId="18">#REF!</definedName>
    <definedName name="M.SE.N.8.814.N.A1.N.5b" localSheetId="19">#REF!</definedName>
    <definedName name="M.SE.N.8.814.N.A1.N.5b" localSheetId="8">#REF!</definedName>
    <definedName name="M.SE.N.8.814.N.A1.N.5b">#REF!</definedName>
    <definedName name="M.SE.N.8.814.N.A1.N.5e" localSheetId="20">#REF!</definedName>
    <definedName name="M.SE.N.8.814.N.A1.N.5e" localSheetId="12">#REF!</definedName>
    <definedName name="M.SE.N.8.814.N.A1.N.5e" localSheetId="13">#REF!</definedName>
    <definedName name="M.SE.N.8.814.N.A1.N.5e" localSheetId="14">#REF!</definedName>
    <definedName name="M.SE.N.8.814.N.A1.N.5e" localSheetId="15">#REF!</definedName>
    <definedName name="M.SE.N.8.814.N.A1.N.5e" localSheetId="16">#REF!</definedName>
    <definedName name="M.SE.N.8.814.N.A1.N.5e" localSheetId="17">#REF!</definedName>
    <definedName name="M.SE.N.8.814.N.A1.N.5e" localSheetId="18">#REF!</definedName>
    <definedName name="M.SE.N.8.814.N.A1.N.5e" localSheetId="19">#REF!</definedName>
    <definedName name="M.SE.N.8.814.N.A1.N.5e" localSheetId="8">#REF!</definedName>
    <definedName name="M.SE.N.8.814.N.A1.N.5e">#REF!</definedName>
    <definedName name="M.SE.N.8.814A.N.A1.N.5b" localSheetId="20">#REF!</definedName>
    <definedName name="M.SE.N.8.814A.N.A1.N.5b" localSheetId="12">#REF!</definedName>
    <definedName name="M.SE.N.8.814A.N.A1.N.5b" localSheetId="13">#REF!</definedName>
    <definedName name="M.SE.N.8.814A.N.A1.N.5b" localSheetId="14">#REF!</definedName>
    <definedName name="M.SE.N.8.814A.N.A1.N.5b" localSheetId="15">#REF!</definedName>
    <definedName name="M.SE.N.8.814A.N.A1.N.5b" localSheetId="16">#REF!</definedName>
    <definedName name="M.SE.N.8.814A.N.A1.N.5b" localSheetId="17">#REF!</definedName>
    <definedName name="M.SE.N.8.814A.N.A1.N.5b" localSheetId="18">#REF!</definedName>
    <definedName name="M.SE.N.8.814A.N.A1.N.5b" localSheetId="19">#REF!</definedName>
    <definedName name="M.SE.N.8.814A.N.A1.N.5b" localSheetId="8">#REF!</definedName>
    <definedName name="M.SE.N.8.814A.N.A1.N.5b">#REF!</definedName>
    <definedName name="M.SE.N.8.814A.N.A1.N.5e" localSheetId="20">#REF!</definedName>
    <definedName name="M.SE.N.8.814A.N.A1.N.5e" localSheetId="12">#REF!</definedName>
    <definedName name="M.SE.N.8.814A.N.A1.N.5e" localSheetId="13">#REF!</definedName>
    <definedName name="M.SE.N.8.814A.N.A1.N.5e" localSheetId="14">#REF!</definedName>
    <definedName name="M.SE.N.8.814A.N.A1.N.5e" localSheetId="15">#REF!</definedName>
    <definedName name="M.SE.N.8.814A.N.A1.N.5e" localSheetId="16">#REF!</definedName>
    <definedName name="M.SE.N.8.814A.N.A1.N.5e" localSheetId="17">#REF!</definedName>
    <definedName name="M.SE.N.8.814A.N.A1.N.5e" localSheetId="18">#REF!</definedName>
    <definedName name="M.SE.N.8.814A.N.A1.N.5e" localSheetId="19">#REF!</definedName>
    <definedName name="M.SE.N.8.814A.N.A1.N.5e" localSheetId="8">#REF!</definedName>
    <definedName name="M.SE.N.8.814A.N.A1.N.5e">#REF!</definedName>
    <definedName name="M.SE.N.8.814B.N.A1.N.5e" localSheetId="20">#REF!</definedName>
    <definedName name="M.SE.N.8.814B.N.A1.N.5e" localSheetId="12">#REF!</definedName>
    <definedName name="M.SE.N.8.814B.N.A1.N.5e" localSheetId="13">#REF!</definedName>
    <definedName name="M.SE.N.8.814B.N.A1.N.5e" localSheetId="14">#REF!</definedName>
    <definedName name="M.SE.N.8.814B.N.A1.N.5e" localSheetId="15">#REF!</definedName>
    <definedName name="M.SE.N.8.814B.N.A1.N.5e" localSheetId="16">#REF!</definedName>
    <definedName name="M.SE.N.8.814B.N.A1.N.5e" localSheetId="17">#REF!</definedName>
    <definedName name="M.SE.N.8.814B.N.A1.N.5e" localSheetId="18">#REF!</definedName>
    <definedName name="M.SE.N.8.814B.N.A1.N.5e" localSheetId="19">#REF!</definedName>
    <definedName name="M.SE.N.8.814B.N.A1.N.5e" localSheetId="8">#REF!</definedName>
    <definedName name="M.SE.N.8.814B.N.A1.N.5e">#REF!</definedName>
    <definedName name="M.SE.N.8.814C.N.A1.N.5e" localSheetId="20">#REF!</definedName>
    <definedName name="M.SE.N.8.814C.N.A1.N.5e" localSheetId="12">#REF!</definedName>
    <definedName name="M.SE.N.8.814C.N.A1.N.5e" localSheetId="13">#REF!</definedName>
    <definedName name="M.SE.N.8.814C.N.A1.N.5e" localSheetId="14">#REF!</definedName>
    <definedName name="M.SE.N.8.814C.N.A1.N.5e" localSheetId="15">#REF!</definedName>
    <definedName name="M.SE.N.8.814C.N.A1.N.5e" localSheetId="16">#REF!</definedName>
    <definedName name="M.SE.N.8.814C.N.A1.N.5e" localSheetId="17">#REF!</definedName>
    <definedName name="M.SE.N.8.814C.N.A1.N.5e" localSheetId="18">#REF!</definedName>
    <definedName name="M.SE.N.8.814C.N.A1.N.5e" localSheetId="19">#REF!</definedName>
    <definedName name="M.SE.N.8.814C.N.A1.N.5e" localSheetId="8">#REF!</definedName>
    <definedName name="M.SE.N.8.814C.N.A1.N.5e">#REF!</definedName>
    <definedName name="M.SE.N.8.Z16.N.A1.N.5e" localSheetId="20">#REF!</definedName>
    <definedName name="M.SE.N.8.Z16.N.A1.N.5e" localSheetId="12">#REF!</definedName>
    <definedName name="M.SE.N.8.Z16.N.A1.N.5e" localSheetId="13">#REF!</definedName>
    <definedName name="M.SE.N.8.Z16.N.A1.N.5e" localSheetId="14">#REF!</definedName>
    <definedName name="M.SE.N.8.Z16.N.A1.N.5e" localSheetId="15">#REF!</definedName>
    <definedName name="M.SE.N.8.Z16.N.A1.N.5e" localSheetId="16">#REF!</definedName>
    <definedName name="M.SE.N.8.Z16.N.A1.N.5e" localSheetId="17">#REF!</definedName>
    <definedName name="M.SE.N.8.Z16.N.A1.N.5e" localSheetId="18">#REF!</definedName>
    <definedName name="M.SE.N.8.Z16.N.A1.N.5e" localSheetId="19">#REF!</definedName>
    <definedName name="M.SE.N.8.Z16.N.A1.N.5e" localSheetId="8">#REF!</definedName>
    <definedName name="M.SE.N.8.Z16.N.A1.N.5e">#REF!</definedName>
    <definedName name="M.SE.N.8.Z16A.N.A1.N.5e" localSheetId="20">#REF!</definedName>
    <definedName name="M.SE.N.8.Z16A.N.A1.N.5e" localSheetId="12">#REF!</definedName>
    <definedName name="M.SE.N.8.Z16A.N.A1.N.5e" localSheetId="13">#REF!</definedName>
    <definedName name="M.SE.N.8.Z16A.N.A1.N.5e" localSheetId="14">#REF!</definedName>
    <definedName name="M.SE.N.8.Z16A.N.A1.N.5e" localSheetId="15">#REF!</definedName>
    <definedName name="M.SE.N.8.Z16A.N.A1.N.5e" localSheetId="16">#REF!</definedName>
    <definedName name="M.SE.N.8.Z16A.N.A1.N.5e" localSheetId="17">#REF!</definedName>
    <definedName name="M.SE.N.8.Z16A.N.A1.N.5e" localSheetId="18">#REF!</definedName>
    <definedName name="M.SE.N.8.Z16A.N.A1.N.5e" localSheetId="19">#REF!</definedName>
    <definedName name="M.SE.N.8.Z16A.N.A1.N.5e" localSheetId="8">#REF!</definedName>
    <definedName name="M.SE.N.8.Z16A.N.A1.N.5e">#REF!</definedName>
    <definedName name="M.SE.N.8.Z16B.N.A1.N.5e" localSheetId="20">#REF!</definedName>
    <definedName name="M.SE.N.8.Z16B.N.A1.N.5e" localSheetId="12">#REF!</definedName>
    <definedName name="M.SE.N.8.Z16B.N.A1.N.5e" localSheetId="13">#REF!</definedName>
    <definedName name="M.SE.N.8.Z16B.N.A1.N.5e" localSheetId="14">#REF!</definedName>
    <definedName name="M.SE.N.8.Z16B.N.A1.N.5e" localSheetId="15">#REF!</definedName>
    <definedName name="M.SE.N.8.Z16B.N.A1.N.5e" localSheetId="16">#REF!</definedName>
    <definedName name="M.SE.N.8.Z16B.N.A1.N.5e" localSheetId="17">#REF!</definedName>
    <definedName name="M.SE.N.8.Z16B.N.A1.N.5e" localSheetId="18">#REF!</definedName>
    <definedName name="M.SE.N.8.Z16B.N.A1.N.5e" localSheetId="19">#REF!</definedName>
    <definedName name="M.SE.N.8.Z16B.N.A1.N.5e" localSheetId="8">#REF!</definedName>
    <definedName name="M.SE.N.8.Z16B.N.A1.N.5e">#REF!</definedName>
    <definedName name="M.SE.N.8.Z16C.N.A1.N.5e" localSheetId="20">#REF!</definedName>
    <definedName name="M.SE.N.8.Z16C.N.A1.N.5e" localSheetId="12">#REF!</definedName>
    <definedName name="M.SE.N.8.Z16C.N.A1.N.5e" localSheetId="13">#REF!</definedName>
    <definedName name="M.SE.N.8.Z16C.N.A1.N.5e" localSheetId="14">#REF!</definedName>
    <definedName name="M.SE.N.8.Z16C.N.A1.N.5e" localSheetId="15">#REF!</definedName>
    <definedName name="M.SE.N.8.Z16C.N.A1.N.5e" localSheetId="16">#REF!</definedName>
    <definedName name="M.SE.N.8.Z16C.N.A1.N.5e" localSheetId="17">#REF!</definedName>
    <definedName name="M.SE.N.8.Z16C.N.A1.N.5e" localSheetId="18">#REF!</definedName>
    <definedName name="M.SE.N.8.Z16C.N.A1.N.5e" localSheetId="19">#REF!</definedName>
    <definedName name="M.SE.N.8.Z16C.N.A1.N.5e" localSheetId="8">#REF!</definedName>
    <definedName name="M.SE.N.8.Z16C.N.A1.N.5e">#REF!</definedName>
    <definedName name="M.SE.N.8.Z16D.N.A1.N.5e" localSheetId="20">#REF!</definedName>
    <definedName name="M.SE.N.8.Z16D.N.A1.N.5e" localSheetId="12">#REF!</definedName>
    <definedName name="M.SE.N.8.Z16D.N.A1.N.5e" localSheetId="13">#REF!</definedName>
    <definedName name="M.SE.N.8.Z16D.N.A1.N.5e" localSheetId="14">#REF!</definedName>
    <definedName name="M.SE.N.8.Z16D.N.A1.N.5e" localSheetId="15">#REF!</definedName>
    <definedName name="M.SE.N.8.Z16D.N.A1.N.5e" localSheetId="16">#REF!</definedName>
    <definedName name="M.SE.N.8.Z16D.N.A1.N.5e" localSheetId="17">#REF!</definedName>
    <definedName name="M.SE.N.8.Z16D.N.A1.N.5e" localSheetId="18">#REF!</definedName>
    <definedName name="M.SE.N.8.Z16D.N.A1.N.5e" localSheetId="19">#REF!</definedName>
    <definedName name="M.SE.N.8.Z16D.N.A1.N.5e" localSheetId="8">#REF!</definedName>
    <definedName name="M.SE.N.8.Z16D.N.A1.N.5e">#REF!</definedName>
    <definedName name="M.SE.N.8.Z16E.N.A1.N.5e" localSheetId="20">#REF!</definedName>
    <definedName name="M.SE.N.8.Z16E.N.A1.N.5e" localSheetId="12">#REF!</definedName>
    <definedName name="M.SE.N.8.Z16E.N.A1.N.5e" localSheetId="13">#REF!</definedName>
    <definedName name="M.SE.N.8.Z16E.N.A1.N.5e" localSheetId="14">#REF!</definedName>
    <definedName name="M.SE.N.8.Z16E.N.A1.N.5e" localSheetId="15">#REF!</definedName>
    <definedName name="M.SE.N.8.Z16E.N.A1.N.5e" localSheetId="16">#REF!</definedName>
    <definedName name="M.SE.N.8.Z16E.N.A1.N.5e" localSheetId="17">#REF!</definedName>
    <definedName name="M.SE.N.8.Z16E.N.A1.N.5e" localSheetId="18">#REF!</definedName>
    <definedName name="M.SE.N.8.Z16E.N.A1.N.5e" localSheetId="19">#REF!</definedName>
    <definedName name="M.SE.N.8.Z16E.N.A1.N.5e" localSheetId="8">#REF!</definedName>
    <definedName name="M.SE.N.8.Z16E.N.A1.N.5e">#REF!</definedName>
    <definedName name="M.SE.N.8.Z16F.N.A1.N.5e" localSheetId="20">#REF!</definedName>
    <definedName name="M.SE.N.8.Z16F.N.A1.N.5e" localSheetId="12">#REF!</definedName>
    <definedName name="M.SE.N.8.Z16F.N.A1.N.5e" localSheetId="13">#REF!</definedName>
    <definedName name="M.SE.N.8.Z16F.N.A1.N.5e" localSheetId="14">#REF!</definedName>
    <definedName name="M.SE.N.8.Z16F.N.A1.N.5e" localSheetId="15">#REF!</definedName>
    <definedName name="M.SE.N.8.Z16F.N.A1.N.5e" localSheetId="16">#REF!</definedName>
    <definedName name="M.SE.N.8.Z16F.N.A1.N.5e" localSheetId="17">#REF!</definedName>
    <definedName name="M.SE.N.8.Z16F.N.A1.N.5e" localSheetId="18">#REF!</definedName>
    <definedName name="M.SE.N.8.Z16F.N.A1.N.5e" localSheetId="19">#REF!</definedName>
    <definedName name="M.SE.N.8.Z16F.N.A1.N.5e" localSheetId="8">#REF!</definedName>
    <definedName name="M.SE.N.8.Z16F.N.A1.N.5e">#REF!</definedName>
    <definedName name="M.SE.N.8.Z34.N.A1.N.5e" localSheetId="20">#REF!</definedName>
    <definedName name="M.SE.N.8.Z34.N.A1.N.5e" localSheetId="12">#REF!</definedName>
    <definedName name="M.SE.N.8.Z34.N.A1.N.5e" localSheetId="13">#REF!</definedName>
    <definedName name="M.SE.N.8.Z34.N.A1.N.5e" localSheetId="14">#REF!</definedName>
    <definedName name="M.SE.N.8.Z34.N.A1.N.5e" localSheetId="15">#REF!</definedName>
    <definedName name="M.SE.N.8.Z34.N.A1.N.5e" localSheetId="16">#REF!</definedName>
    <definedName name="M.SE.N.8.Z34.N.A1.N.5e" localSheetId="17">#REF!</definedName>
    <definedName name="M.SE.N.8.Z34.N.A1.N.5e" localSheetId="18">#REF!</definedName>
    <definedName name="M.SE.N.8.Z34.N.A1.N.5e" localSheetId="19">#REF!</definedName>
    <definedName name="M.SE.N.8.Z34.N.A1.N.5e" localSheetId="8">#REF!</definedName>
    <definedName name="M.SE.N.8.Z34.N.A1.N.5e">#REF!</definedName>
    <definedName name="M.SE.N.8.Z38.N.A1.N.5e" localSheetId="20">#REF!</definedName>
    <definedName name="M.SE.N.8.Z38.N.A1.N.5e" localSheetId="12">#REF!</definedName>
    <definedName name="M.SE.N.8.Z38.N.A1.N.5e" localSheetId="13">#REF!</definedName>
    <definedName name="M.SE.N.8.Z38.N.A1.N.5e" localSheetId="14">#REF!</definedName>
    <definedName name="M.SE.N.8.Z38.N.A1.N.5e" localSheetId="15">#REF!</definedName>
    <definedName name="M.SE.N.8.Z38.N.A1.N.5e" localSheetId="16">#REF!</definedName>
    <definedName name="M.SE.N.8.Z38.N.A1.N.5e" localSheetId="17">#REF!</definedName>
    <definedName name="M.SE.N.8.Z38.N.A1.N.5e" localSheetId="18">#REF!</definedName>
    <definedName name="M.SE.N.8.Z38.N.A1.N.5e" localSheetId="19">#REF!</definedName>
    <definedName name="M.SE.N.8.Z38.N.A1.N.5e" localSheetId="8">#REF!</definedName>
    <definedName name="M.SE.N.8.Z38.N.A1.N.5e">#REF!</definedName>
    <definedName name="M.SE.N.8.Z38A.N.A1.N.5e" localSheetId="20">#REF!</definedName>
    <definedName name="M.SE.N.8.Z38A.N.A1.N.5e" localSheetId="12">#REF!</definedName>
    <definedName name="M.SE.N.8.Z38A.N.A1.N.5e" localSheetId="13">#REF!</definedName>
    <definedName name="M.SE.N.8.Z38A.N.A1.N.5e" localSheetId="14">#REF!</definedName>
    <definedName name="M.SE.N.8.Z38A.N.A1.N.5e" localSheetId="15">#REF!</definedName>
    <definedName name="M.SE.N.8.Z38A.N.A1.N.5e" localSheetId="16">#REF!</definedName>
    <definedName name="M.SE.N.8.Z38A.N.A1.N.5e" localSheetId="17">#REF!</definedName>
    <definedName name="M.SE.N.8.Z38A.N.A1.N.5e" localSheetId="18">#REF!</definedName>
    <definedName name="M.SE.N.8.Z38A.N.A1.N.5e" localSheetId="19">#REF!</definedName>
    <definedName name="M.SE.N.8.Z38A.N.A1.N.5e" localSheetId="8">#REF!</definedName>
    <definedName name="M.SE.N.8.Z38A.N.A1.N.5e">#REF!</definedName>
    <definedName name="M.SE.N.8.Z38B.N.A1.N.5e" localSheetId="20">#REF!</definedName>
    <definedName name="M.SE.N.8.Z38B.N.A1.N.5e" localSheetId="12">#REF!</definedName>
    <definedName name="M.SE.N.8.Z38B.N.A1.N.5e" localSheetId="13">#REF!</definedName>
    <definedName name="M.SE.N.8.Z38B.N.A1.N.5e" localSheetId="14">#REF!</definedName>
    <definedName name="M.SE.N.8.Z38B.N.A1.N.5e" localSheetId="15">#REF!</definedName>
    <definedName name="M.SE.N.8.Z38B.N.A1.N.5e" localSheetId="16">#REF!</definedName>
    <definedName name="M.SE.N.8.Z38B.N.A1.N.5e" localSheetId="17">#REF!</definedName>
    <definedName name="M.SE.N.8.Z38B.N.A1.N.5e" localSheetId="18">#REF!</definedName>
    <definedName name="M.SE.N.8.Z38B.N.A1.N.5e" localSheetId="19">#REF!</definedName>
    <definedName name="M.SE.N.8.Z38B.N.A1.N.5e" localSheetId="8">#REF!</definedName>
    <definedName name="M.SE.N.8.Z38B.N.A1.N.5e">#REF!</definedName>
    <definedName name="M.SE.N.8.Z40.N.A1.N.5e" localSheetId="20">#REF!</definedName>
    <definedName name="M.SE.N.8.Z40.N.A1.N.5e" localSheetId="12">#REF!</definedName>
    <definedName name="M.SE.N.8.Z40.N.A1.N.5e" localSheetId="13">#REF!</definedName>
    <definedName name="M.SE.N.8.Z40.N.A1.N.5e" localSheetId="14">#REF!</definedName>
    <definedName name="M.SE.N.8.Z40.N.A1.N.5e" localSheetId="15">#REF!</definedName>
    <definedName name="M.SE.N.8.Z40.N.A1.N.5e" localSheetId="16">#REF!</definedName>
    <definedName name="M.SE.N.8.Z40.N.A1.N.5e" localSheetId="17">#REF!</definedName>
    <definedName name="M.SE.N.8.Z40.N.A1.N.5e" localSheetId="18">#REF!</definedName>
    <definedName name="M.SE.N.8.Z40.N.A1.N.5e" localSheetId="19">#REF!</definedName>
    <definedName name="M.SE.N.8.Z40.N.A1.N.5e" localSheetId="8">#REF!</definedName>
    <definedName name="M.SE.N.8.Z40.N.A1.N.5e">#REF!</definedName>
    <definedName name="M.SE.N.8.Z40A.N.A1.N.5e" localSheetId="20">#REF!</definedName>
    <definedName name="M.SE.N.8.Z40A.N.A1.N.5e" localSheetId="12">#REF!</definedName>
    <definedName name="M.SE.N.8.Z40A.N.A1.N.5e" localSheetId="13">#REF!</definedName>
    <definedName name="M.SE.N.8.Z40A.N.A1.N.5e" localSheetId="14">#REF!</definedName>
    <definedName name="M.SE.N.8.Z40A.N.A1.N.5e" localSheetId="15">#REF!</definedName>
    <definedName name="M.SE.N.8.Z40A.N.A1.N.5e" localSheetId="16">#REF!</definedName>
    <definedName name="M.SE.N.8.Z40A.N.A1.N.5e" localSheetId="17">#REF!</definedName>
    <definedName name="M.SE.N.8.Z40A.N.A1.N.5e" localSheetId="18">#REF!</definedName>
    <definedName name="M.SE.N.8.Z40A.N.A1.N.5e" localSheetId="19">#REF!</definedName>
    <definedName name="M.SE.N.8.Z40A.N.A1.N.5e" localSheetId="8">#REF!</definedName>
    <definedName name="M.SE.N.8.Z40A.N.A1.N.5e">#REF!</definedName>
    <definedName name="M.SE.N.8.Z40B.N.A1.N.5e" localSheetId="20">#REF!</definedName>
    <definedName name="M.SE.N.8.Z40B.N.A1.N.5e" localSheetId="12">#REF!</definedName>
    <definedName name="M.SE.N.8.Z40B.N.A1.N.5e" localSheetId="13">#REF!</definedName>
    <definedName name="M.SE.N.8.Z40B.N.A1.N.5e" localSheetId="14">#REF!</definedName>
    <definedName name="M.SE.N.8.Z40B.N.A1.N.5e" localSheetId="15">#REF!</definedName>
    <definedName name="M.SE.N.8.Z40B.N.A1.N.5e" localSheetId="16">#REF!</definedName>
    <definedName name="M.SE.N.8.Z40B.N.A1.N.5e" localSheetId="17">#REF!</definedName>
    <definedName name="M.SE.N.8.Z40B.N.A1.N.5e" localSheetId="18">#REF!</definedName>
    <definedName name="M.SE.N.8.Z40B.N.A1.N.5e" localSheetId="19">#REF!</definedName>
    <definedName name="M.SE.N.8.Z40B.N.A1.N.5e" localSheetId="8">#REF!</definedName>
    <definedName name="M.SE.N.8.Z40B.N.A1.N.5e">#REF!</definedName>
    <definedName name="M.SE.N.8.Z40M.N.A1.N.5e" localSheetId="20">#REF!</definedName>
    <definedName name="M.SE.N.8.Z40M.N.A1.N.5e" localSheetId="12">#REF!</definedName>
    <definedName name="M.SE.N.8.Z40M.N.A1.N.5e" localSheetId="13">#REF!</definedName>
    <definedName name="M.SE.N.8.Z40M.N.A1.N.5e" localSheetId="14">#REF!</definedName>
    <definedName name="M.SE.N.8.Z40M.N.A1.N.5e" localSheetId="15">#REF!</definedName>
    <definedName name="M.SE.N.8.Z40M.N.A1.N.5e" localSheetId="16">#REF!</definedName>
    <definedName name="M.SE.N.8.Z40M.N.A1.N.5e" localSheetId="17">#REF!</definedName>
    <definedName name="M.SE.N.8.Z40M.N.A1.N.5e" localSheetId="18">#REF!</definedName>
    <definedName name="M.SE.N.8.Z40M.N.A1.N.5e" localSheetId="19">#REF!</definedName>
    <definedName name="M.SE.N.8.Z40M.N.A1.N.5e" localSheetId="8">#REF!</definedName>
    <definedName name="M.SE.N.8.Z40M.N.A1.N.5e">#REF!</definedName>
    <definedName name="M.SE.N.8.Z40N.N.A1.N.5e" localSheetId="20">#REF!</definedName>
    <definedName name="M.SE.N.8.Z40N.N.A1.N.5e" localSheetId="12">#REF!</definedName>
    <definedName name="M.SE.N.8.Z40N.N.A1.N.5e" localSheetId="13">#REF!</definedName>
    <definedName name="M.SE.N.8.Z40N.N.A1.N.5e" localSheetId="14">#REF!</definedName>
    <definedName name="M.SE.N.8.Z40N.N.A1.N.5e" localSheetId="15">#REF!</definedName>
    <definedName name="M.SE.N.8.Z40N.N.A1.N.5e" localSheetId="16">#REF!</definedName>
    <definedName name="M.SE.N.8.Z40N.N.A1.N.5e" localSheetId="17">#REF!</definedName>
    <definedName name="M.SE.N.8.Z40N.N.A1.N.5e" localSheetId="18">#REF!</definedName>
    <definedName name="M.SE.N.8.Z40N.N.A1.N.5e" localSheetId="19">#REF!</definedName>
    <definedName name="M.SE.N.8.Z40N.N.A1.N.5e" localSheetId="8">#REF!</definedName>
    <definedName name="M.SE.N.8.Z40N.N.A1.N.5e">#REF!</definedName>
    <definedName name="M.SE.N.8.Z42.N.A1.N.5e" localSheetId="20">#REF!</definedName>
    <definedName name="M.SE.N.8.Z42.N.A1.N.5e" localSheetId="12">#REF!</definedName>
    <definedName name="M.SE.N.8.Z42.N.A1.N.5e" localSheetId="13">#REF!</definedName>
    <definedName name="M.SE.N.8.Z42.N.A1.N.5e" localSheetId="14">#REF!</definedName>
    <definedName name="M.SE.N.8.Z42.N.A1.N.5e" localSheetId="15">#REF!</definedName>
    <definedName name="M.SE.N.8.Z42.N.A1.N.5e" localSheetId="16">#REF!</definedName>
    <definedName name="M.SE.N.8.Z42.N.A1.N.5e" localSheetId="17">#REF!</definedName>
    <definedName name="M.SE.N.8.Z42.N.A1.N.5e" localSheetId="18">#REF!</definedName>
    <definedName name="M.SE.N.8.Z42.N.A1.N.5e" localSheetId="19">#REF!</definedName>
    <definedName name="M.SE.N.8.Z42.N.A1.N.5e" localSheetId="8">#REF!</definedName>
    <definedName name="M.SE.N.8.Z42.N.A1.N.5e">#REF!</definedName>
    <definedName name="M.SE.N.8.Z42A.N.A1.N.5e" localSheetId="20">#REF!</definedName>
    <definedName name="M.SE.N.8.Z42A.N.A1.N.5e" localSheetId="12">#REF!</definedName>
    <definedName name="M.SE.N.8.Z42A.N.A1.N.5e" localSheetId="13">#REF!</definedName>
    <definedName name="M.SE.N.8.Z42A.N.A1.N.5e" localSheetId="14">#REF!</definedName>
    <definedName name="M.SE.N.8.Z42A.N.A1.N.5e" localSheetId="15">#REF!</definedName>
    <definedName name="M.SE.N.8.Z42A.N.A1.N.5e" localSheetId="16">#REF!</definedName>
    <definedName name="M.SE.N.8.Z42A.N.A1.N.5e" localSheetId="17">#REF!</definedName>
    <definedName name="M.SE.N.8.Z42A.N.A1.N.5e" localSheetId="18">#REF!</definedName>
    <definedName name="M.SE.N.8.Z42A.N.A1.N.5e" localSheetId="19">#REF!</definedName>
    <definedName name="M.SE.N.8.Z42A.N.A1.N.5e" localSheetId="8">#REF!</definedName>
    <definedName name="M.SE.N.8.Z42A.N.A1.N.5e">#REF!</definedName>
    <definedName name="M.SE.N.8.Z42B.N.A1.N.5e" localSheetId="20">#REF!</definedName>
    <definedName name="M.SE.N.8.Z42B.N.A1.N.5e" localSheetId="12">#REF!</definedName>
    <definedName name="M.SE.N.8.Z42B.N.A1.N.5e" localSheetId="13">#REF!</definedName>
    <definedName name="M.SE.N.8.Z42B.N.A1.N.5e" localSheetId="14">#REF!</definedName>
    <definedName name="M.SE.N.8.Z42B.N.A1.N.5e" localSheetId="15">#REF!</definedName>
    <definedName name="M.SE.N.8.Z42B.N.A1.N.5e" localSheetId="16">#REF!</definedName>
    <definedName name="M.SE.N.8.Z42B.N.A1.N.5e" localSheetId="17">#REF!</definedName>
    <definedName name="M.SE.N.8.Z42B.N.A1.N.5e" localSheetId="18">#REF!</definedName>
    <definedName name="M.SE.N.8.Z42B.N.A1.N.5e" localSheetId="19">#REF!</definedName>
    <definedName name="M.SE.N.8.Z42B.N.A1.N.5e" localSheetId="8">#REF!</definedName>
    <definedName name="M.SE.N.8.Z42B.N.A1.N.5e">#REF!</definedName>
    <definedName name="M.SE.N.8.Z42C.N.A1.N.5e" localSheetId="20">#REF!</definedName>
    <definedName name="M.SE.N.8.Z42C.N.A1.N.5e" localSheetId="12">#REF!</definedName>
    <definedName name="M.SE.N.8.Z42C.N.A1.N.5e" localSheetId="13">#REF!</definedName>
    <definedName name="M.SE.N.8.Z42C.N.A1.N.5e" localSheetId="14">#REF!</definedName>
    <definedName name="M.SE.N.8.Z42C.N.A1.N.5e" localSheetId="15">#REF!</definedName>
    <definedName name="M.SE.N.8.Z42C.N.A1.N.5e" localSheetId="16">#REF!</definedName>
    <definedName name="M.SE.N.8.Z42C.N.A1.N.5e" localSheetId="17">#REF!</definedName>
    <definedName name="M.SE.N.8.Z42C.N.A1.N.5e" localSheetId="18">#REF!</definedName>
    <definedName name="M.SE.N.8.Z42C.N.A1.N.5e" localSheetId="19">#REF!</definedName>
    <definedName name="M.SE.N.8.Z42C.N.A1.N.5e" localSheetId="8">#REF!</definedName>
    <definedName name="M.SE.N.8.Z42C.N.A1.N.5e">#REF!</definedName>
    <definedName name="M.SE.N.8.Z42D.N.A1.N.5e" localSheetId="20">#REF!</definedName>
    <definedName name="M.SE.N.8.Z42D.N.A1.N.5e" localSheetId="12">#REF!</definedName>
    <definedName name="M.SE.N.8.Z42D.N.A1.N.5e" localSheetId="13">#REF!</definedName>
    <definedName name="M.SE.N.8.Z42D.N.A1.N.5e" localSheetId="14">#REF!</definedName>
    <definedName name="M.SE.N.8.Z42D.N.A1.N.5e" localSheetId="15">#REF!</definedName>
    <definedName name="M.SE.N.8.Z42D.N.A1.N.5e" localSheetId="16">#REF!</definedName>
    <definedName name="M.SE.N.8.Z42D.N.A1.N.5e" localSheetId="17">#REF!</definedName>
    <definedName name="M.SE.N.8.Z42D.N.A1.N.5e" localSheetId="18">#REF!</definedName>
    <definedName name="M.SE.N.8.Z42D.N.A1.N.5e" localSheetId="19">#REF!</definedName>
    <definedName name="M.SE.N.8.Z42D.N.A1.N.5e" localSheetId="8">#REF!</definedName>
    <definedName name="M.SE.N.8.Z42D.N.A1.N.5e">#REF!</definedName>
    <definedName name="M.SE.N.8.Z42E.N.A1.N.5e" localSheetId="20">#REF!</definedName>
    <definedName name="M.SE.N.8.Z42E.N.A1.N.5e" localSheetId="12">#REF!</definedName>
    <definedName name="M.SE.N.8.Z42E.N.A1.N.5e" localSheetId="13">#REF!</definedName>
    <definedName name="M.SE.N.8.Z42E.N.A1.N.5e" localSheetId="14">#REF!</definedName>
    <definedName name="M.SE.N.8.Z42E.N.A1.N.5e" localSheetId="15">#REF!</definedName>
    <definedName name="M.SE.N.8.Z42E.N.A1.N.5e" localSheetId="16">#REF!</definedName>
    <definedName name="M.SE.N.8.Z42E.N.A1.N.5e" localSheetId="17">#REF!</definedName>
    <definedName name="M.SE.N.8.Z42E.N.A1.N.5e" localSheetId="18">#REF!</definedName>
    <definedName name="M.SE.N.8.Z42E.N.A1.N.5e" localSheetId="19">#REF!</definedName>
    <definedName name="M.SE.N.8.Z42E.N.A1.N.5e" localSheetId="8">#REF!</definedName>
    <definedName name="M.SE.N.8.Z42E.N.A1.N.5e">#REF!</definedName>
    <definedName name="M.SE.N.8.Z46.N.A1.N.5e" localSheetId="20">#REF!</definedName>
    <definedName name="M.SE.N.8.Z46.N.A1.N.5e" localSheetId="12">#REF!</definedName>
    <definedName name="M.SE.N.8.Z46.N.A1.N.5e" localSheetId="13">#REF!</definedName>
    <definedName name="M.SE.N.8.Z46.N.A1.N.5e" localSheetId="14">#REF!</definedName>
    <definedName name="M.SE.N.8.Z46.N.A1.N.5e" localSheetId="15">#REF!</definedName>
    <definedName name="M.SE.N.8.Z46.N.A1.N.5e" localSheetId="16">#REF!</definedName>
    <definedName name="M.SE.N.8.Z46.N.A1.N.5e" localSheetId="17">#REF!</definedName>
    <definedName name="M.SE.N.8.Z46.N.A1.N.5e" localSheetId="18">#REF!</definedName>
    <definedName name="M.SE.N.8.Z46.N.A1.N.5e" localSheetId="19">#REF!</definedName>
    <definedName name="M.SE.N.8.Z46.N.A1.N.5e" localSheetId="8">#REF!</definedName>
    <definedName name="M.SE.N.8.Z46.N.A1.N.5e">#REF!</definedName>
    <definedName name="M.SE.N.8.Z46A.N.A1.N.5e" localSheetId="20">#REF!</definedName>
    <definedName name="M.SE.N.8.Z46A.N.A1.N.5e" localSheetId="12">#REF!</definedName>
    <definedName name="M.SE.N.8.Z46A.N.A1.N.5e" localSheetId="13">#REF!</definedName>
    <definedName name="M.SE.N.8.Z46A.N.A1.N.5e" localSheetId="14">#REF!</definedName>
    <definedName name="M.SE.N.8.Z46A.N.A1.N.5e" localSheetId="15">#REF!</definedName>
    <definedName name="M.SE.N.8.Z46A.N.A1.N.5e" localSheetId="16">#REF!</definedName>
    <definedName name="M.SE.N.8.Z46A.N.A1.N.5e" localSheetId="17">#REF!</definedName>
    <definedName name="M.SE.N.8.Z46A.N.A1.N.5e" localSheetId="18">#REF!</definedName>
    <definedName name="M.SE.N.8.Z46A.N.A1.N.5e" localSheetId="19">#REF!</definedName>
    <definedName name="M.SE.N.8.Z46A.N.A1.N.5e" localSheetId="8">#REF!</definedName>
    <definedName name="M.SE.N.8.Z46A.N.A1.N.5e">#REF!</definedName>
    <definedName name="M.SE.N.8.Z46B.N.A1.N.5e" localSheetId="20">#REF!</definedName>
    <definedName name="M.SE.N.8.Z46B.N.A1.N.5e" localSheetId="12">#REF!</definedName>
    <definedName name="M.SE.N.8.Z46B.N.A1.N.5e" localSheetId="13">#REF!</definedName>
    <definedName name="M.SE.N.8.Z46B.N.A1.N.5e" localSheetId="14">#REF!</definedName>
    <definedName name="M.SE.N.8.Z46B.N.A1.N.5e" localSheetId="15">#REF!</definedName>
    <definedName name="M.SE.N.8.Z46B.N.A1.N.5e" localSheetId="16">#REF!</definedName>
    <definedName name="M.SE.N.8.Z46B.N.A1.N.5e" localSheetId="17">#REF!</definedName>
    <definedName name="M.SE.N.8.Z46B.N.A1.N.5e" localSheetId="18">#REF!</definedName>
    <definedName name="M.SE.N.8.Z46B.N.A1.N.5e" localSheetId="19">#REF!</definedName>
    <definedName name="M.SE.N.8.Z46B.N.A1.N.5e" localSheetId="8">#REF!</definedName>
    <definedName name="M.SE.N.8.Z46B.N.A1.N.5e">#REF!</definedName>
    <definedName name="MACROINPUT" localSheetId="20">#REF!</definedName>
    <definedName name="MACROINPUT" localSheetId="12">#REF!</definedName>
    <definedName name="MACROINPUT" localSheetId="13">#REF!</definedName>
    <definedName name="MACROINPUT" localSheetId="14">#REF!</definedName>
    <definedName name="MACROINPUT" localSheetId="15">#REF!</definedName>
    <definedName name="MACROINPUT" localSheetId="16">#REF!</definedName>
    <definedName name="MACROINPUT" localSheetId="17">#REF!</definedName>
    <definedName name="MACROINPUT" localSheetId="18">#REF!</definedName>
    <definedName name="MACROINPUT" localSheetId="19">#REF!</definedName>
    <definedName name="MACROINPUT" localSheetId="8">#REF!</definedName>
    <definedName name="MACROINPUT">#REF!</definedName>
    <definedName name="Magnitude">[22]Profile!$BM$98:$BM$103</definedName>
    <definedName name="MATURITIES">[32]LOOKUPS!$B$36:$C$44</definedName>
    <definedName name="Maturity_IDA">[33]PV_Base!$B$23</definedName>
    <definedName name="MaxOblastTabulky" localSheetId="20">#REF!</definedName>
    <definedName name="MaxOblastTabulky" localSheetId="12">#REF!</definedName>
    <definedName name="MaxOblastTabulky" localSheetId="13">#REF!</definedName>
    <definedName name="MaxOblastTabulky" localSheetId="14">#REF!</definedName>
    <definedName name="MaxOblastTabulky" localSheetId="15">#REF!</definedName>
    <definedName name="MaxOblastTabulky" localSheetId="16">#REF!</definedName>
    <definedName name="MaxOblastTabulky" localSheetId="17">#REF!</definedName>
    <definedName name="MaxOblastTabulky" localSheetId="18">#REF!</definedName>
    <definedName name="MaxOblastTabulky" localSheetId="19">#REF!</definedName>
    <definedName name="MaxOblastTabulky" localSheetId="8">#REF!</definedName>
    <definedName name="MaxOblastTabulky">#REF!</definedName>
    <definedName name="MaxOblastTabulky_11" localSheetId="20">#REF!</definedName>
    <definedName name="MaxOblastTabulky_11" localSheetId="12">#REF!</definedName>
    <definedName name="MaxOblastTabulky_11" localSheetId="13">#REF!</definedName>
    <definedName name="MaxOblastTabulky_11" localSheetId="14">#REF!</definedName>
    <definedName name="MaxOblastTabulky_11" localSheetId="15">#REF!</definedName>
    <definedName name="MaxOblastTabulky_11" localSheetId="16">#REF!</definedName>
    <definedName name="MaxOblastTabulky_11" localSheetId="17">#REF!</definedName>
    <definedName name="MaxOblastTabulky_11" localSheetId="18">#REF!</definedName>
    <definedName name="MaxOblastTabulky_11" localSheetId="19">#REF!</definedName>
    <definedName name="MaxOblastTabulky_11" localSheetId="8">#REF!</definedName>
    <definedName name="MaxOblastTabulky_11">#REF!</definedName>
    <definedName name="MaxOblastTabulky_2" localSheetId="20">#REF!</definedName>
    <definedName name="MaxOblastTabulky_2" localSheetId="12">#REF!</definedName>
    <definedName name="MaxOblastTabulky_2" localSheetId="13">#REF!</definedName>
    <definedName name="MaxOblastTabulky_2" localSheetId="14">#REF!</definedName>
    <definedName name="MaxOblastTabulky_2" localSheetId="15">#REF!</definedName>
    <definedName name="MaxOblastTabulky_2" localSheetId="16">#REF!</definedName>
    <definedName name="MaxOblastTabulky_2" localSheetId="17">#REF!</definedName>
    <definedName name="MaxOblastTabulky_2" localSheetId="18">#REF!</definedName>
    <definedName name="MaxOblastTabulky_2" localSheetId="19">#REF!</definedName>
    <definedName name="MaxOblastTabulky_2" localSheetId="8">#REF!</definedName>
    <definedName name="MaxOblastTabulky_2">#REF!</definedName>
    <definedName name="MaxOblastTabulky_28" localSheetId="20">#REF!</definedName>
    <definedName name="MaxOblastTabulky_28" localSheetId="12">#REF!</definedName>
    <definedName name="MaxOblastTabulky_28" localSheetId="13">#REF!</definedName>
    <definedName name="MaxOblastTabulky_28" localSheetId="14">#REF!</definedName>
    <definedName name="MaxOblastTabulky_28" localSheetId="15">#REF!</definedName>
    <definedName name="MaxOblastTabulky_28" localSheetId="16">#REF!</definedName>
    <definedName name="MaxOblastTabulky_28" localSheetId="17">#REF!</definedName>
    <definedName name="MaxOblastTabulky_28" localSheetId="18">#REF!</definedName>
    <definedName name="MaxOblastTabulky_28" localSheetId="19">#REF!</definedName>
    <definedName name="MaxOblastTabulky_28" localSheetId="8">#REF!</definedName>
    <definedName name="MaxOblastTabulky_28">#REF!</definedName>
    <definedName name="MCV">[53]Q2!$E$63:$AH$63</definedName>
    <definedName name="MCV_B">[27]Q6!$E$141:$R$141</definedName>
    <definedName name="MEDTERM" localSheetId="20">#REF!</definedName>
    <definedName name="MEDTERM" localSheetId="12">#REF!</definedName>
    <definedName name="MEDTERM" localSheetId="13">#REF!</definedName>
    <definedName name="MEDTERM" localSheetId="14">#REF!</definedName>
    <definedName name="MEDTERM" localSheetId="15">#REF!</definedName>
    <definedName name="MEDTERM" localSheetId="16">#REF!</definedName>
    <definedName name="MEDTERM" localSheetId="17">#REF!</definedName>
    <definedName name="MEDTERM" localSheetId="18">#REF!</definedName>
    <definedName name="MEDTERM" localSheetId="19">#REF!</definedName>
    <definedName name="MEDTERM" localSheetId="8">#REF!</definedName>
    <definedName name="MEDTERM">#REF!</definedName>
    <definedName name="MEI">[23]MEI!$A$3:$H$53</definedName>
    <definedName name="Meth" localSheetId="20">#REF!</definedName>
    <definedName name="Meth" localSheetId="12">#REF!</definedName>
    <definedName name="Meth" localSheetId="13">#REF!</definedName>
    <definedName name="Meth" localSheetId="14">#REF!</definedName>
    <definedName name="Meth" localSheetId="15">#REF!</definedName>
    <definedName name="Meth" localSheetId="16">#REF!</definedName>
    <definedName name="Meth" localSheetId="17">#REF!</definedName>
    <definedName name="Meth" localSheetId="18">#REF!</definedName>
    <definedName name="Meth" localSheetId="19">#REF!</definedName>
    <definedName name="Meth" localSheetId="8">#REF!</definedName>
    <definedName name="Meth">#REF!</definedName>
    <definedName name="MFShock1">'[19]Lists-Modules-ChartData'!$AP$80</definedName>
    <definedName name="MFShock2">'[19]Lists-Modules-ChartData'!$AP$90</definedName>
    <definedName name="MFShock3">'[19]Lists-Modules-ChartData'!$AP$100</definedName>
    <definedName name="MFShock4">'[19]Lists-Modules-ChartData'!$AP$112</definedName>
    <definedName name="mmm" hidden="1">{"PRIVATE",#N/A,FALSE,"TAB14APP";"EMPL_BUDG",#N/A,FALSE,"TAB13APP";"WAGES_ST",#N/A,FALSE,"TAB11APP";"EMPL_PUBL",#N/A,FALSE,"TAB12APP";"LABORMKT",#N/A,FALSE,"TAB10APP";"EMPLOY",#N/A,FALSE,"TAB9APP";"MAINCOM",#N/A,FALSE,"TAB8APP";"PCPI",#N/A,FALSE,"TAB7APP";"ENERGY",#N/A,FALSE,"TAB6APP";"ELECTR",#N/A,FALSE,"TAB5APP";"SELINDCOM",#N/A,FALSE,"TAB4APP";"SEL_AGRI",#N/A,FALSE,"TAB3APP";"NGDP_CP",#N/A,FALSE,"TAB2APP";"NGDP_O",#N/A,FALSE,"TAB1APP";"BASICIND",#N/A,FALSE,"redversion"}</definedName>
    <definedName name="mmm_2" hidden="1">{"PRIVATE",#N/A,FALSE,"TAB14APP";"EMPL_BUDG",#N/A,FALSE,"TAB13APP";"WAGES_ST",#N/A,FALSE,"TAB11APP";"EMPL_PUBL",#N/A,FALSE,"TAB12APP";"LABORMKT",#N/A,FALSE,"TAB10APP";"EMPLOY",#N/A,FALSE,"TAB9APP";"MAINCOM",#N/A,FALSE,"TAB8APP";"PCPI",#N/A,FALSE,"TAB7APP";"ENERGY",#N/A,FALSE,"TAB6APP";"ELECTR",#N/A,FALSE,"TAB5APP";"SELINDCOM",#N/A,FALSE,"TAB4APP";"SEL_AGRI",#N/A,FALSE,"TAB3APP";"NGDP_CP",#N/A,FALSE,"TAB2APP";"NGDP_O",#N/A,FALSE,"TAB1APP";"BASICIND",#N/A,FALSE,"redversion"}</definedName>
    <definedName name="mmmm" hidden="1">{"Tab1",#N/A,FALSE,"P";"Tab2",#N/A,FALSE,"P"}</definedName>
    <definedName name="mmmm_2" hidden="1">{"Tab1",#N/A,FALSE,"P";"Tab2",#N/A,FALSE,"P"}</definedName>
    <definedName name="mon" localSheetId="20">#REF!</definedName>
    <definedName name="mon" localSheetId="12">#REF!</definedName>
    <definedName name="mon" localSheetId="13">#REF!</definedName>
    <definedName name="mon" localSheetId="14">#REF!</definedName>
    <definedName name="mon" localSheetId="15">#REF!</definedName>
    <definedName name="mon" localSheetId="16">#REF!</definedName>
    <definedName name="mon" localSheetId="17">#REF!</definedName>
    <definedName name="mon" localSheetId="18">#REF!</definedName>
    <definedName name="mon" localSheetId="19">#REF!</definedName>
    <definedName name="mon" localSheetId="8">#REF!</definedName>
    <definedName name="mon">#REF!</definedName>
    <definedName name="money" localSheetId="20">#REF!</definedName>
    <definedName name="money" localSheetId="12">#REF!</definedName>
    <definedName name="money" localSheetId="13">#REF!</definedName>
    <definedName name="money" localSheetId="14">#REF!</definedName>
    <definedName name="money" localSheetId="15">#REF!</definedName>
    <definedName name="money" localSheetId="16">#REF!</definedName>
    <definedName name="money" localSheetId="17">#REF!</definedName>
    <definedName name="money" localSheetId="18">#REF!</definedName>
    <definedName name="money" localSheetId="19">#REF!</definedName>
    <definedName name="money" localSheetId="8">#REF!</definedName>
    <definedName name="money">#REF!</definedName>
    <definedName name="MoodyRatings" localSheetId="20">#REF!</definedName>
    <definedName name="MoodyRatings" localSheetId="12">#REF!</definedName>
    <definedName name="MoodyRatings" localSheetId="13">#REF!</definedName>
    <definedName name="MoodyRatings" localSheetId="14">#REF!</definedName>
    <definedName name="MoodyRatings" localSheetId="15">#REF!</definedName>
    <definedName name="MoodyRatings" localSheetId="16">#REF!</definedName>
    <definedName name="MoodyRatings" localSheetId="17">#REF!</definedName>
    <definedName name="MoodyRatings" localSheetId="18">#REF!</definedName>
    <definedName name="MoodyRatings" localSheetId="19">#REF!</definedName>
    <definedName name="MoodyRatings" localSheetId="8">#REF!</definedName>
    <definedName name="MoodyRatings">#REF!</definedName>
    <definedName name="Multiplier">'[19]Output - Realism (PN)'!$F$58</definedName>
    <definedName name="Name" localSheetId="20">#REF!</definedName>
    <definedName name="Name" localSheetId="12">#REF!</definedName>
    <definedName name="Name" localSheetId="13">#REF!</definedName>
    <definedName name="Name" localSheetId="14">#REF!</definedName>
    <definedName name="Name" localSheetId="15">#REF!</definedName>
    <definedName name="Name" localSheetId="16">#REF!</definedName>
    <definedName name="Name" localSheetId="17">#REF!</definedName>
    <definedName name="Name" localSheetId="18">#REF!</definedName>
    <definedName name="Name" localSheetId="19">#REF!</definedName>
    <definedName name="Name" localSheetId="8">#REF!</definedName>
    <definedName name="Name">#REF!</definedName>
    <definedName name="NAMES" localSheetId="20">#REF!</definedName>
    <definedName name="NAMES" localSheetId="12">#REF!</definedName>
    <definedName name="NAMES" localSheetId="13">#REF!</definedName>
    <definedName name="NAMES" localSheetId="14">#REF!</definedName>
    <definedName name="NAMES" localSheetId="15">#REF!</definedName>
    <definedName name="NAMES" localSheetId="16">#REF!</definedName>
    <definedName name="NAMES" localSheetId="17">#REF!</definedName>
    <definedName name="NAMES" localSheetId="18">#REF!</definedName>
    <definedName name="NAMES" localSheetId="19">#REF!</definedName>
    <definedName name="NAMES" localSheetId="8">#REF!</definedName>
    <definedName name="NAMES">#REF!</definedName>
    <definedName name="NAMES__________">[28]outsheet!$A$9:$A$45</definedName>
    <definedName name="namesnir" localSheetId="20">#REF!</definedName>
    <definedName name="namesnir" localSheetId="12">#REF!</definedName>
    <definedName name="namesnir" localSheetId="13">#REF!</definedName>
    <definedName name="namesnir" localSheetId="14">#REF!</definedName>
    <definedName name="namesnir" localSheetId="15">#REF!</definedName>
    <definedName name="namesnir" localSheetId="16">#REF!</definedName>
    <definedName name="namesnir" localSheetId="17">#REF!</definedName>
    <definedName name="namesnir" localSheetId="18">#REF!</definedName>
    <definedName name="namesnir" localSheetId="19">#REF!</definedName>
    <definedName name="namesnir" localSheetId="8">#REF!</definedName>
    <definedName name="namesnir">#REF!</definedName>
    <definedName name="nameweo" localSheetId="20">#REF!</definedName>
    <definedName name="nameweo" localSheetId="12">#REF!</definedName>
    <definedName name="nameweo" localSheetId="13">#REF!</definedName>
    <definedName name="nameweo" localSheetId="14">#REF!</definedName>
    <definedName name="nameweo" localSheetId="15">#REF!</definedName>
    <definedName name="nameweo" localSheetId="16">#REF!</definedName>
    <definedName name="nameweo" localSheetId="17">#REF!</definedName>
    <definedName name="nameweo" localSheetId="18">#REF!</definedName>
    <definedName name="nameweo" localSheetId="19">#REF!</definedName>
    <definedName name="nameweo" localSheetId="8">#REF!</definedName>
    <definedName name="nameweo">#REF!</definedName>
    <definedName name="NCG">[28]outsheet!$E$42:$AC$42</definedName>
    <definedName name="NCG_R">[28]outsheet!$E$25:$AC$25</definedName>
    <definedName name="NCP">[28]outsheet!$E$43:$AC$43</definedName>
    <definedName name="NCP_R">[28]outsheet!$E$26:$AC$26</definedName>
    <definedName name="NetDebt">'[19]Input 1- Basics'!$D$12</definedName>
    <definedName name="new" hidden="1">{"TBILLS_ALL",#N/A,FALSE,"FITB_all"}</definedName>
    <definedName name="new_2" hidden="1">{"TBILLS_ALL",#N/A,FALSE,"FITB_all"}</definedName>
    <definedName name="NEWCH" localSheetId="20">#REF!</definedName>
    <definedName name="NEWCH" localSheetId="12">#REF!</definedName>
    <definedName name="NEWCH" localSheetId="13">#REF!</definedName>
    <definedName name="NEWCH" localSheetId="14">#REF!</definedName>
    <definedName name="NEWCH" localSheetId="15">#REF!</definedName>
    <definedName name="NEWCH" localSheetId="16">#REF!</definedName>
    <definedName name="NEWCH" localSheetId="17">#REF!</definedName>
    <definedName name="NEWCH" localSheetId="18">#REF!</definedName>
    <definedName name="NEWCH" localSheetId="19">#REF!</definedName>
    <definedName name="NEWCH" localSheetId="8">#REF!</definedName>
    <definedName name="NEWCH">#REF!</definedName>
    <definedName name="newchd" localSheetId="20">#REF!</definedName>
    <definedName name="newchd" localSheetId="12">#REF!</definedName>
    <definedName name="newchd" localSheetId="13">#REF!</definedName>
    <definedName name="newchd" localSheetId="14">#REF!</definedName>
    <definedName name="newchd" localSheetId="15">#REF!</definedName>
    <definedName name="newchd" localSheetId="16">#REF!</definedName>
    <definedName name="newchd" localSheetId="17">#REF!</definedName>
    <definedName name="newchd" localSheetId="18">#REF!</definedName>
    <definedName name="newchd" localSheetId="19">#REF!</definedName>
    <definedName name="newchd" localSheetId="8">#REF!</definedName>
    <definedName name="newchd">#REF!</definedName>
    <definedName name="NFI">[28]outsheet!$E$44:$AC$44</definedName>
    <definedName name="NFI_R">[28]outsheet!$E$27:$AC$27</definedName>
    <definedName name="NFIP">[28]outsheet!$E$45:$AC$45</definedName>
    <definedName name="NGDP">[53]Q2!$E$47:$AH$47</definedName>
    <definedName name="NGDP_R">[28]outsheet!$E$34:$AC$34</definedName>
    <definedName name="NGNI">[28]outsheet!$E$54:$AC$54</definedName>
    <definedName name="NGPXO">[28]outsheet!$E$53:$AC$53</definedName>
    <definedName name="NGPXO_R">[28]outsheet!$E$35:$AC$35</definedName>
    <definedName name="NINV">[28]outsheet!$E$46:$AC$46</definedName>
    <definedName name="NINV_R">[28]outsheet!$E$28:$AC$28</definedName>
    <definedName name="NM">[28]outsheet!$E$49:$AC$49</definedName>
    <definedName name="NM_R" localSheetId="20">[42]WEO!#REF!</definedName>
    <definedName name="NM_R" localSheetId="12">[42]WEO!#REF!</definedName>
    <definedName name="NM_R" localSheetId="13">[42]WEO!#REF!</definedName>
    <definedName name="NM_R" localSheetId="14">[42]WEO!#REF!</definedName>
    <definedName name="NM_R" localSheetId="15">[42]WEO!#REF!</definedName>
    <definedName name="NM_R" localSheetId="16">[42]WEO!#REF!</definedName>
    <definedName name="NM_R" localSheetId="17">[42]WEO!#REF!</definedName>
    <definedName name="NM_R" localSheetId="18">[42]WEO!#REF!</definedName>
    <definedName name="NM_R" localSheetId="19">[42]WEO!#REF!</definedName>
    <definedName name="NM_R" localSheetId="8">[42]WEO!#REF!</definedName>
    <definedName name="NM_R">[42]WEO!#REF!</definedName>
    <definedName name="NMG">[28]outsheet!$E$50:$AC$50</definedName>
    <definedName name="NMG_R" localSheetId="20">[42]WEO!#REF!</definedName>
    <definedName name="NMG_R" localSheetId="12">[42]WEO!#REF!</definedName>
    <definedName name="NMG_R" localSheetId="13">[42]WEO!#REF!</definedName>
    <definedName name="NMG_R" localSheetId="14">[42]WEO!#REF!</definedName>
    <definedName name="NMG_R" localSheetId="15">[42]WEO!#REF!</definedName>
    <definedName name="NMG_R" localSheetId="16">[42]WEO!#REF!</definedName>
    <definedName name="NMG_R" localSheetId="17">[42]WEO!#REF!</definedName>
    <definedName name="NMG_R" localSheetId="18">[42]WEO!#REF!</definedName>
    <definedName name="NMG_R" localSheetId="19">[42]WEO!#REF!</definedName>
    <definedName name="NMG_R" localSheetId="8">[42]WEO!#REF!</definedName>
    <definedName name="NMG_R">[42]WEO!#REF!</definedName>
    <definedName name="nn" hidden="1">{"Riqfin97",#N/A,FALSE,"Tran";"Riqfinpro",#N/A,FALSE,"Tran"}</definedName>
    <definedName name="nn_2" hidden="1">{"Riqfin97",#N/A,FALSE,"Tran";"Riqfinpro",#N/A,FALSE,"Tran"}</definedName>
    <definedName name="NNAMES">[28]outsheet!$A$214:$A$233</definedName>
    <definedName name="nnn" hidden="1">{"PRIVATE",#N/A,FALSE,"TAB14APP";"EMPL_BUDG",#N/A,FALSE,"TAB13APP";"WAGES_ST",#N/A,FALSE,"TAB11APP";"EMPL_PUBL",#N/A,FALSE,"TAB12APP";"LABORMKT",#N/A,FALSE,"TAB10APP";"EMPLOY",#N/A,FALSE,"TAB9APP";"MAINCOM",#N/A,FALSE,"TAB8APP";"PCPI",#N/A,FALSE,"TAB7APP";"ENERGY",#N/A,FALSE,"TAB6APP";"ELECTR",#N/A,FALSE,"TAB5APP";"SELINDCOM",#N/A,FALSE,"TAB4APP";"SEL_AGRI",#N/A,FALSE,"TAB3APP";"NGDP_CP",#N/A,FALSE,"TAB2APP";"NGDP_O",#N/A,FALSE,"TAB1APP";"BASICIND",#N/A,FALSE,"redversion"}</definedName>
    <definedName name="nnn_2" hidden="1">{"PRIVATE",#N/A,FALSE,"TAB14APP";"EMPL_BUDG",#N/A,FALSE,"TAB13APP";"WAGES_ST",#N/A,FALSE,"TAB11APP";"EMPL_PUBL",#N/A,FALSE,"TAB12APP";"LABORMKT",#N/A,FALSE,"TAB10APP";"EMPLOY",#N/A,FALSE,"TAB9APP";"MAINCOM",#N/A,FALSE,"TAB8APP";"PCPI",#N/A,FALSE,"TAB7APP";"ENERGY",#N/A,FALSE,"TAB6APP";"ELECTR",#N/A,FALSE,"TAB5APP";"SELINDCOM",#N/A,FALSE,"TAB4APP";"SEL_AGRI",#N/A,FALSE,"TAB3APP";"NGDP_CP",#N/A,FALSE,"TAB2APP";"NGDP_O",#N/A,FALSE,"TAB1APP";"BASICIND",#N/A,FALSE,"redversion"}</definedName>
    <definedName name="NOTES">[28]outsheet!$C$211:$M$234</definedName>
    <definedName name="NumberOfBanks" localSheetId="11">#REF!</definedName>
    <definedName name="NumberOfBanks" localSheetId="20">#REF!</definedName>
    <definedName name="NumberOfBanks" localSheetId="12">#REF!</definedName>
    <definedName name="NumberOfBanks" localSheetId="13">#REF!</definedName>
    <definedName name="NumberOfBanks" localSheetId="14">#REF!</definedName>
    <definedName name="NumberOfBanks" localSheetId="15">#REF!</definedName>
    <definedName name="NumberOfBanks" localSheetId="16">#REF!</definedName>
    <definedName name="NumberOfBanks" localSheetId="17">#REF!</definedName>
    <definedName name="NumberOfBanks" localSheetId="18">#REF!</definedName>
    <definedName name="NumberOfBanks" localSheetId="19">#REF!</definedName>
    <definedName name="NumberOfBanks" localSheetId="8">#REF!</definedName>
    <definedName name="NumberOfBanks">#REF!</definedName>
    <definedName name="NumberOfBanks_Max" localSheetId="11">#REF!</definedName>
    <definedName name="NumberOfBanks_Max" localSheetId="20">#REF!</definedName>
    <definedName name="NumberOfBanks_Max" localSheetId="12">#REF!</definedName>
    <definedName name="NumberOfBanks_Max" localSheetId="13">#REF!</definedName>
    <definedName name="NumberOfBanks_Max" localSheetId="14">#REF!</definedName>
    <definedName name="NumberOfBanks_Max" localSheetId="15">#REF!</definedName>
    <definedName name="NumberOfBanks_Max" localSheetId="16">#REF!</definedName>
    <definedName name="NumberOfBanks_Max" localSheetId="17">#REF!</definedName>
    <definedName name="NumberOfBanks_Max" localSheetId="18">#REF!</definedName>
    <definedName name="NumberOfBanks_Max" localSheetId="19">#REF!</definedName>
    <definedName name="NumberOfBanks_Max" localSheetId="8">#REF!</definedName>
    <definedName name="NumberOfBanks_Max">#REF!</definedName>
    <definedName name="NX">[28]outsheet!$E$47:$AC$47</definedName>
    <definedName name="NX_R">[53]Q1!$E$32:$AH$32</definedName>
    <definedName name="NXG">[28]outsheet!$E$48:$AC$48</definedName>
    <definedName name="NXG_R">[53]Q1!$E$35:$AH$35</definedName>
    <definedName name="O" localSheetId="11">#REF!</definedName>
    <definedName name="O" localSheetId="20">#REF!</definedName>
    <definedName name="O" localSheetId="12">#REF!</definedName>
    <definedName name="O" localSheetId="13">#REF!</definedName>
    <definedName name="O" localSheetId="14">#REF!</definedName>
    <definedName name="O" localSheetId="15">#REF!</definedName>
    <definedName name="O" localSheetId="16">#REF!</definedName>
    <definedName name="O" localSheetId="17">#REF!</definedName>
    <definedName name="O" localSheetId="18">#REF!</definedName>
    <definedName name="O" localSheetId="19">#REF!</definedName>
    <definedName name="O" localSheetId="8">#REF!</definedName>
    <definedName name="O">#REF!</definedName>
    <definedName name="OblastDat2" localSheetId="20">#REF!</definedName>
    <definedName name="OblastDat2" localSheetId="12">#REF!</definedName>
    <definedName name="OblastDat2" localSheetId="13">#REF!</definedName>
    <definedName name="OblastDat2" localSheetId="14">#REF!</definedName>
    <definedName name="OblastDat2" localSheetId="15">#REF!</definedName>
    <definedName name="OblastDat2" localSheetId="16">#REF!</definedName>
    <definedName name="OblastDat2" localSheetId="17">#REF!</definedName>
    <definedName name="OblastDat2" localSheetId="18">#REF!</definedName>
    <definedName name="OblastDat2" localSheetId="19">#REF!</definedName>
    <definedName name="OblastDat2" localSheetId="8">#REF!</definedName>
    <definedName name="OblastDat2">#REF!</definedName>
    <definedName name="OblastDat2_11" localSheetId="20">#REF!</definedName>
    <definedName name="OblastDat2_11" localSheetId="12">#REF!</definedName>
    <definedName name="OblastDat2_11" localSheetId="13">#REF!</definedName>
    <definedName name="OblastDat2_11" localSheetId="14">#REF!</definedName>
    <definedName name="OblastDat2_11" localSheetId="15">#REF!</definedName>
    <definedName name="OblastDat2_11" localSheetId="16">#REF!</definedName>
    <definedName name="OblastDat2_11" localSheetId="17">#REF!</definedName>
    <definedName name="OblastDat2_11" localSheetId="18">#REF!</definedName>
    <definedName name="OblastDat2_11" localSheetId="19">#REF!</definedName>
    <definedName name="OblastDat2_11" localSheetId="8">#REF!</definedName>
    <definedName name="OblastDat2_11">#REF!</definedName>
    <definedName name="OblastDat2_2" localSheetId="20">#REF!</definedName>
    <definedName name="OblastDat2_2" localSheetId="12">#REF!</definedName>
    <definedName name="OblastDat2_2" localSheetId="13">#REF!</definedName>
    <definedName name="OblastDat2_2" localSheetId="14">#REF!</definedName>
    <definedName name="OblastDat2_2" localSheetId="15">#REF!</definedName>
    <definedName name="OblastDat2_2" localSheetId="16">#REF!</definedName>
    <definedName name="OblastDat2_2" localSheetId="17">#REF!</definedName>
    <definedName name="OblastDat2_2" localSheetId="18">#REF!</definedName>
    <definedName name="OblastDat2_2" localSheetId="19">#REF!</definedName>
    <definedName name="OblastDat2_2" localSheetId="8">#REF!</definedName>
    <definedName name="OblastDat2_2">#REF!</definedName>
    <definedName name="OblastDat2_28" localSheetId="20">#REF!</definedName>
    <definedName name="OblastDat2_28" localSheetId="12">#REF!</definedName>
    <definedName name="OblastDat2_28" localSheetId="13">#REF!</definedName>
    <definedName name="OblastDat2_28" localSheetId="14">#REF!</definedName>
    <definedName name="OblastDat2_28" localSheetId="15">#REF!</definedName>
    <definedName name="OblastDat2_28" localSheetId="16">#REF!</definedName>
    <definedName name="OblastDat2_28" localSheetId="17">#REF!</definedName>
    <definedName name="OblastDat2_28" localSheetId="18">#REF!</definedName>
    <definedName name="OblastDat2_28" localSheetId="19">#REF!</definedName>
    <definedName name="OblastDat2_28" localSheetId="8">#REF!</definedName>
    <definedName name="OblastDat2_28">#REF!</definedName>
    <definedName name="OblastNadpisuRadku" localSheetId="20">#REF!</definedName>
    <definedName name="OblastNadpisuRadku" localSheetId="12">#REF!</definedName>
    <definedName name="OblastNadpisuRadku" localSheetId="13">#REF!</definedName>
    <definedName name="OblastNadpisuRadku" localSheetId="14">#REF!</definedName>
    <definedName name="OblastNadpisuRadku" localSheetId="15">#REF!</definedName>
    <definedName name="OblastNadpisuRadku" localSheetId="16">#REF!</definedName>
    <definedName name="OblastNadpisuRadku" localSheetId="17">#REF!</definedName>
    <definedName name="OblastNadpisuRadku" localSheetId="18">#REF!</definedName>
    <definedName name="OblastNadpisuRadku" localSheetId="19">#REF!</definedName>
    <definedName name="OblastNadpisuRadku" localSheetId="8">#REF!</definedName>
    <definedName name="OblastNadpisuRadku">#REF!</definedName>
    <definedName name="OblastNadpisuRadku_11" localSheetId="20">#REF!</definedName>
    <definedName name="OblastNadpisuRadku_11" localSheetId="12">#REF!</definedName>
    <definedName name="OblastNadpisuRadku_11" localSheetId="13">#REF!</definedName>
    <definedName name="OblastNadpisuRadku_11" localSheetId="14">#REF!</definedName>
    <definedName name="OblastNadpisuRadku_11" localSheetId="15">#REF!</definedName>
    <definedName name="OblastNadpisuRadku_11" localSheetId="16">#REF!</definedName>
    <definedName name="OblastNadpisuRadku_11" localSheetId="17">#REF!</definedName>
    <definedName name="OblastNadpisuRadku_11" localSheetId="18">#REF!</definedName>
    <definedName name="OblastNadpisuRadku_11" localSheetId="19">#REF!</definedName>
    <definedName name="OblastNadpisuRadku_11" localSheetId="8">#REF!</definedName>
    <definedName name="OblastNadpisuRadku_11">#REF!</definedName>
    <definedName name="OblastNadpisuRadku_2" localSheetId="20">#REF!</definedName>
    <definedName name="OblastNadpisuRadku_2" localSheetId="12">#REF!</definedName>
    <definedName name="OblastNadpisuRadku_2" localSheetId="13">#REF!</definedName>
    <definedName name="OblastNadpisuRadku_2" localSheetId="14">#REF!</definedName>
    <definedName name="OblastNadpisuRadku_2" localSheetId="15">#REF!</definedName>
    <definedName name="OblastNadpisuRadku_2" localSheetId="16">#REF!</definedName>
    <definedName name="OblastNadpisuRadku_2" localSheetId="17">#REF!</definedName>
    <definedName name="OblastNadpisuRadku_2" localSheetId="18">#REF!</definedName>
    <definedName name="OblastNadpisuRadku_2" localSheetId="19">#REF!</definedName>
    <definedName name="OblastNadpisuRadku_2" localSheetId="8">#REF!</definedName>
    <definedName name="OblastNadpisuRadku_2">#REF!</definedName>
    <definedName name="OblastNadpisuRadku_28" localSheetId="20">#REF!</definedName>
    <definedName name="OblastNadpisuRadku_28" localSheetId="12">#REF!</definedName>
    <definedName name="OblastNadpisuRadku_28" localSheetId="13">#REF!</definedName>
    <definedName name="OblastNadpisuRadku_28" localSheetId="14">#REF!</definedName>
    <definedName name="OblastNadpisuRadku_28" localSheetId="15">#REF!</definedName>
    <definedName name="OblastNadpisuRadku_28" localSheetId="16">#REF!</definedName>
    <definedName name="OblastNadpisuRadku_28" localSheetId="17">#REF!</definedName>
    <definedName name="OblastNadpisuRadku_28" localSheetId="18">#REF!</definedName>
    <definedName name="OblastNadpisuRadku_28" localSheetId="19">#REF!</definedName>
    <definedName name="OblastNadpisuRadku_28" localSheetId="8">#REF!</definedName>
    <definedName name="OblastNadpisuRadku_28">#REF!</definedName>
    <definedName name="OblastNadpisuSloupcu" localSheetId="20">#REF!</definedName>
    <definedName name="OblastNadpisuSloupcu" localSheetId="12">#REF!</definedName>
    <definedName name="OblastNadpisuSloupcu" localSheetId="13">#REF!</definedName>
    <definedName name="OblastNadpisuSloupcu" localSheetId="14">#REF!</definedName>
    <definedName name="OblastNadpisuSloupcu" localSheetId="15">#REF!</definedName>
    <definedName name="OblastNadpisuSloupcu" localSheetId="16">#REF!</definedName>
    <definedName name="OblastNadpisuSloupcu" localSheetId="17">#REF!</definedName>
    <definedName name="OblastNadpisuSloupcu" localSheetId="18">#REF!</definedName>
    <definedName name="OblastNadpisuSloupcu" localSheetId="19">#REF!</definedName>
    <definedName name="OblastNadpisuSloupcu" localSheetId="8">#REF!</definedName>
    <definedName name="OblastNadpisuSloupcu">#REF!</definedName>
    <definedName name="OblastNadpisuSloupcu_11" localSheetId="20">#REF!</definedName>
    <definedName name="OblastNadpisuSloupcu_11" localSheetId="12">#REF!</definedName>
    <definedName name="OblastNadpisuSloupcu_11" localSheetId="13">#REF!</definedName>
    <definedName name="OblastNadpisuSloupcu_11" localSheetId="14">#REF!</definedName>
    <definedName name="OblastNadpisuSloupcu_11" localSheetId="15">#REF!</definedName>
    <definedName name="OblastNadpisuSloupcu_11" localSheetId="16">#REF!</definedName>
    <definedName name="OblastNadpisuSloupcu_11" localSheetId="17">#REF!</definedName>
    <definedName name="OblastNadpisuSloupcu_11" localSheetId="18">#REF!</definedName>
    <definedName name="OblastNadpisuSloupcu_11" localSheetId="19">#REF!</definedName>
    <definedName name="OblastNadpisuSloupcu_11" localSheetId="8">#REF!</definedName>
    <definedName name="OblastNadpisuSloupcu_11">#REF!</definedName>
    <definedName name="OblastNadpisuSloupcu_2" localSheetId="20">#REF!</definedName>
    <definedName name="OblastNadpisuSloupcu_2" localSheetId="12">#REF!</definedName>
    <definedName name="OblastNadpisuSloupcu_2" localSheetId="13">#REF!</definedName>
    <definedName name="OblastNadpisuSloupcu_2" localSheetId="14">#REF!</definedName>
    <definedName name="OblastNadpisuSloupcu_2" localSheetId="15">#REF!</definedName>
    <definedName name="OblastNadpisuSloupcu_2" localSheetId="16">#REF!</definedName>
    <definedName name="OblastNadpisuSloupcu_2" localSheetId="17">#REF!</definedName>
    <definedName name="OblastNadpisuSloupcu_2" localSheetId="18">#REF!</definedName>
    <definedName name="OblastNadpisuSloupcu_2" localSheetId="19">#REF!</definedName>
    <definedName name="OblastNadpisuSloupcu_2" localSheetId="8">#REF!</definedName>
    <definedName name="OblastNadpisuSloupcu_2">#REF!</definedName>
    <definedName name="OblastNadpisuSloupcu_28" localSheetId="20">#REF!</definedName>
    <definedName name="OblastNadpisuSloupcu_28" localSheetId="12">#REF!</definedName>
    <definedName name="OblastNadpisuSloupcu_28" localSheetId="13">#REF!</definedName>
    <definedName name="OblastNadpisuSloupcu_28" localSheetId="14">#REF!</definedName>
    <definedName name="OblastNadpisuSloupcu_28" localSheetId="15">#REF!</definedName>
    <definedName name="OblastNadpisuSloupcu_28" localSheetId="16">#REF!</definedName>
    <definedName name="OblastNadpisuSloupcu_28" localSheetId="17">#REF!</definedName>
    <definedName name="OblastNadpisuSloupcu_28" localSheetId="18">#REF!</definedName>
    <definedName name="OblastNadpisuSloupcu_28" localSheetId="19">#REF!</definedName>
    <definedName name="OblastNadpisuSloupcu_28" localSheetId="8">#REF!</definedName>
    <definedName name="OblastNadpisuSloupcu_28">#REF!</definedName>
    <definedName name="OffsetNo">[22]Intermediate!$F$6</definedName>
    <definedName name="OffsetNo1">[22]Intermediate!$G$6</definedName>
    <definedName name="OK" localSheetId="20">#REF!</definedName>
    <definedName name="OK" localSheetId="12">#REF!</definedName>
    <definedName name="OK" localSheetId="13">#REF!</definedName>
    <definedName name="OK" localSheetId="14">#REF!</definedName>
    <definedName name="OK" localSheetId="15">#REF!</definedName>
    <definedName name="OK" localSheetId="16">#REF!</definedName>
    <definedName name="OK" localSheetId="17">#REF!</definedName>
    <definedName name="OK" localSheetId="18">#REF!</definedName>
    <definedName name="OK" localSheetId="19">#REF!</definedName>
    <definedName name="OK" localSheetId="8">#REF!</definedName>
    <definedName name="OK">#REF!</definedName>
    <definedName name="oo" hidden="1">{"Riqfin97",#N/A,FALSE,"Tran";"Riqfinpro",#N/A,FALSE,"Tran"}</definedName>
    <definedName name="oo_2" hidden="1">{"Riqfin97",#N/A,FALSE,"Tran";"Riqfinpro",#N/A,FALSE,"Tran"}</definedName>
    <definedName name="ooo" hidden="1">{"Tab1",#N/A,FALSE,"P";"Tab2",#N/A,FALSE,"P"}</definedName>
    <definedName name="ooo_2" hidden="1">{"Tab1",#N/A,FALSE,"P";"Tab2",#N/A,FALSE,"P"}</definedName>
    <definedName name="OutlookEnd" localSheetId="20">#REF!</definedName>
    <definedName name="OutlookEnd" localSheetId="12">#REF!</definedName>
    <definedName name="OutlookEnd" localSheetId="13">#REF!</definedName>
    <definedName name="OutlookEnd" localSheetId="14">#REF!</definedName>
    <definedName name="OutlookEnd" localSheetId="15">#REF!</definedName>
    <definedName name="OutlookEnd" localSheetId="16">#REF!</definedName>
    <definedName name="OutlookEnd" localSheetId="17">#REF!</definedName>
    <definedName name="OutlookEnd" localSheetId="18">#REF!</definedName>
    <definedName name="OutlookEnd" localSheetId="19">#REF!</definedName>
    <definedName name="OutlookEnd" localSheetId="8">#REF!</definedName>
    <definedName name="OutlookEnd">#REF!</definedName>
    <definedName name="OutlookStart" localSheetId="20">#REF!</definedName>
    <definedName name="OutlookStart" localSheetId="12">#REF!</definedName>
    <definedName name="OutlookStart" localSheetId="13">#REF!</definedName>
    <definedName name="OutlookStart" localSheetId="14">#REF!</definedName>
    <definedName name="OutlookStart" localSheetId="15">#REF!</definedName>
    <definedName name="OutlookStart" localSheetId="16">#REF!</definedName>
    <definedName name="OutlookStart" localSheetId="17">#REF!</definedName>
    <definedName name="OutlookStart" localSheetId="18">#REF!</definedName>
    <definedName name="OutlookStart" localSheetId="19">#REF!</definedName>
    <definedName name="OutlookStart" localSheetId="8">#REF!</definedName>
    <definedName name="OutlookStart">#REF!</definedName>
    <definedName name="p" hidden="1">{"Riqfin97",#N/A,FALSE,"Tran";"Riqfinpro",#N/A,FALSE,"Tran"}</definedName>
    <definedName name="p_2" hidden="1">{"Riqfin97",#N/A,FALSE,"Tran";"Riqfinpro",#N/A,FALSE,"Tran"}</definedName>
    <definedName name="PAGEN_1" localSheetId="20">#REF!</definedName>
    <definedName name="PAGEN_1" localSheetId="12">#REF!</definedName>
    <definedName name="PAGEN_1" localSheetId="13">#REF!</definedName>
    <definedName name="PAGEN_1" localSheetId="14">#REF!</definedName>
    <definedName name="PAGEN_1" localSheetId="15">#REF!</definedName>
    <definedName name="PAGEN_1" localSheetId="16">#REF!</definedName>
    <definedName name="PAGEN_1" localSheetId="17">#REF!</definedName>
    <definedName name="PAGEN_1" localSheetId="18">#REF!</definedName>
    <definedName name="PAGEN_1" localSheetId="19">#REF!</definedName>
    <definedName name="PAGEN_1" localSheetId="8">#REF!</definedName>
    <definedName name="PAGEN_1">#REF!</definedName>
    <definedName name="PAGEN_2" localSheetId="20">#REF!</definedName>
    <definedName name="PAGEN_2" localSheetId="12">#REF!</definedName>
    <definedName name="PAGEN_2" localSheetId="13">#REF!</definedName>
    <definedName name="PAGEN_2" localSheetId="14">#REF!</definedName>
    <definedName name="PAGEN_2" localSheetId="15">#REF!</definedName>
    <definedName name="PAGEN_2" localSheetId="16">#REF!</definedName>
    <definedName name="PAGEN_2" localSheetId="17">#REF!</definedName>
    <definedName name="PAGEN_2" localSheetId="18">#REF!</definedName>
    <definedName name="PAGEN_2" localSheetId="19">#REF!</definedName>
    <definedName name="PAGEN_2" localSheetId="8">#REF!</definedName>
    <definedName name="PAGEN_2">#REF!</definedName>
    <definedName name="PAGEN_3" localSheetId="20">#REF!</definedName>
    <definedName name="PAGEN_3" localSheetId="12">#REF!</definedName>
    <definedName name="PAGEN_3" localSheetId="13">#REF!</definedName>
    <definedName name="PAGEN_3" localSheetId="14">#REF!</definedName>
    <definedName name="PAGEN_3" localSheetId="15">#REF!</definedName>
    <definedName name="PAGEN_3" localSheetId="16">#REF!</definedName>
    <definedName name="PAGEN_3" localSheetId="17">#REF!</definedName>
    <definedName name="PAGEN_3" localSheetId="18">#REF!</definedName>
    <definedName name="PAGEN_3" localSheetId="19">#REF!</definedName>
    <definedName name="PAGEN_3" localSheetId="8">#REF!</definedName>
    <definedName name="PAGEN_3">#REF!</definedName>
    <definedName name="PAGEN_4" localSheetId="20">#REF!</definedName>
    <definedName name="PAGEN_4" localSheetId="12">#REF!</definedName>
    <definedName name="PAGEN_4" localSheetId="13">#REF!</definedName>
    <definedName name="PAGEN_4" localSheetId="14">#REF!</definedName>
    <definedName name="PAGEN_4" localSheetId="15">#REF!</definedName>
    <definedName name="PAGEN_4" localSheetId="16">#REF!</definedName>
    <definedName name="PAGEN_4" localSheetId="17">#REF!</definedName>
    <definedName name="PAGEN_4" localSheetId="18">#REF!</definedName>
    <definedName name="PAGEN_4" localSheetId="19">#REF!</definedName>
    <definedName name="PAGEN_4" localSheetId="8">#REF!</definedName>
    <definedName name="PAGEN_4">#REF!</definedName>
    <definedName name="PAGEO_1" localSheetId="20">#REF!</definedName>
    <definedName name="PAGEO_1" localSheetId="12">#REF!</definedName>
    <definedName name="PAGEO_1" localSheetId="13">#REF!</definedName>
    <definedName name="PAGEO_1" localSheetId="14">#REF!</definedName>
    <definedName name="PAGEO_1" localSheetId="15">#REF!</definedName>
    <definedName name="PAGEO_1" localSheetId="16">#REF!</definedName>
    <definedName name="PAGEO_1" localSheetId="17">#REF!</definedName>
    <definedName name="PAGEO_1" localSheetId="18">#REF!</definedName>
    <definedName name="PAGEO_1" localSheetId="19">#REF!</definedName>
    <definedName name="PAGEO_1" localSheetId="8">#REF!</definedName>
    <definedName name="PAGEO_1">#REF!</definedName>
    <definedName name="PAGEO_2" localSheetId="20">#REF!</definedName>
    <definedName name="PAGEO_2" localSheetId="12">#REF!</definedName>
    <definedName name="PAGEO_2" localSheetId="13">#REF!</definedName>
    <definedName name="PAGEO_2" localSheetId="14">#REF!</definedName>
    <definedName name="PAGEO_2" localSheetId="15">#REF!</definedName>
    <definedName name="PAGEO_2" localSheetId="16">#REF!</definedName>
    <definedName name="PAGEO_2" localSheetId="17">#REF!</definedName>
    <definedName name="PAGEO_2" localSheetId="18">#REF!</definedName>
    <definedName name="PAGEO_2" localSheetId="19">#REF!</definedName>
    <definedName name="PAGEO_2" localSheetId="8">#REF!</definedName>
    <definedName name="PAGEO_2">#REF!</definedName>
    <definedName name="PAGEO_3" localSheetId="20">#REF!</definedName>
    <definedName name="PAGEO_3" localSheetId="12">#REF!</definedName>
    <definedName name="PAGEO_3" localSheetId="13">#REF!</definedName>
    <definedName name="PAGEO_3" localSheetId="14">#REF!</definedName>
    <definedName name="PAGEO_3" localSheetId="15">#REF!</definedName>
    <definedName name="PAGEO_3" localSheetId="16">#REF!</definedName>
    <definedName name="PAGEO_3" localSheetId="17">#REF!</definedName>
    <definedName name="PAGEO_3" localSheetId="18">#REF!</definedName>
    <definedName name="PAGEO_3" localSheetId="19">#REF!</definedName>
    <definedName name="PAGEO_3" localSheetId="8">#REF!</definedName>
    <definedName name="PAGEO_3">#REF!</definedName>
    <definedName name="PAGEO_3_P" localSheetId="20">#REF!</definedName>
    <definedName name="PAGEO_3_P" localSheetId="12">#REF!</definedName>
    <definedName name="PAGEO_3_P" localSheetId="13">#REF!</definedName>
    <definedName name="PAGEO_3_P" localSheetId="14">#REF!</definedName>
    <definedName name="PAGEO_3_P" localSheetId="15">#REF!</definedName>
    <definedName name="PAGEO_3_P" localSheetId="16">#REF!</definedName>
    <definedName name="PAGEO_3_P" localSheetId="17">#REF!</definedName>
    <definedName name="PAGEO_3_P" localSheetId="18">#REF!</definedName>
    <definedName name="PAGEO_3_P" localSheetId="19">#REF!</definedName>
    <definedName name="PAGEO_3_P" localSheetId="8">#REF!</definedName>
    <definedName name="PAGEO_3_P">#REF!</definedName>
    <definedName name="Payroll" localSheetId="20">#REF!</definedName>
    <definedName name="Payroll" localSheetId="12">#REF!</definedName>
    <definedName name="Payroll" localSheetId="13">#REF!</definedName>
    <definedName name="Payroll" localSheetId="14">#REF!</definedName>
    <definedName name="Payroll" localSheetId="15">#REF!</definedName>
    <definedName name="Payroll" localSheetId="16">#REF!</definedName>
    <definedName name="Payroll" localSheetId="17">#REF!</definedName>
    <definedName name="Payroll" localSheetId="18">#REF!</definedName>
    <definedName name="Payroll" localSheetId="19">#REF!</definedName>
    <definedName name="Payroll" localSheetId="8">#REF!</definedName>
    <definedName name="Payroll">#REF!</definedName>
    <definedName name="pchBM" localSheetId="20">#REF!</definedName>
    <definedName name="pchBM" localSheetId="12">#REF!</definedName>
    <definedName name="pchBM" localSheetId="13">#REF!</definedName>
    <definedName name="pchBM" localSheetId="14">#REF!</definedName>
    <definedName name="pchBM" localSheetId="15">#REF!</definedName>
    <definedName name="pchBM" localSheetId="16">#REF!</definedName>
    <definedName name="pchBM" localSheetId="17">#REF!</definedName>
    <definedName name="pchBM" localSheetId="18">#REF!</definedName>
    <definedName name="pchBM" localSheetId="19">#REF!</definedName>
    <definedName name="pchBM" localSheetId="8">#REF!</definedName>
    <definedName name="pchBM">#REF!</definedName>
    <definedName name="pchBMG" localSheetId="20">#REF!</definedName>
    <definedName name="pchBMG" localSheetId="12">#REF!</definedName>
    <definedName name="pchBMG" localSheetId="13">#REF!</definedName>
    <definedName name="pchBMG" localSheetId="14">#REF!</definedName>
    <definedName name="pchBMG" localSheetId="15">#REF!</definedName>
    <definedName name="pchBMG" localSheetId="16">#REF!</definedName>
    <definedName name="pchBMG" localSheetId="17">#REF!</definedName>
    <definedName name="pchBMG" localSheetId="18">#REF!</definedName>
    <definedName name="pchBMG" localSheetId="19">#REF!</definedName>
    <definedName name="pchBMG" localSheetId="8">#REF!</definedName>
    <definedName name="pchBMG">#REF!</definedName>
    <definedName name="pchBX" localSheetId="20">#REF!</definedName>
    <definedName name="pchBX" localSheetId="12">#REF!</definedName>
    <definedName name="pchBX" localSheetId="13">#REF!</definedName>
    <definedName name="pchBX" localSheetId="14">#REF!</definedName>
    <definedName name="pchBX" localSheetId="15">#REF!</definedName>
    <definedName name="pchBX" localSheetId="16">#REF!</definedName>
    <definedName name="pchBX" localSheetId="17">#REF!</definedName>
    <definedName name="pchBX" localSheetId="18">#REF!</definedName>
    <definedName name="pchBX" localSheetId="19">#REF!</definedName>
    <definedName name="pchBX" localSheetId="8">#REF!</definedName>
    <definedName name="pchBX">#REF!</definedName>
    <definedName name="pchBXG" localSheetId="20">#REF!</definedName>
    <definedName name="pchBXG" localSheetId="12">#REF!</definedName>
    <definedName name="pchBXG" localSheetId="13">#REF!</definedName>
    <definedName name="pchBXG" localSheetId="14">#REF!</definedName>
    <definedName name="pchBXG" localSheetId="15">#REF!</definedName>
    <definedName name="pchBXG" localSheetId="16">#REF!</definedName>
    <definedName name="pchBXG" localSheetId="17">#REF!</definedName>
    <definedName name="pchBXG" localSheetId="18">#REF!</definedName>
    <definedName name="pchBXG" localSheetId="19">#REF!</definedName>
    <definedName name="pchBXG" localSheetId="8">#REF!</definedName>
    <definedName name="pchBXG">#REF!</definedName>
    <definedName name="pchNM_R">[53]Q1!$E$42:$AH$42</definedName>
    <definedName name="pchNMG_R">[53]Q1!$E$45:$AH$45</definedName>
    <definedName name="pchNX_R">[53]Q1!$E$33:$AH$33</definedName>
    <definedName name="pchNXG_R">[53]Q1!$E$36:$AH$36</definedName>
    <definedName name="pchTX_D" localSheetId="20">#REF!</definedName>
    <definedName name="pchTX_D" localSheetId="12">#REF!</definedName>
    <definedName name="pchTX_D" localSheetId="13">#REF!</definedName>
    <definedName name="pchTX_D" localSheetId="14">#REF!</definedName>
    <definedName name="pchTX_D" localSheetId="15">#REF!</definedName>
    <definedName name="pchTX_D" localSheetId="16">#REF!</definedName>
    <definedName name="pchTX_D" localSheetId="17">#REF!</definedName>
    <definedName name="pchTX_D" localSheetId="18">#REF!</definedName>
    <definedName name="pchTX_D" localSheetId="19">#REF!</definedName>
    <definedName name="pchTX_D" localSheetId="8">#REF!</definedName>
    <definedName name="pchTX_D">#REF!</definedName>
    <definedName name="PCPI">[28]outsheet!$E$64:$AC$64</definedName>
    <definedName name="PCPIE">[28]outsheet!$E$65:$AC$65</definedName>
    <definedName name="PD_LGD_Link_Intercept" localSheetId="11">#REF!</definedName>
    <definedName name="PD_LGD_Link_Intercept" localSheetId="20">#REF!</definedName>
    <definedName name="PD_LGD_Link_Intercept" localSheetId="12">#REF!</definedName>
    <definedName name="PD_LGD_Link_Intercept" localSheetId="13">#REF!</definedName>
    <definedName name="PD_LGD_Link_Intercept" localSheetId="14">#REF!</definedName>
    <definedName name="PD_LGD_Link_Intercept" localSheetId="15">#REF!</definedName>
    <definedName name="PD_LGD_Link_Intercept" localSheetId="16">#REF!</definedName>
    <definedName name="PD_LGD_Link_Intercept" localSheetId="17">#REF!</definedName>
    <definedName name="PD_LGD_Link_Intercept" localSheetId="18">#REF!</definedName>
    <definedName name="PD_LGD_Link_Intercept" localSheetId="19">#REF!</definedName>
    <definedName name="PD_LGD_Link_Intercept" localSheetId="8">#REF!</definedName>
    <definedName name="PD_LGD_Link_Intercept">#REF!</definedName>
    <definedName name="PD_LGD_Link_Slope" localSheetId="11">#REF!</definedName>
    <definedName name="PD_LGD_Link_Slope" localSheetId="20">#REF!</definedName>
    <definedName name="PD_LGD_Link_Slope" localSheetId="12">#REF!</definedName>
    <definedName name="PD_LGD_Link_Slope" localSheetId="13">#REF!</definedName>
    <definedName name="PD_LGD_Link_Slope" localSheetId="14">#REF!</definedName>
    <definedName name="PD_LGD_Link_Slope" localSheetId="15">#REF!</definedName>
    <definedName name="PD_LGD_Link_Slope" localSheetId="16">#REF!</definedName>
    <definedName name="PD_LGD_Link_Slope" localSheetId="17">#REF!</definedName>
    <definedName name="PD_LGD_Link_Slope" localSheetId="18">#REF!</definedName>
    <definedName name="PD_LGD_Link_Slope" localSheetId="19">#REF!</definedName>
    <definedName name="PD_LGD_Link_Slope" localSheetId="8">#REF!</definedName>
    <definedName name="PD_LGD_Link_Slope">#REF!</definedName>
    <definedName name="PD_Total" localSheetId="11">'[34](1) INPUT (General)'!#REF!</definedName>
    <definedName name="PD_Total" localSheetId="20">'[34](1) INPUT (General)'!#REF!</definedName>
    <definedName name="PD_Total" localSheetId="12">'[34](1) INPUT (General)'!#REF!</definedName>
    <definedName name="PD_Total" localSheetId="13">'[34](1) INPUT (General)'!#REF!</definedName>
    <definedName name="PD_Total" localSheetId="14">'[34](1) INPUT (General)'!#REF!</definedName>
    <definedName name="PD_Total" localSheetId="15">'[34](1) INPUT (General)'!#REF!</definedName>
    <definedName name="PD_Total" localSheetId="16">'[34](1) INPUT (General)'!#REF!</definedName>
    <definedName name="PD_Total" localSheetId="17">'[34](1) INPUT (General)'!#REF!</definedName>
    <definedName name="PD_Total" localSheetId="18">'[34](1) INPUT (General)'!#REF!</definedName>
    <definedName name="PD_Total" localSheetId="19">'[34](1) INPUT (General)'!#REF!</definedName>
    <definedName name="PD_Total" localSheetId="8">'[34](1) INPUT (General)'!#REF!</definedName>
    <definedName name="PD_Total">'[34](1) INPUT (General)'!#REF!</definedName>
    <definedName name="Persistence">'[19]Output - Realism (PN)'!$F$59</definedName>
    <definedName name="Philippines">OFFSET([30]AllDays!$K$4,0,0,COUNTA([30]AllDays!$K$1:$K$65536)-3,1)</definedName>
    <definedName name="PnL_List">[22]Intermediate!$I$46:$I$50</definedName>
    <definedName name="pp" hidden="1">{"Riqfin97",#N/A,FALSE,"Tran";"Riqfinpro",#N/A,FALSE,"Tran"}</definedName>
    <definedName name="pp_2" hidden="1">{"Riqfin97",#N/A,FALSE,"Tran";"Riqfinpro",#N/A,FALSE,"Tran"}</definedName>
    <definedName name="ppp" hidden="1">{"Riqfin97",#N/A,FALSE,"Tran";"Riqfinpro",#N/A,FALSE,"Tran"}</definedName>
    <definedName name="ppp_2" hidden="1">{"Riqfin97",#N/A,FALSE,"Tran";"Riqfinpro",#N/A,FALSE,"Tran"}</definedName>
    <definedName name="_xlnm.Print_Area" localSheetId="20">#REF!</definedName>
    <definedName name="_xlnm.Print_Area" localSheetId="12">#REF!</definedName>
    <definedName name="_xlnm.Print_Area" localSheetId="13">#REF!</definedName>
    <definedName name="_xlnm.Print_Area" localSheetId="14">#REF!</definedName>
    <definedName name="_xlnm.Print_Area" localSheetId="15">#REF!</definedName>
    <definedName name="_xlnm.Print_Area" localSheetId="16">#REF!</definedName>
    <definedName name="_xlnm.Print_Area" localSheetId="17">#REF!</definedName>
    <definedName name="_xlnm.Print_Area" localSheetId="18">#REF!</definedName>
    <definedName name="_xlnm.Print_Area" localSheetId="19">#REF!</definedName>
    <definedName name="_xlnm.Print_Area" localSheetId="8">#REF!</definedName>
    <definedName name="_xlnm.Print_Area">#REF!</definedName>
    <definedName name="Print_Area_2" localSheetId="11">#REF!</definedName>
    <definedName name="Print_Area_2" localSheetId="20">#REF!</definedName>
    <definedName name="Print_Area_2" localSheetId="12">#REF!</definedName>
    <definedName name="Print_Area_2" localSheetId="13">#REF!</definedName>
    <definedName name="Print_Area_2" localSheetId="14">#REF!</definedName>
    <definedName name="Print_Area_2" localSheetId="15">#REF!</definedName>
    <definedName name="Print_Area_2" localSheetId="16">#REF!</definedName>
    <definedName name="Print_Area_2" localSheetId="17">#REF!</definedName>
    <definedName name="Print_Area_2" localSheetId="18">#REF!</definedName>
    <definedName name="Print_Area_2" localSheetId="19">#REF!</definedName>
    <definedName name="Print_Area_2" localSheetId="8">#REF!</definedName>
    <definedName name="Print_Area_2">#REF!</definedName>
    <definedName name="Print_Area_MI" localSheetId="20">#REF!</definedName>
    <definedName name="Print_Area_MI" localSheetId="12">#REF!</definedName>
    <definedName name="Print_Area_MI" localSheetId="13">#REF!</definedName>
    <definedName name="Print_Area_MI" localSheetId="14">#REF!</definedName>
    <definedName name="Print_Area_MI" localSheetId="15">#REF!</definedName>
    <definedName name="Print_Area_MI" localSheetId="16">#REF!</definedName>
    <definedName name="Print_Area_MI" localSheetId="17">#REF!</definedName>
    <definedName name="Print_Area_MI" localSheetId="18">#REF!</definedName>
    <definedName name="Print_Area_MI" localSheetId="19">#REF!</definedName>
    <definedName name="Print_Area_MI" localSheetId="8">#REF!</definedName>
    <definedName name="Print_Area_MI">#REF!</definedName>
    <definedName name="Print_Area_MI_11" localSheetId="20">#REF!</definedName>
    <definedName name="Print_Area_MI_11" localSheetId="12">#REF!</definedName>
    <definedName name="Print_Area_MI_11" localSheetId="13">#REF!</definedName>
    <definedName name="Print_Area_MI_11" localSheetId="14">#REF!</definedName>
    <definedName name="Print_Area_MI_11" localSheetId="15">#REF!</definedName>
    <definedName name="Print_Area_MI_11" localSheetId="16">#REF!</definedName>
    <definedName name="Print_Area_MI_11" localSheetId="17">#REF!</definedName>
    <definedName name="Print_Area_MI_11" localSheetId="18">#REF!</definedName>
    <definedName name="Print_Area_MI_11" localSheetId="19">#REF!</definedName>
    <definedName name="Print_Area_MI_11" localSheetId="8">#REF!</definedName>
    <definedName name="Print_Area_MI_11">#REF!</definedName>
    <definedName name="Print_Area_MI_2" localSheetId="20">#REF!</definedName>
    <definedName name="Print_Area_MI_2" localSheetId="12">#REF!</definedName>
    <definedName name="Print_Area_MI_2" localSheetId="13">#REF!</definedName>
    <definedName name="Print_Area_MI_2" localSheetId="14">#REF!</definedName>
    <definedName name="Print_Area_MI_2" localSheetId="15">#REF!</definedName>
    <definedName name="Print_Area_MI_2" localSheetId="16">#REF!</definedName>
    <definedName name="Print_Area_MI_2" localSheetId="17">#REF!</definedName>
    <definedName name="Print_Area_MI_2" localSheetId="18">#REF!</definedName>
    <definedName name="Print_Area_MI_2" localSheetId="19">#REF!</definedName>
    <definedName name="Print_Area_MI_2" localSheetId="8">#REF!</definedName>
    <definedName name="Print_Area_MI_2">#REF!</definedName>
    <definedName name="Print_Area_MI_28" localSheetId="20">#REF!</definedName>
    <definedName name="Print_Area_MI_28" localSheetId="12">#REF!</definedName>
    <definedName name="Print_Area_MI_28" localSheetId="13">#REF!</definedName>
    <definedName name="Print_Area_MI_28" localSheetId="14">#REF!</definedName>
    <definedName name="Print_Area_MI_28" localSheetId="15">#REF!</definedName>
    <definedName name="Print_Area_MI_28" localSheetId="16">#REF!</definedName>
    <definedName name="Print_Area_MI_28" localSheetId="17">#REF!</definedName>
    <definedName name="Print_Area_MI_28" localSheetId="18">#REF!</definedName>
    <definedName name="Print_Area_MI_28" localSheetId="19">#REF!</definedName>
    <definedName name="Print_Area_MI_28" localSheetId="8">#REF!</definedName>
    <definedName name="Print_Area_MI_28">#REF!</definedName>
    <definedName name="print_focus_depreciation" localSheetId="20">#REF!</definedName>
    <definedName name="print_focus_depreciation" localSheetId="12">#REF!</definedName>
    <definedName name="print_focus_depreciation" localSheetId="13">#REF!</definedName>
    <definedName name="print_focus_depreciation" localSheetId="14">#REF!</definedName>
    <definedName name="print_focus_depreciation" localSheetId="15">#REF!</definedName>
    <definedName name="print_focus_depreciation" localSheetId="16">#REF!</definedName>
    <definedName name="print_focus_depreciation" localSheetId="17">#REF!</definedName>
    <definedName name="print_focus_depreciation" localSheetId="18">#REF!</definedName>
    <definedName name="print_focus_depreciation" localSheetId="19">#REF!</definedName>
    <definedName name="print_focus_depreciation" localSheetId="8">#REF!</definedName>
    <definedName name="print_focus_depreciation">#REF!</definedName>
    <definedName name="print_focus_exrate" localSheetId="20">#REF!</definedName>
    <definedName name="print_focus_exrate" localSheetId="12">#REF!</definedName>
    <definedName name="print_focus_exrate" localSheetId="13">#REF!</definedName>
    <definedName name="print_focus_exrate" localSheetId="14">#REF!</definedName>
    <definedName name="print_focus_exrate" localSheetId="15">#REF!</definedName>
    <definedName name="print_focus_exrate" localSheetId="16">#REF!</definedName>
    <definedName name="print_focus_exrate" localSheetId="17">#REF!</definedName>
    <definedName name="print_focus_exrate" localSheetId="18">#REF!</definedName>
    <definedName name="print_focus_exrate" localSheetId="19">#REF!</definedName>
    <definedName name="print_focus_exrate" localSheetId="8">#REF!</definedName>
    <definedName name="print_focus_exrate">#REF!</definedName>
    <definedName name="Print_Titles_MI" localSheetId="20">#REF!</definedName>
    <definedName name="Print_Titles_MI" localSheetId="12">#REF!</definedName>
    <definedName name="Print_Titles_MI" localSheetId="13">#REF!</definedName>
    <definedName name="Print_Titles_MI" localSheetId="14">#REF!</definedName>
    <definedName name="Print_Titles_MI" localSheetId="15">#REF!</definedName>
    <definedName name="Print_Titles_MI" localSheetId="16">#REF!</definedName>
    <definedName name="Print_Titles_MI" localSheetId="17">#REF!</definedName>
    <definedName name="Print_Titles_MI" localSheetId="18">#REF!</definedName>
    <definedName name="Print_Titles_MI" localSheetId="19">#REF!</definedName>
    <definedName name="Print_Titles_MI" localSheetId="8">#REF!</definedName>
    <definedName name="Print_Titles_MI">#REF!</definedName>
    <definedName name="Print_Titles_MI_11" localSheetId="20">#REF!</definedName>
    <definedName name="Print_Titles_MI_11" localSheetId="12">#REF!</definedName>
    <definedName name="Print_Titles_MI_11" localSheetId="13">#REF!</definedName>
    <definedName name="Print_Titles_MI_11" localSheetId="14">#REF!</definedName>
    <definedName name="Print_Titles_MI_11" localSheetId="15">#REF!</definedName>
    <definedName name="Print_Titles_MI_11" localSheetId="16">#REF!</definedName>
    <definedName name="Print_Titles_MI_11" localSheetId="17">#REF!</definedName>
    <definedName name="Print_Titles_MI_11" localSheetId="18">#REF!</definedName>
    <definedName name="Print_Titles_MI_11" localSheetId="19">#REF!</definedName>
    <definedName name="Print_Titles_MI_11" localSheetId="8">#REF!</definedName>
    <definedName name="Print_Titles_MI_11">#REF!</definedName>
    <definedName name="Print_Titles_MI_2" localSheetId="20">#REF!</definedName>
    <definedName name="Print_Titles_MI_2" localSheetId="12">#REF!</definedName>
    <definedName name="Print_Titles_MI_2" localSheetId="13">#REF!</definedName>
    <definedName name="Print_Titles_MI_2" localSheetId="14">#REF!</definedName>
    <definedName name="Print_Titles_MI_2" localSheetId="15">#REF!</definedName>
    <definedName name="Print_Titles_MI_2" localSheetId="16">#REF!</definedName>
    <definedName name="Print_Titles_MI_2" localSheetId="17">#REF!</definedName>
    <definedName name="Print_Titles_MI_2" localSheetId="18">#REF!</definedName>
    <definedName name="Print_Titles_MI_2" localSheetId="19">#REF!</definedName>
    <definedName name="Print_Titles_MI_2" localSheetId="8">#REF!</definedName>
    <definedName name="Print_Titles_MI_2">#REF!</definedName>
    <definedName name="Print_Titles_MI_28" localSheetId="20">#REF!</definedName>
    <definedName name="Print_Titles_MI_28" localSheetId="12">#REF!</definedName>
    <definedName name="Print_Titles_MI_28" localSheetId="13">#REF!</definedName>
    <definedName name="Print_Titles_MI_28" localSheetId="14">#REF!</definedName>
    <definedName name="Print_Titles_MI_28" localSheetId="15">#REF!</definedName>
    <definedName name="Print_Titles_MI_28" localSheetId="16">#REF!</definedName>
    <definedName name="Print_Titles_MI_28" localSheetId="17">#REF!</definedName>
    <definedName name="Print_Titles_MI_28" localSheetId="18">#REF!</definedName>
    <definedName name="Print_Titles_MI_28" localSheetId="19">#REF!</definedName>
    <definedName name="Print_Titles_MI_28" localSheetId="8">#REF!</definedName>
    <definedName name="Print_Titles_MI_28">#REF!</definedName>
    <definedName name="PrintThis_Links">[40]Links!$A$1:$F$33</definedName>
    <definedName name="ProfList">[22]PeerComp!$Q$42:$Q$49</definedName>
    <definedName name="PRREVSHARE" localSheetId="20">#REF!</definedName>
    <definedName name="PRREVSHARE" localSheetId="12">#REF!</definedName>
    <definedName name="PRREVSHARE" localSheetId="13">#REF!</definedName>
    <definedName name="PRREVSHARE" localSheetId="14">#REF!</definedName>
    <definedName name="PRREVSHARE" localSheetId="15">#REF!</definedName>
    <definedName name="PRREVSHARE" localSheetId="16">#REF!</definedName>
    <definedName name="PRREVSHARE" localSheetId="17">#REF!</definedName>
    <definedName name="PRREVSHARE" localSheetId="18">#REF!</definedName>
    <definedName name="PRREVSHARE" localSheetId="19">#REF!</definedName>
    <definedName name="PRREVSHARE" localSheetId="8">#REF!</definedName>
    <definedName name="PRREVSHARE">#REF!</definedName>
    <definedName name="Publication_Status">'[19]Output - Submit'!$C$16</definedName>
    <definedName name="PublicationStatus">[54]lookup!$N$3:$N$5</definedName>
    <definedName name="Q.FI.N.2.100.N.A1.E.3b" localSheetId="20">#REF!</definedName>
    <definedName name="Q.FI.N.2.100.N.A1.E.3b" localSheetId="12">#REF!</definedName>
    <definedName name="Q.FI.N.2.100.N.A1.E.3b" localSheetId="13">#REF!</definedName>
    <definedName name="Q.FI.N.2.100.N.A1.E.3b" localSheetId="14">#REF!</definedName>
    <definedName name="Q.FI.N.2.100.N.A1.E.3b" localSheetId="15">#REF!</definedName>
    <definedName name="Q.FI.N.2.100.N.A1.E.3b" localSheetId="16">#REF!</definedName>
    <definedName name="Q.FI.N.2.100.N.A1.E.3b" localSheetId="17">#REF!</definedName>
    <definedName name="Q.FI.N.2.100.N.A1.E.3b" localSheetId="18">#REF!</definedName>
    <definedName name="Q.FI.N.2.100.N.A1.E.3b" localSheetId="19">#REF!</definedName>
    <definedName name="Q.FI.N.2.100.N.A1.E.3b" localSheetId="8">#REF!</definedName>
    <definedName name="Q.FI.N.2.100.N.A1.E.3b">#REF!</definedName>
    <definedName name="Q.FI.N.2.100.N.U4.E.3a" localSheetId="20">#REF!</definedName>
    <definedName name="Q.FI.N.2.100.N.U4.E.3a" localSheetId="12">#REF!</definedName>
    <definedName name="Q.FI.N.2.100.N.U4.E.3a" localSheetId="13">#REF!</definedName>
    <definedName name="Q.FI.N.2.100.N.U4.E.3a" localSheetId="14">#REF!</definedName>
    <definedName name="Q.FI.N.2.100.N.U4.E.3a" localSheetId="15">#REF!</definedName>
    <definedName name="Q.FI.N.2.100.N.U4.E.3a" localSheetId="16">#REF!</definedName>
    <definedName name="Q.FI.N.2.100.N.U4.E.3a" localSheetId="17">#REF!</definedName>
    <definedName name="Q.FI.N.2.100.N.U4.E.3a" localSheetId="18">#REF!</definedName>
    <definedName name="Q.FI.N.2.100.N.U4.E.3a" localSheetId="19">#REF!</definedName>
    <definedName name="Q.FI.N.2.100.N.U4.E.3a" localSheetId="8">#REF!</definedName>
    <definedName name="Q.FI.N.2.100.N.U4.E.3a">#REF!</definedName>
    <definedName name="Q.FI.N.2.100.N.U4.E.3e" localSheetId="20">#REF!</definedName>
    <definedName name="Q.FI.N.2.100.N.U4.E.3e" localSheetId="12">#REF!</definedName>
    <definedName name="Q.FI.N.2.100.N.U4.E.3e" localSheetId="13">#REF!</definedName>
    <definedName name="Q.FI.N.2.100.N.U4.E.3e" localSheetId="14">#REF!</definedName>
    <definedName name="Q.FI.N.2.100.N.U4.E.3e" localSheetId="15">#REF!</definedName>
    <definedName name="Q.FI.N.2.100.N.U4.E.3e" localSheetId="16">#REF!</definedName>
    <definedName name="Q.FI.N.2.100.N.U4.E.3e" localSheetId="17">#REF!</definedName>
    <definedName name="Q.FI.N.2.100.N.U4.E.3e" localSheetId="18">#REF!</definedName>
    <definedName name="Q.FI.N.2.100.N.U4.E.3e" localSheetId="19">#REF!</definedName>
    <definedName name="Q.FI.N.2.100.N.U4.E.3e" localSheetId="8">#REF!</definedName>
    <definedName name="Q.FI.N.2.100.N.U4.E.3e">#REF!</definedName>
    <definedName name="Q.FI.N.2.200.N.A1.E.3b" localSheetId="20">#REF!</definedName>
    <definedName name="Q.FI.N.2.200.N.A1.E.3b" localSheetId="12">#REF!</definedName>
    <definedName name="Q.FI.N.2.200.N.A1.E.3b" localSheetId="13">#REF!</definedName>
    <definedName name="Q.FI.N.2.200.N.A1.E.3b" localSheetId="14">#REF!</definedName>
    <definedName name="Q.FI.N.2.200.N.A1.E.3b" localSheetId="15">#REF!</definedName>
    <definedName name="Q.FI.N.2.200.N.A1.E.3b" localSheetId="16">#REF!</definedName>
    <definedName name="Q.FI.N.2.200.N.A1.E.3b" localSheetId="17">#REF!</definedName>
    <definedName name="Q.FI.N.2.200.N.A1.E.3b" localSheetId="18">#REF!</definedName>
    <definedName name="Q.FI.N.2.200.N.A1.E.3b" localSheetId="19">#REF!</definedName>
    <definedName name="Q.FI.N.2.200.N.A1.E.3b" localSheetId="8">#REF!</definedName>
    <definedName name="Q.FI.N.2.200.N.A1.E.3b">#REF!</definedName>
    <definedName name="Q.FI.N.2.200.N.U4.E.3a" localSheetId="20">#REF!</definedName>
    <definedName name="Q.FI.N.2.200.N.U4.E.3a" localSheetId="12">#REF!</definedName>
    <definedName name="Q.FI.N.2.200.N.U4.E.3a" localSheetId="13">#REF!</definedName>
    <definedName name="Q.FI.N.2.200.N.U4.E.3a" localSheetId="14">#REF!</definedName>
    <definedName name="Q.FI.N.2.200.N.U4.E.3a" localSheetId="15">#REF!</definedName>
    <definedName name="Q.FI.N.2.200.N.U4.E.3a" localSheetId="16">#REF!</definedName>
    <definedName name="Q.FI.N.2.200.N.U4.E.3a" localSheetId="17">#REF!</definedName>
    <definedName name="Q.FI.N.2.200.N.U4.E.3a" localSheetId="18">#REF!</definedName>
    <definedName name="Q.FI.N.2.200.N.U4.E.3a" localSheetId="19">#REF!</definedName>
    <definedName name="Q.FI.N.2.200.N.U4.E.3a" localSheetId="8">#REF!</definedName>
    <definedName name="Q.FI.N.2.200.N.U4.E.3a">#REF!</definedName>
    <definedName name="Q.FI.N.2.200.N.U4.E.3e" localSheetId="20">#REF!</definedName>
    <definedName name="Q.FI.N.2.200.N.U4.E.3e" localSheetId="12">#REF!</definedName>
    <definedName name="Q.FI.N.2.200.N.U4.E.3e" localSheetId="13">#REF!</definedName>
    <definedName name="Q.FI.N.2.200.N.U4.E.3e" localSheetId="14">#REF!</definedName>
    <definedName name="Q.FI.N.2.200.N.U4.E.3e" localSheetId="15">#REF!</definedName>
    <definedName name="Q.FI.N.2.200.N.U4.E.3e" localSheetId="16">#REF!</definedName>
    <definedName name="Q.FI.N.2.200.N.U4.E.3e" localSheetId="17">#REF!</definedName>
    <definedName name="Q.FI.N.2.200.N.U4.E.3e" localSheetId="18">#REF!</definedName>
    <definedName name="Q.FI.N.2.200.N.U4.E.3e" localSheetId="19">#REF!</definedName>
    <definedName name="Q.FI.N.2.200.N.U4.E.3e" localSheetId="8">#REF!</definedName>
    <definedName name="Q.FI.N.2.200.N.U4.E.3e">#REF!</definedName>
    <definedName name="Q.FI.N.2.300.N.A1.E.3b" localSheetId="20">#REF!</definedName>
    <definedName name="Q.FI.N.2.300.N.A1.E.3b" localSheetId="12">#REF!</definedName>
    <definedName name="Q.FI.N.2.300.N.A1.E.3b" localSheetId="13">#REF!</definedName>
    <definedName name="Q.FI.N.2.300.N.A1.E.3b" localSheetId="14">#REF!</definedName>
    <definedName name="Q.FI.N.2.300.N.A1.E.3b" localSheetId="15">#REF!</definedName>
    <definedName name="Q.FI.N.2.300.N.A1.E.3b" localSheetId="16">#REF!</definedName>
    <definedName name="Q.FI.N.2.300.N.A1.E.3b" localSheetId="17">#REF!</definedName>
    <definedName name="Q.FI.N.2.300.N.A1.E.3b" localSheetId="18">#REF!</definedName>
    <definedName name="Q.FI.N.2.300.N.A1.E.3b" localSheetId="19">#REF!</definedName>
    <definedName name="Q.FI.N.2.300.N.A1.E.3b" localSheetId="8">#REF!</definedName>
    <definedName name="Q.FI.N.2.300.N.A1.E.3b">#REF!</definedName>
    <definedName name="Q.FI.N.2.300.N.U4.E.3a" localSheetId="20">#REF!</definedName>
    <definedName name="Q.FI.N.2.300.N.U4.E.3a" localSheetId="12">#REF!</definedName>
    <definedName name="Q.FI.N.2.300.N.U4.E.3a" localSheetId="13">#REF!</definedName>
    <definedName name="Q.FI.N.2.300.N.U4.E.3a" localSheetId="14">#REF!</definedName>
    <definedName name="Q.FI.N.2.300.N.U4.E.3a" localSheetId="15">#REF!</definedName>
    <definedName name="Q.FI.N.2.300.N.U4.E.3a" localSheetId="16">#REF!</definedName>
    <definedName name="Q.FI.N.2.300.N.U4.E.3a" localSheetId="17">#REF!</definedName>
    <definedName name="Q.FI.N.2.300.N.U4.E.3a" localSheetId="18">#REF!</definedName>
    <definedName name="Q.FI.N.2.300.N.U4.E.3a" localSheetId="19">#REF!</definedName>
    <definedName name="Q.FI.N.2.300.N.U4.E.3a" localSheetId="8">#REF!</definedName>
    <definedName name="Q.FI.N.2.300.N.U4.E.3a">#REF!</definedName>
    <definedName name="Q.FI.N.2.310.N.A1.E.3b" localSheetId="20">#REF!</definedName>
    <definedName name="Q.FI.N.2.310.N.A1.E.3b" localSheetId="12">#REF!</definedName>
    <definedName name="Q.FI.N.2.310.N.A1.E.3b" localSheetId="13">#REF!</definedName>
    <definedName name="Q.FI.N.2.310.N.A1.E.3b" localSheetId="14">#REF!</definedName>
    <definedName name="Q.FI.N.2.310.N.A1.E.3b" localSheetId="15">#REF!</definedName>
    <definedName name="Q.FI.N.2.310.N.A1.E.3b" localSheetId="16">#REF!</definedName>
    <definedName name="Q.FI.N.2.310.N.A1.E.3b" localSheetId="17">#REF!</definedName>
    <definedName name="Q.FI.N.2.310.N.A1.E.3b" localSheetId="18">#REF!</definedName>
    <definedName name="Q.FI.N.2.310.N.A1.E.3b" localSheetId="19">#REF!</definedName>
    <definedName name="Q.FI.N.2.310.N.A1.E.3b" localSheetId="8">#REF!</definedName>
    <definedName name="Q.FI.N.2.310.N.A1.E.3b">#REF!</definedName>
    <definedName name="Q.FI.N.2.310.N.U4.E.3a" localSheetId="20">#REF!</definedName>
    <definedName name="Q.FI.N.2.310.N.U4.E.3a" localSheetId="12">#REF!</definedName>
    <definedName name="Q.FI.N.2.310.N.U4.E.3a" localSheetId="13">#REF!</definedName>
    <definedName name="Q.FI.N.2.310.N.U4.E.3a" localSheetId="14">#REF!</definedName>
    <definedName name="Q.FI.N.2.310.N.U4.E.3a" localSheetId="15">#REF!</definedName>
    <definedName name="Q.FI.N.2.310.N.U4.E.3a" localSheetId="16">#REF!</definedName>
    <definedName name="Q.FI.N.2.310.N.U4.E.3a" localSheetId="17">#REF!</definedName>
    <definedName name="Q.FI.N.2.310.N.U4.E.3a" localSheetId="18">#REF!</definedName>
    <definedName name="Q.FI.N.2.310.N.U4.E.3a" localSheetId="19">#REF!</definedName>
    <definedName name="Q.FI.N.2.310.N.U4.E.3a" localSheetId="8">#REF!</definedName>
    <definedName name="Q.FI.N.2.310.N.U4.E.3a">#REF!</definedName>
    <definedName name="Q.FI.N.2.310.N.U4.E.3e" localSheetId="20">#REF!</definedName>
    <definedName name="Q.FI.N.2.310.N.U4.E.3e" localSheetId="12">#REF!</definedName>
    <definedName name="Q.FI.N.2.310.N.U4.E.3e" localSheetId="13">#REF!</definedName>
    <definedName name="Q.FI.N.2.310.N.U4.E.3e" localSheetId="14">#REF!</definedName>
    <definedName name="Q.FI.N.2.310.N.U4.E.3e" localSheetId="15">#REF!</definedName>
    <definedName name="Q.FI.N.2.310.N.U4.E.3e" localSheetId="16">#REF!</definedName>
    <definedName name="Q.FI.N.2.310.N.U4.E.3e" localSheetId="17">#REF!</definedName>
    <definedName name="Q.FI.N.2.310.N.U4.E.3e" localSheetId="18">#REF!</definedName>
    <definedName name="Q.FI.N.2.310.N.U4.E.3e" localSheetId="19">#REF!</definedName>
    <definedName name="Q.FI.N.2.310.N.U4.E.3e" localSheetId="8">#REF!</definedName>
    <definedName name="Q.FI.N.2.310.N.U4.E.3e">#REF!</definedName>
    <definedName name="Q.FI.N.2.320.N.A1.E.3b" localSheetId="20">#REF!</definedName>
    <definedName name="Q.FI.N.2.320.N.A1.E.3b" localSheetId="12">#REF!</definedName>
    <definedName name="Q.FI.N.2.320.N.A1.E.3b" localSheetId="13">#REF!</definedName>
    <definedName name="Q.FI.N.2.320.N.A1.E.3b" localSheetId="14">#REF!</definedName>
    <definedName name="Q.FI.N.2.320.N.A1.E.3b" localSheetId="15">#REF!</definedName>
    <definedName name="Q.FI.N.2.320.N.A1.E.3b" localSheetId="16">#REF!</definedName>
    <definedName name="Q.FI.N.2.320.N.A1.E.3b" localSheetId="17">#REF!</definedName>
    <definedName name="Q.FI.N.2.320.N.A1.E.3b" localSheetId="18">#REF!</definedName>
    <definedName name="Q.FI.N.2.320.N.A1.E.3b" localSheetId="19">#REF!</definedName>
    <definedName name="Q.FI.N.2.320.N.A1.E.3b" localSheetId="8">#REF!</definedName>
    <definedName name="Q.FI.N.2.320.N.A1.E.3b">#REF!</definedName>
    <definedName name="Q.FI.N.2.320.N.U4.E.3a" localSheetId="20">#REF!</definedName>
    <definedName name="Q.FI.N.2.320.N.U4.E.3a" localSheetId="12">#REF!</definedName>
    <definedName name="Q.FI.N.2.320.N.U4.E.3a" localSheetId="13">#REF!</definedName>
    <definedName name="Q.FI.N.2.320.N.U4.E.3a" localSheetId="14">#REF!</definedName>
    <definedName name="Q.FI.N.2.320.N.U4.E.3a" localSheetId="15">#REF!</definedName>
    <definedName name="Q.FI.N.2.320.N.U4.E.3a" localSheetId="16">#REF!</definedName>
    <definedName name="Q.FI.N.2.320.N.U4.E.3a" localSheetId="17">#REF!</definedName>
    <definedName name="Q.FI.N.2.320.N.U4.E.3a" localSheetId="18">#REF!</definedName>
    <definedName name="Q.FI.N.2.320.N.U4.E.3a" localSheetId="19">#REF!</definedName>
    <definedName name="Q.FI.N.2.320.N.U4.E.3a" localSheetId="8">#REF!</definedName>
    <definedName name="Q.FI.N.2.320.N.U4.E.3a">#REF!</definedName>
    <definedName name="Q.FI.N.2.330.N.A1.E.3b" localSheetId="20">#REF!</definedName>
    <definedName name="Q.FI.N.2.330.N.A1.E.3b" localSheetId="12">#REF!</definedName>
    <definedName name="Q.FI.N.2.330.N.A1.E.3b" localSheetId="13">#REF!</definedName>
    <definedName name="Q.FI.N.2.330.N.A1.E.3b" localSheetId="14">#REF!</definedName>
    <definedName name="Q.FI.N.2.330.N.A1.E.3b" localSheetId="15">#REF!</definedName>
    <definedName name="Q.FI.N.2.330.N.A1.E.3b" localSheetId="16">#REF!</definedName>
    <definedName name="Q.FI.N.2.330.N.A1.E.3b" localSheetId="17">#REF!</definedName>
    <definedName name="Q.FI.N.2.330.N.A1.E.3b" localSheetId="18">#REF!</definedName>
    <definedName name="Q.FI.N.2.330.N.A1.E.3b" localSheetId="19">#REF!</definedName>
    <definedName name="Q.FI.N.2.330.N.A1.E.3b" localSheetId="8">#REF!</definedName>
    <definedName name="Q.FI.N.2.330.N.A1.E.3b">#REF!</definedName>
    <definedName name="Q.FI.N.2.330.N.U4.E.3a" localSheetId="20">#REF!</definedName>
    <definedName name="Q.FI.N.2.330.N.U4.E.3a" localSheetId="12">#REF!</definedName>
    <definedName name="Q.FI.N.2.330.N.U4.E.3a" localSheetId="13">#REF!</definedName>
    <definedName name="Q.FI.N.2.330.N.U4.E.3a" localSheetId="14">#REF!</definedName>
    <definedName name="Q.FI.N.2.330.N.U4.E.3a" localSheetId="15">#REF!</definedName>
    <definedName name="Q.FI.N.2.330.N.U4.E.3a" localSheetId="16">#REF!</definedName>
    <definedName name="Q.FI.N.2.330.N.U4.E.3a" localSheetId="17">#REF!</definedName>
    <definedName name="Q.FI.N.2.330.N.U4.E.3a" localSheetId="18">#REF!</definedName>
    <definedName name="Q.FI.N.2.330.N.U4.E.3a" localSheetId="19">#REF!</definedName>
    <definedName name="Q.FI.N.2.330.N.U4.E.3a" localSheetId="8">#REF!</definedName>
    <definedName name="Q.FI.N.2.330.N.U4.E.3a">#REF!</definedName>
    <definedName name="Q.FI.N.2.330.N.U4.E.3e" localSheetId="20">#REF!</definedName>
    <definedName name="Q.FI.N.2.330.N.U4.E.3e" localSheetId="12">#REF!</definedName>
    <definedName name="Q.FI.N.2.330.N.U4.E.3e" localSheetId="13">#REF!</definedName>
    <definedName name="Q.FI.N.2.330.N.U4.E.3e" localSheetId="14">#REF!</definedName>
    <definedName name="Q.FI.N.2.330.N.U4.E.3e" localSheetId="15">#REF!</definedName>
    <definedName name="Q.FI.N.2.330.N.U4.E.3e" localSheetId="16">#REF!</definedName>
    <definedName name="Q.FI.N.2.330.N.U4.E.3e" localSheetId="17">#REF!</definedName>
    <definedName name="Q.FI.N.2.330.N.U4.E.3e" localSheetId="18">#REF!</definedName>
    <definedName name="Q.FI.N.2.330.N.U4.E.3e" localSheetId="19">#REF!</definedName>
    <definedName name="Q.FI.N.2.330.N.U4.E.3e" localSheetId="8">#REF!</definedName>
    <definedName name="Q.FI.N.2.330.N.U4.E.3e">#REF!</definedName>
    <definedName name="Q.FI.N.2.331.N.A1.E.3b" localSheetId="20">#REF!</definedName>
    <definedName name="Q.FI.N.2.331.N.A1.E.3b" localSheetId="12">#REF!</definedName>
    <definedName name="Q.FI.N.2.331.N.A1.E.3b" localSheetId="13">#REF!</definedName>
    <definedName name="Q.FI.N.2.331.N.A1.E.3b" localSheetId="14">#REF!</definedName>
    <definedName name="Q.FI.N.2.331.N.A1.E.3b" localSheetId="15">#REF!</definedName>
    <definedName name="Q.FI.N.2.331.N.A1.E.3b" localSheetId="16">#REF!</definedName>
    <definedName name="Q.FI.N.2.331.N.A1.E.3b" localSheetId="17">#REF!</definedName>
    <definedName name="Q.FI.N.2.331.N.A1.E.3b" localSheetId="18">#REF!</definedName>
    <definedName name="Q.FI.N.2.331.N.A1.E.3b" localSheetId="19">#REF!</definedName>
    <definedName name="Q.FI.N.2.331.N.A1.E.3b" localSheetId="8">#REF!</definedName>
    <definedName name="Q.FI.N.2.331.N.A1.E.3b">#REF!</definedName>
    <definedName name="Q.FI.N.2.331.N.U4.E.3a" localSheetId="20">#REF!</definedName>
    <definedName name="Q.FI.N.2.331.N.U4.E.3a" localSheetId="12">#REF!</definedName>
    <definedName name="Q.FI.N.2.331.N.U4.E.3a" localSheetId="13">#REF!</definedName>
    <definedName name="Q.FI.N.2.331.N.U4.E.3a" localSheetId="14">#REF!</definedName>
    <definedName name="Q.FI.N.2.331.N.U4.E.3a" localSheetId="15">#REF!</definedName>
    <definedName name="Q.FI.N.2.331.N.U4.E.3a" localSheetId="16">#REF!</definedName>
    <definedName name="Q.FI.N.2.331.N.U4.E.3a" localSheetId="17">#REF!</definedName>
    <definedName name="Q.FI.N.2.331.N.U4.E.3a" localSheetId="18">#REF!</definedName>
    <definedName name="Q.FI.N.2.331.N.U4.E.3a" localSheetId="19">#REF!</definedName>
    <definedName name="Q.FI.N.2.331.N.U4.E.3a" localSheetId="8">#REF!</definedName>
    <definedName name="Q.FI.N.2.331.N.U4.E.3a">#REF!</definedName>
    <definedName name="Q.FI.N.2.331.N.U4.E.3e" localSheetId="20">#REF!</definedName>
    <definedName name="Q.FI.N.2.331.N.U4.E.3e" localSheetId="12">#REF!</definedName>
    <definedName name="Q.FI.N.2.331.N.U4.E.3e" localSheetId="13">#REF!</definedName>
    <definedName name="Q.FI.N.2.331.N.U4.E.3e" localSheetId="14">#REF!</definedName>
    <definedName name="Q.FI.N.2.331.N.U4.E.3e" localSheetId="15">#REF!</definedName>
    <definedName name="Q.FI.N.2.331.N.U4.E.3e" localSheetId="16">#REF!</definedName>
    <definedName name="Q.FI.N.2.331.N.U4.E.3e" localSheetId="17">#REF!</definedName>
    <definedName name="Q.FI.N.2.331.N.U4.E.3e" localSheetId="18">#REF!</definedName>
    <definedName name="Q.FI.N.2.331.N.U4.E.3e" localSheetId="19">#REF!</definedName>
    <definedName name="Q.FI.N.2.331.N.U4.E.3e" localSheetId="8">#REF!</definedName>
    <definedName name="Q.FI.N.2.331.N.U4.E.3e">#REF!</definedName>
    <definedName name="Q.FI.N.2.334.N.A1.E.3b" localSheetId="20">#REF!</definedName>
    <definedName name="Q.FI.N.2.334.N.A1.E.3b" localSheetId="12">#REF!</definedName>
    <definedName name="Q.FI.N.2.334.N.A1.E.3b" localSheetId="13">#REF!</definedName>
    <definedName name="Q.FI.N.2.334.N.A1.E.3b" localSheetId="14">#REF!</definedName>
    <definedName name="Q.FI.N.2.334.N.A1.E.3b" localSheetId="15">#REF!</definedName>
    <definedName name="Q.FI.N.2.334.N.A1.E.3b" localSheetId="16">#REF!</definedName>
    <definedName name="Q.FI.N.2.334.N.A1.E.3b" localSheetId="17">#REF!</definedName>
    <definedName name="Q.FI.N.2.334.N.A1.E.3b" localSheetId="18">#REF!</definedName>
    <definedName name="Q.FI.N.2.334.N.A1.E.3b" localSheetId="19">#REF!</definedName>
    <definedName name="Q.FI.N.2.334.N.A1.E.3b" localSheetId="8">#REF!</definedName>
    <definedName name="Q.FI.N.2.334.N.A1.E.3b">#REF!</definedName>
    <definedName name="Q.FI.N.2.334.N.U4.E.3a" localSheetId="20">#REF!</definedName>
    <definedName name="Q.FI.N.2.334.N.U4.E.3a" localSheetId="12">#REF!</definedName>
    <definedName name="Q.FI.N.2.334.N.U4.E.3a" localSheetId="13">#REF!</definedName>
    <definedName name="Q.FI.N.2.334.N.U4.E.3a" localSheetId="14">#REF!</definedName>
    <definedName name="Q.FI.N.2.334.N.U4.E.3a" localSheetId="15">#REF!</definedName>
    <definedName name="Q.FI.N.2.334.N.U4.E.3a" localSheetId="16">#REF!</definedName>
    <definedName name="Q.FI.N.2.334.N.U4.E.3a" localSheetId="17">#REF!</definedName>
    <definedName name="Q.FI.N.2.334.N.U4.E.3a" localSheetId="18">#REF!</definedName>
    <definedName name="Q.FI.N.2.334.N.U4.E.3a" localSheetId="19">#REF!</definedName>
    <definedName name="Q.FI.N.2.334.N.U4.E.3a" localSheetId="8">#REF!</definedName>
    <definedName name="Q.FI.N.2.334.N.U4.E.3a">#REF!</definedName>
    <definedName name="Q.FI.N.2.334.N.U4.E.3e" localSheetId="20">#REF!</definedName>
    <definedName name="Q.FI.N.2.334.N.U4.E.3e" localSheetId="12">#REF!</definedName>
    <definedName name="Q.FI.N.2.334.N.U4.E.3e" localSheetId="13">#REF!</definedName>
    <definedName name="Q.FI.N.2.334.N.U4.E.3e" localSheetId="14">#REF!</definedName>
    <definedName name="Q.FI.N.2.334.N.U4.E.3e" localSheetId="15">#REF!</definedName>
    <definedName name="Q.FI.N.2.334.N.U4.E.3e" localSheetId="16">#REF!</definedName>
    <definedName name="Q.FI.N.2.334.N.U4.E.3e" localSheetId="17">#REF!</definedName>
    <definedName name="Q.FI.N.2.334.N.U4.E.3e" localSheetId="18">#REF!</definedName>
    <definedName name="Q.FI.N.2.334.N.U4.E.3e" localSheetId="19">#REF!</definedName>
    <definedName name="Q.FI.N.2.334.N.U4.E.3e" localSheetId="8">#REF!</definedName>
    <definedName name="Q.FI.N.2.334.N.U4.E.3e">#REF!</definedName>
    <definedName name="Q.FI.N.2.339.N.A1.E.3b" localSheetId="20">#REF!</definedName>
    <definedName name="Q.FI.N.2.339.N.A1.E.3b" localSheetId="12">#REF!</definedName>
    <definedName name="Q.FI.N.2.339.N.A1.E.3b" localSheetId="13">#REF!</definedName>
    <definedName name="Q.FI.N.2.339.N.A1.E.3b" localSheetId="14">#REF!</definedName>
    <definedName name="Q.FI.N.2.339.N.A1.E.3b" localSheetId="15">#REF!</definedName>
    <definedName name="Q.FI.N.2.339.N.A1.E.3b" localSheetId="16">#REF!</definedName>
    <definedName name="Q.FI.N.2.339.N.A1.E.3b" localSheetId="17">#REF!</definedName>
    <definedName name="Q.FI.N.2.339.N.A1.E.3b" localSheetId="18">#REF!</definedName>
    <definedName name="Q.FI.N.2.339.N.A1.E.3b" localSheetId="19">#REF!</definedName>
    <definedName name="Q.FI.N.2.339.N.A1.E.3b" localSheetId="8">#REF!</definedName>
    <definedName name="Q.FI.N.2.339.N.A1.E.3b">#REF!</definedName>
    <definedName name="Q.FI.N.2.339.N.U4.E.3a" localSheetId="20">#REF!</definedName>
    <definedName name="Q.FI.N.2.339.N.U4.E.3a" localSheetId="12">#REF!</definedName>
    <definedName name="Q.FI.N.2.339.N.U4.E.3a" localSheetId="13">#REF!</definedName>
    <definedName name="Q.FI.N.2.339.N.U4.E.3a" localSheetId="14">#REF!</definedName>
    <definedName name="Q.FI.N.2.339.N.U4.E.3a" localSheetId="15">#REF!</definedName>
    <definedName name="Q.FI.N.2.339.N.U4.E.3a" localSheetId="16">#REF!</definedName>
    <definedName name="Q.FI.N.2.339.N.U4.E.3a" localSheetId="17">#REF!</definedName>
    <definedName name="Q.FI.N.2.339.N.U4.E.3a" localSheetId="18">#REF!</definedName>
    <definedName name="Q.FI.N.2.339.N.U4.E.3a" localSheetId="19">#REF!</definedName>
    <definedName name="Q.FI.N.2.339.N.U4.E.3a" localSheetId="8">#REF!</definedName>
    <definedName name="Q.FI.N.2.339.N.U4.E.3a">#REF!</definedName>
    <definedName name="Q.FI.N.2.339.N.U4.E.3e" localSheetId="20">#REF!</definedName>
    <definedName name="Q.FI.N.2.339.N.U4.E.3e" localSheetId="12">#REF!</definedName>
    <definedName name="Q.FI.N.2.339.N.U4.E.3e" localSheetId="13">#REF!</definedName>
    <definedName name="Q.FI.N.2.339.N.U4.E.3e" localSheetId="14">#REF!</definedName>
    <definedName name="Q.FI.N.2.339.N.U4.E.3e" localSheetId="15">#REF!</definedName>
    <definedName name="Q.FI.N.2.339.N.U4.E.3e" localSheetId="16">#REF!</definedName>
    <definedName name="Q.FI.N.2.339.N.U4.E.3e" localSheetId="17">#REF!</definedName>
    <definedName name="Q.FI.N.2.339.N.U4.E.3e" localSheetId="18">#REF!</definedName>
    <definedName name="Q.FI.N.2.339.N.U4.E.3e" localSheetId="19">#REF!</definedName>
    <definedName name="Q.FI.N.2.339.N.U4.E.3e" localSheetId="8">#REF!</definedName>
    <definedName name="Q.FI.N.2.339.N.U4.E.3e">#REF!</definedName>
    <definedName name="Q.FI.N.2.340.N.A1.E.3b" localSheetId="20">#REF!</definedName>
    <definedName name="Q.FI.N.2.340.N.A1.E.3b" localSheetId="12">#REF!</definedName>
    <definedName name="Q.FI.N.2.340.N.A1.E.3b" localSheetId="13">#REF!</definedName>
    <definedName name="Q.FI.N.2.340.N.A1.E.3b" localSheetId="14">#REF!</definedName>
    <definedName name="Q.FI.N.2.340.N.A1.E.3b" localSheetId="15">#REF!</definedName>
    <definedName name="Q.FI.N.2.340.N.A1.E.3b" localSheetId="16">#REF!</definedName>
    <definedName name="Q.FI.N.2.340.N.A1.E.3b" localSheetId="17">#REF!</definedName>
    <definedName name="Q.FI.N.2.340.N.A1.E.3b" localSheetId="18">#REF!</definedName>
    <definedName name="Q.FI.N.2.340.N.A1.E.3b" localSheetId="19">#REF!</definedName>
    <definedName name="Q.FI.N.2.340.N.A1.E.3b" localSheetId="8">#REF!</definedName>
    <definedName name="Q.FI.N.2.340.N.A1.E.3b">#REF!</definedName>
    <definedName name="Q.FI.N.2.340.N.U4.E.3a" localSheetId="20">#REF!</definedName>
    <definedName name="Q.FI.N.2.340.N.U4.E.3a" localSheetId="12">#REF!</definedName>
    <definedName name="Q.FI.N.2.340.N.U4.E.3a" localSheetId="13">#REF!</definedName>
    <definedName name="Q.FI.N.2.340.N.U4.E.3a" localSheetId="14">#REF!</definedName>
    <definedName name="Q.FI.N.2.340.N.U4.E.3a" localSheetId="15">#REF!</definedName>
    <definedName name="Q.FI.N.2.340.N.U4.E.3a" localSheetId="16">#REF!</definedName>
    <definedName name="Q.FI.N.2.340.N.U4.E.3a" localSheetId="17">#REF!</definedName>
    <definedName name="Q.FI.N.2.340.N.U4.E.3a" localSheetId="18">#REF!</definedName>
    <definedName name="Q.FI.N.2.340.N.U4.E.3a" localSheetId="19">#REF!</definedName>
    <definedName name="Q.FI.N.2.340.N.U4.E.3a" localSheetId="8">#REF!</definedName>
    <definedName name="Q.FI.N.2.340.N.U4.E.3a">#REF!</definedName>
    <definedName name="Q.FI.N.2.340.N.U4.E.3e" localSheetId="20">#REF!</definedName>
    <definedName name="Q.FI.N.2.340.N.U4.E.3e" localSheetId="12">#REF!</definedName>
    <definedName name="Q.FI.N.2.340.N.U4.E.3e" localSheetId="13">#REF!</definedName>
    <definedName name="Q.FI.N.2.340.N.U4.E.3e" localSheetId="14">#REF!</definedName>
    <definedName name="Q.FI.N.2.340.N.U4.E.3e" localSheetId="15">#REF!</definedName>
    <definedName name="Q.FI.N.2.340.N.U4.E.3e" localSheetId="16">#REF!</definedName>
    <definedName name="Q.FI.N.2.340.N.U4.E.3e" localSheetId="17">#REF!</definedName>
    <definedName name="Q.FI.N.2.340.N.U4.E.3e" localSheetId="18">#REF!</definedName>
    <definedName name="Q.FI.N.2.340.N.U4.E.3e" localSheetId="19">#REF!</definedName>
    <definedName name="Q.FI.N.2.340.N.U4.E.3e" localSheetId="8">#REF!</definedName>
    <definedName name="Q.FI.N.2.340.N.U4.E.3e">#REF!</definedName>
    <definedName name="Q.FI.N.2.349.N.A1.E.3b" localSheetId="20">#REF!</definedName>
    <definedName name="Q.FI.N.2.349.N.A1.E.3b" localSheetId="12">#REF!</definedName>
    <definedName name="Q.FI.N.2.349.N.A1.E.3b" localSheetId="13">#REF!</definedName>
    <definedName name="Q.FI.N.2.349.N.A1.E.3b" localSheetId="14">#REF!</definedName>
    <definedName name="Q.FI.N.2.349.N.A1.E.3b" localSheetId="15">#REF!</definedName>
    <definedName name="Q.FI.N.2.349.N.A1.E.3b" localSheetId="16">#REF!</definedName>
    <definedName name="Q.FI.N.2.349.N.A1.E.3b" localSheetId="17">#REF!</definedName>
    <definedName name="Q.FI.N.2.349.N.A1.E.3b" localSheetId="18">#REF!</definedName>
    <definedName name="Q.FI.N.2.349.N.A1.E.3b" localSheetId="19">#REF!</definedName>
    <definedName name="Q.FI.N.2.349.N.A1.E.3b" localSheetId="8">#REF!</definedName>
    <definedName name="Q.FI.N.2.349.N.A1.E.3b">#REF!</definedName>
    <definedName name="Q.FI.N.2.349.N.U4.E.3a" localSheetId="20">#REF!</definedName>
    <definedName name="Q.FI.N.2.349.N.U4.E.3a" localSheetId="12">#REF!</definedName>
    <definedName name="Q.FI.N.2.349.N.U4.E.3a" localSheetId="13">#REF!</definedName>
    <definedName name="Q.FI.N.2.349.N.U4.E.3a" localSheetId="14">#REF!</definedName>
    <definedName name="Q.FI.N.2.349.N.U4.E.3a" localSheetId="15">#REF!</definedName>
    <definedName name="Q.FI.N.2.349.N.U4.E.3a" localSheetId="16">#REF!</definedName>
    <definedName name="Q.FI.N.2.349.N.U4.E.3a" localSheetId="17">#REF!</definedName>
    <definedName name="Q.FI.N.2.349.N.U4.E.3a" localSheetId="18">#REF!</definedName>
    <definedName name="Q.FI.N.2.349.N.U4.E.3a" localSheetId="19">#REF!</definedName>
    <definedName name="Q.FI.N.2.349.N.U4.E.3a" localSheetId="8">#REF!</definedName>
    <definedName name="Q.FI.N.2.349.N.U4.E.3a">#REF!</definedName>
    <definedName name="Q.FI.N.2.349.N.U4.E.3e" localSheetId="20">#REF!</definedName>
    <definedName name="Q.FI.N.2.349.N.U4.E.3e" localSheetId="12">#REF!</definedName>
    <definedName name="Q.FI.N.2.349.N.U4.E.3e" localSheetId="13">#REF!</definedName>
    <definedName name="Q.FI.N.2.349.N.U4.E.3e" localSheetId="14">#REF!</definedName>
    <definedName name="Q.FI.N.2.349.N.U4.E.3e" localSheetId="15">#REF!</definedName>
    <definedName name="Q.FI.N.2.349.N.U4.E.3e" localSheetId="16">#REF!</definedName>
    <definedName name="Q.FI.N.2.349.N.U4.E.3e" localSheetId="17">#REF!</definedName>
    <definedName name="Q.FI.N.2.349.N.U4.E.3e" localSheetId="18">#REF!</definedName>
    <definedName name="Q.FI.N.2.349.N.U4.E.3e" localSheetId="19">#REF!</definedName>
    <definedName name="Q.FI.N.2.349.N.U4.E.3e" localSheetId="8">#REF!</definedName>
    <definedName name="Q.FI.N.2.349.N.U4.E.3e">#REF!</definedName>
    <definedName name="Q.FI.N.2.350.N.A1.E.3b" localSheetId="20">#REF!</definedName>
    <definedName name="Q.FI.N.2.350.N.A1.E.3b" localSheetId="12">#REF!</definedName>
    <definedName name="Q.FI.N.2.350.N.A1.E.3b" localSheetId="13">#REF!</definedName>
    <definedName name="Q.FI.N.2.350.N.A1.E.3b" localSheetId="14">#REF!</definedName>
    <definedName name="Q.FI.N.2.350.N.A1.E.3b" localSheetId="15">#REF!</definedName>
    <definedName name="Q.FI.N.2.350.N.A1.E.3b" localSheetId="16">#REF!</definedName>
    <definedName name="Q.FI.N.2.350.N.A1.E.3b" localSheetId="17">#REF!</definedName>
    <definedName name="Q.FI.N.2.350.N.A1.E.3b" localSheetId="18">#REF!</definedName>
    <definedName name="Q.FI.N.2.350.N.A1.E.3b" localSheetId="19">#REF!</definedName>
    <definedName name="Q.FI.N.2.350.N.A1.E.3b" localSheetId="8">#REF!</definedName>
    <definedName name="Q.FI.N.2.350.N.A1.E.3b">#REF!</definedName>
    <definedName name="Q.FI.N.2.350.N.U4.E.3a" localSheetId="20">#REF!</definedName>
    <definedName name="Q.FI.N.2.350.N.U4.E.3a" localSheetId="12">#REF!</definedName>
    <definedName name="Q.FI.N.2.350.N.U4.E.3a" localSheetId="13">#REF!</definedName>
    <definedName name="Q.FI.N.2.350.N.U4.E.3a" localSheetId="14">#REF!</definedName>
    <definedName name="Q.FI.N.2.350.N.U4.E.3a" localSheetId="15">#REF!</definedName>
    <definedName name="Q.FI.N.2.350.N.U4.E.3a" localSheetId="16">#REF!</definedName>
    <definedName name="Q.FI.N.2.350.N.U4.E.3a" localSheetId="17">#REF!</definedName>
    <definedName name="Q.FI.N.2.350.N.U4.E.3a" localSheetId="18">#REF!</definedName>
    <definedName name="Q.FI.N.2.350.N.U4.E.3a" localSheetId="19">#REF!</definedName>
    <definedName name="Q.FI.N.2.350.N.U4.E.3a" localSheetId="8">#REF!</definedName>
    <definedName name="Q.FI.N.2.350.N.U4.E.3a">#REF!</definedName>
    <definedName name="Q.FI.N.2.350.N.U4.E.3e" localSheetId="20">#REF!</definedName>
    <definedName name="Q.FI.N.2.350.N.U4.E.3e" localSheetId="12">#REF!</definedName>
    <definedName name="Q.FI.N.2.350.N.U4.E.3e" localSheetId="13">#REF!</definedName>
    <definedName name="Q.FI.N.2.350.N.U4.E.3e" localSheetId="14">#REF!</definedName>
    <definedName name="Q.FI.N.2.350.N.U4.E.3e" localSheetId="15">#REF!</definedName>
    <definedName name="Q.FI.N.2.350.N.U4.E.3e" localSheetId="16">#REF!</definedName>
    <definedName name="Q.FI.N.2.350.N.U4.E.3e" localSheetId="17">#REF!</definedName>
    <definedName name="Q.FI.N.2.350.N.U4.E.3e" localSheetId="18">#REF!</definedName>
    <definedName name="Q.FI.N.2.350.N.U4.E.3e" localSheetId="19">#REF!</definedName>
    <definedName name="Q.FI.N.2.350.N.U4.E.3e" localSheetId="8">#REF!</definedName>
    <definedName name="Q.FI.N.2.350.N.U4.E.3e">#REF!</definedName>
    <definedName name="Q.FI.N.2.360.N.A1.E.3b" localSheetId="20">#REF!</definedName>
    <definedName name="Q.FI.N.2.360.N.A1.E.3b" localSheetId="12">#REF!</definedName>
    <definedName name="Q.FI.N.2.360.N.A1.E.3b" localSheetId="13">#REF!</definedName>
    <definedName name="Q.FI.N.2.360.N.A1.E.3b" localSheetId="14">#REF!</definedName>
    <definedName name="Q.FI.N.2.360.N.A1.E.3b" localSheetId="15">#REF!</definedName>
    <definedName name="Q.FI.N.2.360.N.A1.E.3b" localSheetId="16">#REF!</definedName>
    <definedName name="Q.FI.N.2.360.N.A1.E.3b" localSheetId="17">#REF!</definedName>
    <definedName name="Q.FI.N.2.360.N.A1.E.3b" localSheetId="18">#REF!</definedName>
    <definedName name="Q.FI.N.2.360.N.A1.E.3b" localSheetId="19">#REF!</definedName>
    <definedName name="Q.FI.N.2.360.N.A1.E.3b" localSheetId="8">#REF!</definedName>
    <definedName name="Q.FI.N.2.360.N.A1.E.3b">#REF!</definedName>
    <definedName name="Q.FI.N.2.360.N.U4.E.3a" localSheetId="20">#REF!</definedName>
    <definedName name="Q.FI.N.2.360.N.U4.E.3a" localSheetId="12">#REF!</definedName>
    <definedName name="Q.FI.N.2.360.N.U4.E.3a" localSheetId="13">#REF!</definedName>
    <definedName name="Q.FI.N.2.360.N.U4.E.3a" localSheetId="14">#REF!</definedName>
    <definedName name="Q.FI.N.2.360.N.U4.E.3a" localSheetId="15">#REF!</definedName>
    <definedName name="Q.FI.N.2.360.N.U4.E.3a" localSheetId="16">#REF!</definedName>
    <definedName name="Q.FI.N.2.360.N.U4.E.3a" localSheetId="17">#REF!</definedName>
    <definedName name="Q.FI.N.2.360.N.U4.E.3a" localSheetId="18">#REF!</definedName>
    <definedName name="Q.FI.N.2.360.N.U4.E.3a" localSheetId="19">#REF!</definedName>
    <definedName name="Q.FI.N.2.360.N.U4.E.3a" localSheetId="8">#REF!</definedName>
    <definedName name="Q.FI.N.2.360.N.U4.E.3a">#REF!</definedName>
    <definedName name="Q.FI.N.2.360.N.U4.E.3e" localSheetId="20">#REF!</definedName>
    <definedName name="Q.FI.N.2.360.N.U4.E.3e" localSheetId="12">#REF!</definedName>
    <definedName name="Q.FI.N.2.360.N.U4.E.3e" localSheetId="13">#REF!</definedName>
    <definedName name="Q.FI.N.2.360.N.U4.E.3e" localSheetId="14">#REF!</definedName>
    <definedName name="Q.FI.N.2.360.N.U4.E.3e" localSheetId="15">#REF!</definedName>
    <definedName name="Q.FI.N.2.360.N.U4.E.3e" localSheetId="16">#REF!</definedName>
    <definedName name="Q.FI.N.2.360.N.U4.E.3e" localSheetId="17">#REF!</definedName>
    <definedName name="Q.FI.N.2.360.N.U4.E.3e" localSheetId="18">#REF!</definedName>
    <definedName name="Q.FI.N.2.360.N.U4.E.3e" localSheetId="19">#REF!</definedName>
    <definedName name="Q.FI.N.2.360.N.U4.E.3e" localSheetId="8">#REF!</definedName>
    <definedName name="Q.FI.N.2.360.N.U4.E.3e">#REF!</definedName>
    <definedName name="Q.FI.N.2.370.N.A1.E.3b" localSheetId="20">#REF!</definedName>
    <definedName name="Q.FI.N.2.370.N.A1.E.3b" localSheetId="12">#REF!</definedName>
    <definedName name="Q.FI.N.2.370.N.A1.E.3b" localSheetId="13">#REF!</definedName>
    <definedName name="Q.FI.N.2.370.N.A1.E.3b" localSheetId="14">#REF!</definedName>
    <definedName name="Q.FI.N.2.370.N.A1.E.3b" localSheetId="15">#REF!</definedName>
    <definedName name="Q.FI.N.2.370.N.A1.E.3b" localSheetId="16">#REF!</definedName>
    <definedName name="Q.FI.N.2.370.N.A1.E.3b" localSheetId="17">#REF!</definedName>
    <definedName name="Q.FI.N.2.370.N.A1.E.3b" localSheetId="18">#REF!</definedName>
    <definedName name="Q.FI.N.2.370.N.A1.E.3b" localSheetId="19">#REF!</definedName>
    <definedName name="Q.FI.N.2.370.N.A1.E.3b" localSheetId="8">#REF!</definedName>
    <definedName name="Q.FI.N.2.370.N.A1.E.3b">#REF!</definedName>
    <definedName name="Q.FI.N.2.370.N.U4.E.3a" localSheetId="20">#REF!</definedName>
    <definedName name="Q.FI.N.2.370.N.U4.E.3a" localSheetId="12">#REF!</definedName>
    <definedName name="Q.FI.N.2.370.N.U4.E.3a" localSheetId="13">#REF!</definedName>
    <definedName name="Q.FI.N.2.370.N.U4.E.3a" localSheetId="14">#REF!</definedName>
    <definedName name="Q.FI.N.2.370.N.U4.E.3a" localSheetId="15">#REF!</definedName>
    <definedName name="Q.FI.N.2.370.N.U4.E.3a" localSheetId="16">#REF!</definedName>
    <definedName name="Q.FI.N.2.370.N.U4.E.3a" localSheetId="17">#REF!</definedName>
    <definedName name="Q.FI.N.2.370.N.U4.E.3a" localSheetId="18">#REF!</definedName>
    <definedName name="Q.FI.N.2.370.N.U4.E.3a" localSheetId="19">#REF!</definedName>
    <definedName name="Q.FI.N.2.370.N.U4.E.3a" localSheetId="8">#REF!</definedName>
    <definedName name="Q.FI.N.2.370.N.U4.E.3a">#REF!</definedName>
    <definedName name="Q.FI.N.2.370.N.U4.E.3e" localSheetId="20">#REF!</definedName>
    <definedName name="Q.FI.N.2.370.N.U4.E.3e" localSheetId="12">#REF!</definedName>
    <definedName name="Q.FI.N.2.370.N.U4.E.3e" localSheetId="13">#REF!</definedName>
    <definedName name="Q.FI.N.2.370.N.U4.E.3e" localSheetId="14">#REF!</definedName>
    <definedName name="Q.FI.N.2.370.N.U4.E.3e" localSheetId="15">#REF!</definedName>
    <definedName name="Q.FI.N.2.370.N.U4.E.3e" localSheetId="16">#REF!</definedName>
    <definedName name="Q.FI.N.2.370.N.U4.E.3e" localSheetId="17">#REF!</definedName>
    <definedName name="Q.FI.N.2.370.N.U4.E.3e" localSheetId="18">#REF!</definedName>
    <definedName name="Q.FI.N.2.370.N.U4.E.3e" localSheetId="19">#REF!</definedName>
    <definedName name="Q.FI.N.2.370.N.U4.E.3e" localSheetId="8">#REF!</definedName>
    <definedName name="Q.FI.N.2.370.N.U4.E.3e">#REF!</definedName>
    <definedName name="Q.FI.N.2.379.N.A1.E.3b" localSheetId="20">#REF!</definedName>
    <definedName name="Q.FI.N.2.379.N.A1.E.3b" localSheetId="12">#REF!</definedName>
    <definedName name="Q.FI.N.2.379.N.A1.E.3b" localSheetId="13">#REF!</definedName>
    <definedName name="Q.FI.N.2.379.N.A1.E.3b" localSheetId="14">#REF!</definedName>
    <definedName name="Q.FI.N.2.379.N.A1.E.3b" localSheetId="15">#REF!</definedName>
    <definedName name="Q.FI.N.2.379.N.A1.E.3b" localSheetId="16">#REF!</definedName>
    <definedName name="Q.FI.N.2.379.N.A1.E.3b" localSheetId="17">#REF!</definedName>
    <definedName name="Q.FI.N.2.379.N.A1.E.3b" localSheetId="18">#REF!</definedName>
    <definedName name="Q.FI.N.2.379.N.A1.E.3b" localSheetId="19">#REF!</definedName>
    <definedName name="Q.FI.N.2.379.N.A1.E.3b" localSheetId="8">#REF!</definedName>
    <definedName name="Q.FI.N.2.379.N.A1.E.3b">#REF!</definedName>
    <definedName name="Q.FI.N.2.379.N.U4.E.3a" localSheetId="20">#REF!</definedName>
    <definedName name="Q.FI.N.2.379.N.U4.E.3a" localSheetId="12">#REF!</definedName>
    <definedName name="Q.FI.N.2.379.N.U4.E.3a" localSheetId="13">#REF!</definedName>
    <definedName name="Q.FI.N.2.379.N.U4.E.3a" localSheetId="14">#REF!</definedName>
    <definedName name="Q.FI.N.2.379.N.U4.E.3a" localSheetId="15">#REF!</definedName>
    <definedName name="Q.FI.N.2.379.N.U4.E.3a" localSheetId="16">#REF!</definedName>
    <definedName name="Q.FI.N.2.379.N.U4.E.3a" localSheetId="17">#REF!</definedName>
    <definedName name="Q.FI.N.2.379.N.U4.E.3a" localSheetId="18">#REF!</definedName>
    <definedName name="Q.FI.N.2.379.N.U4.E.3a" localSheetId="19">#REF!</definedName>
    <definedName name="Q.FI.N.2.379.N.U4.E.3a" localSheetId="8">#REF!</definedName>
    <definedName name="Q.FI.N.2.379.N.U4.E.3a">#REF!</definedName>
    <definedName name="Q.FI.N.2.379.N.U4.E.3e" localSheetId="20">#REF!</definedName>
    <definedName name="Q.FI.N.2.379.N.U4.E.3e" localSheetId="12">#REF!</definedName>
    <definedName name="Q.FI.N.2.379.N.U4.E.3e" localSheetId="13">#REF!</definedName>
    <definedName name="Q.FI.N.2.379.N.U4.E.3e" localSheetId="14">#REF!</definedName>
    <definedName name="Q.FI.N.2.379.N.U4.E.3e" localSheetId="15">#REF!</definedName>
    <definedName name="Q.FI.N.2.379.N.U4.E.3e" localSheetId="16">#REF!</definedName>
    <definedName name="Q.FI.N.2.379.N.U4.E.3e" localSheetId="17">#REF!</definedName>
    <definedName name="Q.FI.N.2.379.N.U4.E.3e" localSheetId="18">#REF!</definedName>
    <definedName name="Q.FI.N.2.379.N.U4.E.3e" localSheetId="19">#REF!</definedName>
    <definedName name="Q.FI.N.2.379.N.U4.E.3e" localSheetId="8">#REF!</definedName>
    <definedName name="Q.FI.N.2.379.N.U4.E.3e">#REF!</definedName>
    <definedName name="Q.FI.N.2.993.N.A1.E.3b" localSheetId="20">#REF!</definedName>
    <definedName name="Q.FI.N.2.993.N.A1.E.3b" localSheetId="12">#REF!</definedName>
    <definedName name="Q.FI.N.2.993.N.A1.E.3b" localSheetId="13">#REF!</definedName>
    <definedName name="Q.FI.N.2.993.N.A1.E.3b" localSheetId="14">#REF!</definedName>
    <definedName name="Q.FI.N.2.993.N.A1.E.3b" localSheetId="15">#REF!</definedName>
    <definedName name="Q.FI.N.2.993.N.A1.E.3b" localSheetId="16">#REF!</definedName>
    <definedName name="Q.FI.N.2.993.N.A1.E.3b" localSheetId="17">#REF!</definedName>
    <definedName name="Q.FI.N.2.993.N.A1.E.3b" localSheetId="18">#REF!</definedName>
    <definedName name="Q.FI.N.2.993.N.A1.E.3b" localSheetId="19">#REF!</definedName>
    <definedName name="Q.FI.N.2.993.N.A1.E.3b" localSheetId="8">#REF!</definedName>
    <definedName name="Q.FI.N.2.993.N.A1.E.3b">#REF!</definedName>
    <definedName name="Q.FI.N.2.993.N.U4.E.3a" localSheetId="20">#REF!</definedName>
    <definedName name="Q.FI.N.2.993.N.U4.E.3a" localSheetId="12">#REF!</definedName>
    <definedName name="Q.FI.N.2.993.N.U4.E.3a" localSheetId="13">#REF!</definedName>
    <definedName name="Q.FI.N.2.993.N.U4.E.3a" localSheetId="14">#REF!</definedName>
    <definedName name="Q.FI.N.2.993.N.U4.E.3a" localSheetId="15">#REF!</definedName>
    <definedName name="Q.FI.N.2.993.N.U4.E.3a" localSheetId="16">#REF!</definedName>
    <definedName name="Q.FI.N.2.993.N.U4.E.3a" localSheetId="17">#REF!</definedName>
    <definedName name="Q.FI.N.2.993.N.U4.E.3a" localSheetId="18">#REF!</definedName>
    <definedName name="Q.FI.N.2.993.N.U4.E.3a" localSheetId="19">#REF!</definedName>
    <definedName name="Q.FI.N.2.993.N.U4.E.3a" localSheetId="8">#REF!</definedName>
    <definedName name="Q.FI.N.2.993.N.U4.E.3a">#REF!</definedName>
    <definedName name="Q.FI.N.2.994.N.A1.E.3b" localSheetId="20">#REF!</definedName>
    <definedName name="Q.FI.N.2.994.N.A1.E.3b" localSheetId="12">#REF!</definedName>
    <definedName name="Q.FI.N.2.994.N.A1.E.3b" localSheetId="13">#REF!</definedName>
    <definedName name="Q.FI.N.2.994.N.A1.E.3b" localSheetId="14">#REF!</definedName>
    <definedName name="Q.FI.N.2.994.N.A1.E.3b" localSheetId="15">#REF!</definedName>
    <definedName name="Q.FI.N.2.994.N.A1.E.3b" localSheetId="16">#REF!</definedName>
    <definedName name="Q.FI.N.2.994.N.A1.E.3b" localSheetId="17">#REF!</definedName>
    <definedName name="Q.FI.N.2.994.N.A1.E.3b" localSheetId="18">#REF!</definedName>
    <definedName name="Q.FI.N.2.994.N.A1.E.3b" localSheetId="19">#REF!</definedName>
    <definedName name="Q.FI.N.2.994.N.A1.E.3b" localSheetId="8">#REF!</definedName>
    <definedName name="Q.FI.N.2.994.N.A1.E.3b">#REF!</definedName>
    <definedName name="Q.FI.N.2.994.N.U4.E.3a" localSheetId="20">#REF!</definedName>
    <definedName name="Q.FI.N.2.994.N.U4.E.3a" localSheetId="12">#REF!</definedName>
    <definedName name="Q.FI.N.2.994.N.U4.E.3a" localSheetId="13">#REF!</definedName>
    <definedName name="Q.FI.N.2.994.N.U4.E.3a" localSheetId="14">#REF!</definedName>
    <definedName name="Q.FI.N.2.994.N.U4.E.3a" localSheetId="15">#REF!</definedName>
    <definedName name="Q.FI.N.2.994.N.U4.E.3a" localSheetId="16">#REF!</definedName>
    <definedName name="Q.FI.N.2.994.N.U4.E.3a" localSheetId="17">#REF!</definedName>
    <definedName name="Q.FI.N.2.994.N.U4.E.3a" localSheetId="18">#REF!</definedName>
    <definedName name="Q.FI.N.2.994.N.U4.E.3a" localSheetId="19">#REF!</definedName>
    <definedName name="Q.FI.N.2.994.N.U4.E.3a" localSheetId="8">#REF!</definedName>
    <definedName name="Q.FI.N.2.994.N.U4.E.3a">#REF!</definedName>
    <definedName name="Q.FI.N.2.994.N.U4.E.3e" localSheetId="20">#REF!</definedName>
    <definedName name="Q.FI.N.2.994.N.U4.E.3e" localSheetId="12">#REF!</definedName>
    <definedName name="Q.FI.N.2.994.N.U4.E.3e" localSheetId="13">#REF!</definedName>
    <definedName name="Q.FI.N.2.994.N.U4.E.3e" localSheetId="14">#REF!</definedName>
    <definedName name="Q.FI.N.2.994.N.U4.E.3e" localSheetId="15">#REF!</definedName>
    <definedName name="Q.FI.N.2.994.N.U4.E.3e" localSheetId="16">#REF!</definedName>
    <definedName name="Q.FI.N.2.994.N.U4.E.3e" localSheetId="17">#REF!</definedName>
    <definedName name="Q.FI.N.2.994.N.U4.E.3e" localSheetId="18">#REF!</definedName>
    <definedName name="Q.FI.N.2.994.N.U4.E.3e" localSheetId="19">#REF!</definedName>
    <definedName name="Q.FI.N.2.994.N.U4.E.3e" localSheetId="8">#REF!</definedName>
    <definedName name="Q.FI.N.2.994.N.U4.E.3e">#REF!</definedName>
    <definedName name="Q.FI.N.3.100.N.A1.E.3b" localSheetId="20">#REF!</definedName>
    <definedName name="Q.FI.N.3.100.N.A1.E.3b" localSheetId="12">#REF!</definedName>
    <definedName name="Q.FI.N.3.100.N.A1.E.3b" localSheetId="13">#REF!</definedName>
    <definedName name="Q.FI.N.3.100.N.A1.E.3b" localSheetId="14">#REF!</definedName>
    <definedName name="Q.FI.N.3.100.N.A1.E.3b" localSheetId="15">#REF!</definedName>
    <definedName name="Q.FI.N.3.100.N.A1.E.3b" localSheetId="16">#REF!</definedName>
    <definedName name="Q.FI.N.3.100.N.A1.E.3b" localSheetId="17">#REF!</definedName>
    <definedName name="Q.FI.N.3.100.N.A1.E.3b" localSheetId="18">#REF!</definedName>
    <definedName name="Q.FI.N.3.100.N.A1.E.3b" localSheetId="19">#REF!</definedName>
    <definedName name="Q.FI.N.3.100.N.A1.E.3b" localSheetId="8">#REF!</definedName>
    <definedName name="Q.FI.N.3.100.N.A1.E.3b">#REF!</definedName>
    <definedName name="Q.FI.N.3.100.N.U4.E.3a" localSheetId="20">#REF!</definedName>
    <definedName name="Q.FI.N.3.100.N.U4.E.3a" localSheetId="12">#REF!</definedName>
    <definedName name="Q.FI.N.3.100.N.U4.E.3a" localSheetId="13">#REF!</definedName>
    <definedName name="Q.FI.N.3.100.N.U4.E.3a" localSheetId="14">#REF!</definedName>
    <definedName name="Q.FI.N.3.100.N.U4.E.3a" localSheetId="15">#REF!</definedName>
    <definedName name="Q.FI.N.3.100.N.U4.E.3a" localSheetId="16">#REF!</definedName>
    <definedName name="Q.FI.N.3.100.N.U4.E.3a" localSheetId="17">#REF!</definedName>
    <definedName name="Q.FI.N.3.100.N.U4.E.3a" localSheetId="18">#REF!</definedName>
    <definedName name="Q.FI.N.3.100.N.U4.E.3a" localSheetId="19">#REF!</definedName>
    <definedName name="Q.FI.N.3.100.N.U4.E.3a" localSheetId="8">#REF!</definedName>
    <definedName name="Q.FI.N.3.100.N.U4.E.3a">#REF!</definedName>
    <definedName name="Q.FI.N.3.100.N.U4.E.3e" localSheetId="20">#REF!</definedName>
    <definedName name="Q.FI.N.3.100.N.U4.E.3e" localSheetId="12">#REF!</definedName>
    <definedName name="Q.FI.N.3.100.N.U4.E.3e" localSheetId="13">#REF!</definedName>
    <definedName name="Q.FI.N.3.100.N.U4.E.3e" localSheetId="14">#REF!</definedName>
    <definedName name="Q.FI.N.3.100.N.U4.E.3e" localSheetId="15">#REF!</definedName>
    <definedName name="Q.FI.N.3.100.N.U4.E.3e" localSheetId="16">#REF!</definedName>
    <definedName name="Q.FI.N.3.100.N.U4.E.3e" localSheetId="17">#REF!</definedName>
    <definedName name="Q.FI.N.3.100.N.U4.E.3e" localSheetId="18">#REF!</definedName>
    <definedName name="Q.FI.N.3.100.N.U4.E.3e" localSheetId="19">#REF!</definedName>
    <definedName name="Q.FI.N.3.100.N.U4.E.3e" localSheetId="8">#REF!</definedName>
    <definedName name="Q.FI.N.3.100.N.U4.E.3e">#REF!</definedName>
    <definedName name="Q.FI.N.3.200.N.A1.E.3b" localSheetId="20">#REF!</definedName>
    <definedName name="Q.FI.N.3.200.N.A1.E.3b" localSheetId="12">#REF!</definedName>
    <definedName name="Q.FI.N.3.200.N.A1.E.3b" localSheetId="13">#REF!</definedName>
    <definedName name="Q.FI.N.3.200.N.A1.E.3b" localSheetId="14">#REF!</definedName>
    <definedName name="Q.FI.N.3.200.N.A1.E.3b" localSheetId="15">#REF!</definedName>
    <definedName name="Q.FI.N.3.200.N.A1.E.3b" localSheetId="16">#REF!</definedName>
    <definedName name="Q.FI.N.3.200.N.A1.E.3b" localSheetId="17">#REF!</definedName>
    <definedName name="Q.FI.N.3.200.N.A1.E.3b" localSheetId="18">#REF!</definedName>
    <definedName name="Q.FI.N.3.200.N.A1.E.3b" localSheetId="19">#REF!</definedName>
    <definedName name="Q.FI.N.3.200.N.A1.E.3b" localSheetId="8">#REF!</definedName>
    <definedName name="Q.FI.N.3.200.N.A1.E.3b">#REF!</definedName>
    <definedName name="Q.FI.N.3.200.N.U4.E.3a" localSheetId="20">#REF!</definedName>
    <definedName name="Q.FI.N.3.200.N.U4.E.3a" localSheetId="12">#REF!</definedName>
    <definedName name="Q.FI.N.3.200.N.U4.E.3a" localSheetId="13">#REF!</definedName>
    <definedName name="Q.FI.N.3.200.N.U4.E.3a" localSheetId="14">#REF!</definedName>
    <definedName name="Q.FI.N.3.200.N.U4.E.3a" localSheetId="15">#REF!</definedName>
    <definedName name="Q.FI.N.3.200.N.U4.E.3a" localSheetId="16">#REF!</definedName>
    <definedName name="Q.FI.N.3.200.N.U4.E.3a" localSheetId="17">#REF!</definedName>
    <definedName name="Q.FI.N.3.200.N.U4.E.3a" localSheetId="18">#REF!</definedName>
    <definedName name="Q.FI.N.3.200.N.U4.E.3a" localSheetId="19">#REF!</definedName>
    <definedName name="Q.FI.N.3.200.N.U4.E.3a" localSheetId="8">#REF!</definedName>
    <definedName name="Q.FI.N.3.200.N.U4.E.3a">#REF!</definedName>
    <definedName name="Q.FI.N.3.200.N.U4.E.3e" localSheetId="20">#REF!</definedName>
    <definedName name="Q.FI.N.3.200.N.U4.E.3e" localSheetId="12">#REF!</definedName>
    <definedName name="Q.FI.N.3.200.N.U4.E.3e" localSheetId="13">#REF!</definedName>
    <definedName name="Q.FI.N.3.200.N.U4.E.3e" localSheetId="14">#REF!</definedName>
    <definedName name="Q.FI.N.3.200.N.U4.E.3e" localSheetId="15">#REF!</definedName>
    <definedName name="Q.FI.N.3.200.N.U4.E.3e" localSheetId="16">#REF!</definedName>
    <definedName name="Q.FI.N.3.200.N.U4.E.3e" localSheetId="17">#REF!</definedName>
    <definedName name="Q.FI.N.3.200.N.U4.E.3e" localSheetId="18">#REF!</definedName>
    <definedName name="Q.FI.N.3.200.N.U4.E.3e" localSheetId="19">#REF!</definedName>
    <definedName name="Q.FI.N.3.200.N.U4.E.3e" localSheetId="8">#REF!</definedName>
    <definedName name="Q.FI.N.3.200.N.U4.E.3e">#REF!</definedName>
    <definedName name="Q.FI.N.3.300.N.A1.E.3b" localSheetId="20">#REF!</definedName>
    <definedName name="Q.FI.N.3.300.N.A1.E.3b" localSheetId="12">#REF!</definedName>
    <definedName name="Q.FI.N.3.300.N.A1.E.3b" localSheetId="13">#REF!</definedName>
    <definedName name="Q.FI.N.3.300.N.A1.E.3b" localSheetId="14">#REF!</definedName>
    <definedName name="Q.FI.N.3.300.N.A1.E.3b" localSheetId="15">#REF!</definedName>
    <definedName name="Q.FI.N.3.300.N.A1.E.3b" localSheetId="16">#REF!</definedName>
    <definedName name="Q.FI.N.3.300.N.A1.E.3b" localSheetId="17">#REF!</definedName>
    <definedName name="Q.FI.N.3.300.N.A1.E.3b" localSheetId="18">#REF!</definedName>
    <definedName name="Q.FI.N.3.300.N.A1.E.3b" localSheetId="19">#REF!</definedName>
    <definedName name="Q.FI.N.3.300.N.A1.E.3b" localSheetId="8">#REF!</definedName>
    <definedName name="Q.FI.N.3.300.N.A1.E.3b">#REF!</definedName>
    <definedName name="Q.FI.N.3.300.N.U4.E.3a" localSheetId="20">#REF!</definedName>
    <definedName name="Q.FI.N.3.300.N.U4.E.3a" localSheetId="12">#REF!</definedName>
    <definedName name="Q.FI.N.3.300.N.U4.E.3a" localSheetId="13">#REF!</definedName>
    <definedName name="Q.FI.N.3.300.N.U4.E.3a" localSheetId="14">#REF!</definedName>
    <definedName name="Q.FI.N.3.300.N.U4.E.3a" localSheetId="15">#REF!</definedName>
    <definedName name="Q.FI.N.3.300.N.U4.E.3a" localSheetId="16">#REF!</definedName>
    <definedName name="Q.FI.N.3.300.N.U4.E.3a" localSheetId="17">#REF!</definedName>
    <definedName name="Q.FI.N.3.300.N.U4.E.3a" localSheetId="18">#REF!</definedName>
    <definedName name="Q.FI.N.3.300.N.U4.E.3a" localSheetId="19">#REF!</definedName>
    <definedName name="Q.FI.N.3.300.N.U4.E.3a" localSheetId="8">#REF!</definedName>
    <definedName name="Q.FI.N.3.300.N.U4.E.3a">#REF!</definedName>
    <definedName name="Q.FI.N.3.310.N.A1.E.3b" localSheetId="20">#REF!</definedName>
    <definedName name="Q.FI.N.3.310.N.A1.E.3b" localSheetId="12">#REF!</definedName>
    <definedName name="Q.FI.N.3.310.N.A1.E.3b" localSheetId="13">#REF!</definedName>
    <definedName name="Q.FI.N.3.310.N.A1.E.3b" localSheetId="14">#REF!</definedName>
    <definedName name="Q.FI.N.3.310.N.A1.E.3b" localSheetId="15">#REF!</definedName>
    <definedName name="Q.FI.N.3.310.N.A1.E.3b" localSheetId="16">#REF!</definedName>
    <definedName name="Q.FI.N.3.310.N.A1.E.3b" localSheetId="17">#REF!</definedName>
    <definedName name="Q.FI.N.3.310.N.A1.E.3b" localSheetId="18">#REF!</definedName>
    <definedName name="Q.FI.N.3.310.N.A1.E.3b" localSheetId="19">#REF!</definedName>
    <definedName name="Q.FI.N.3.310.N.A1.E.3b" localSheetId="8">#REF!</definedName>
    <definedName name="Q.FI.N.3.310.N.A1.E.3b">#REF!</definedName>
    <definedName name="Q.FI.N.3.310.N.U4.E.3a" localSheetId="20">#REF!</definedName>
    <definedName name="Q.FI.N.3.310.N.U4.E.3a" localSheetId="12">#REF!</definedName>
    <definedName name="Q.FI.N.3.310.N.U4.E.3a" localSheetId="13">#REF!</definedName>
    <definedName name="Q.FI.N.3.310.N.U4.E.3a" localSheetId="14">#REF!</definedName>
    <definedName name="Q.FI.N.3.310.N.U4.E.3a" localSheetId="15">#REF!</definedName>
    <definedName name="Q.FI.N.3.310.N.U4.E.3a" localSheetId="16">#REF!</definedName>
    <definedName name="Q.FI.N.3.310.N.U4.E.3a" localSheetId="17">#REF!</definedName>
    <definedName name="Q.FI.N.3.310.N.U4.E.3a" localSheetId="18">#REF!</definedName>
    <definedName name="Q.FI.N.3.310.N.U4.E.3a" localSheetId="19">#REF!</definedName>
    <definedName name="Q.FI.N.3.310.N.U4.E.3a" localSheetId="8">#REF!</definedName>
    <definedName name="Q.FI.N.3.310.N.U4.E.3a">#REF!</definedName>
    <definedName name="Q.FI.N.3.310.N.U4.E.3e" localSheetId="20">#REF!</definedName>
    <definedName name="Q.FI.N.3.310.N.U4.E.3e" localSheetId="12">#REF!</definedName>
    <definedName name="Q.FI.N.3.310.N.U4.E.3e" localSheetId="13">#REF!</definedName>
    <definedName name="Q.FI.N.3.310.N.U4.E.3e" localSheetId="14">#REF!</definedName>
    <definedName name="Q.FI.N.3.310.N.U4.E.3e" localSheetId="15">#REF!</definedName>
    <definedName name="Q.FI.N.3.310.N.U4.E.3e" localSheetId="16">#REF!</definedName>
    <definedName name="Q.FI.N.3.310.N.U4.E.3e" localSheetId="17">#REF!</definedName>
    <definedName name="Q.FI.N.3.310.N.U4.E.3e" localSheetId="18">#REF!</definedName>
    <definedName name="Q.FI.N.3.310.N.U4.E.3e" localSheetId="19">#REF!</definedName>
    <definedName name="Q.FI.N.3.310.N.U4.E.3e" localSheetId="8">#REF!</definedName>
    <definedName name="Q.FI.N.3.310.N.U4.E.3e">#REF!</definedName>
    <definedName name="Q.FI.N.3.320.N.A1.E.3b" localSheetId="20">#REF!</definedName>
    <definedName name="Q.FI.N.3.320.N.A1.E.3b" localSheetId="12">#REF!</definedName>
    <definedName name="Q.FI.N.3.320.N.A1.E.3b" localSheetId="13">#REF!</definedName>
    <definedName name="Q.FI.N.3.320.N.A1.E.3b" localSheetId="14">#REF!</definedName>
    <definedName name="Q.FI.N.3.320.N.A1.E.3b" localSheetId="15">#REF!</definedName>
    <definedName name="Q.FI.N.3.320.N.A1.E.3b" localSheetId="16">#REF!</definedName>
    <definedName name="Q.FI.N.3.320.N.A1.E.3b" localSheetId="17">#REF!</definedName>
    <definedName name="Q.FI.N.3.320.N.A1.E.3b" localSheetId="18">#REF!</definedName>
    <definedName name="Q.FI.N.3.320.N.A1.E.3b" localSheetId="19">#REF!</definedName>
    <definedName name="Q.FI.N.3.320.N.A1.E.3b" localSheetId="8">#REF!</definedName>
    <definedName name="Q.FI.N.3.320.N.A1.E.3b">#REF!</definedName>
    <definedName name="Q.FI.N.3.320.N.U4.E.3a" localSheetId="20">#REF!</definedName>
    <definedName name="Q.FI.N.3.320.N.U4.E.3a" localSheetId="12">#REF!</definedName>
    <definedName name="Q.FI.N.3.320.N.U4.E.3a" localSheetId="13">#REF!</definedName>
    <definedName name="Q.FI.N.3.320.N.U4.E.3a" localSheetId="14">#REF!</definedName>
    <definedName name="Q.FI.N.3.320.N.U4.E.3a" localSheetId="15">#REF!</definedName>
    <definedName name="Q.FI.N.3.320.N.U4.E.3a" localSheetId="16">#REF!</definedName>
    <definedName name="Q.FI.N.3.320.N.U4.E.3a" localSheetId="17">#REF!</definedName>
    <definedName name="Q.FI.N.3.320.N.U4.E.3a" localSheetId="18">#REF!</definedName>
    <definedName name="Q.FI.N.3.320.N.U4.E.3a" localSheetId="19">#REF!</definedName>
    <definedName name="Q.FI.N.3.320.N.U4.E.3a" localSheetId="8">#REF!</definedName>
    <definedName name="Q.FI.N.3.320.N.U4.E.3a">#REF!</definedName>
    <definedName name="Q.FI.N.3.330.N.A1.E.3b" localSheetId="20">#REF!</definedName>
    <definedName name="Q.FI.N.3.330.N.A1.E.3b" localSheetId="12">#REF!</definedName>
    <definedName name="Q.FI.N.3.330.N.A1.E.3b" localSheetId="13">#REF!</definedName>
    <definedName name="Q.FI.N.3.330.N.A1.E.3b" localSheetId="14">#REF!</definedName>
    <definedName name="Q.FI.N.3.330.N.A1.E.3b" localSheetId="15">#REF!</definedName>
    <definedName name="Q.FI.N.3.330.N.A1.E.3b" localSheetId="16">#REF!</definedName>
    <definedName name="Q.FI.N.3.330.N.A1.E.3b" localSheetId="17">#REF!</definedName>
    <definedName name="Q.FI.N.3.330.N.A1.E.3b" localSheetId="18">#REF!</definedName>
    <definedName name="Q.FI.N.3.330.N.A1.E.3b" localSheetId="19">#REF!</definedName>
    <definedName name="Q.FI.N.3.330.N.A1.E.3b" localSheetId="8">#REF!</definedName>
    <definedName name="Q.FI.N.3.330.N.A1.E.3b">#REF!</definedName>
    <definedName name="Q.FI.N.3.330.N.U4.E.3a" localSheetId="20">#REF!</definedName>
    <definedName name="Q.FI.N.3.330.N.U4.E.3a" localSheetId="12">#REF!</definedName>
    <definedName name="Q.FI.N.3.330.N.U4.E.3a" localSheetId="13">#REF!</definedName>
    <definedName name="Q.FI.N.3.330.N.U4.E.3a" localSheetId="14">#REF!</definedName>
    <definedName name="Q.FI.N.3.330.N.U4.E.3a" localSheetId="15">#REF!</definedName>
    <definedName name="Q.FI.N.3.330.N.U4.E.3a" localSheetId="16">#REF!</definedName>
    <definedName name="Q.FI.N.3.330.N.U4.E.3a" localSheetId="17">#REF!</definedName>
    <definedName name="Q.FI.N.3.330.N.U4.E.3a" localSheetId="18">#REF!</definedName>
    <definedName name="Q.FI.N.3.330.N.U4.E.3a" localSheetId="19">#REF!</definedName>
    <definedName name="Q.FI.N.3.330.N.U4.E.3a" localSheetId="8">#REF!</definedName>
    <definedName name="Q.FI.N.3.330.N.U4.E.3a">#REF!</definedName>
    <definedName name="Q.FI.N.3.330.N.U4.E.3e" localSheetId="20">#REF!</definedName>
    <definedName name="Q.FI.N.3.330.N.U4.E.3e" localSheetId="12">#REF!</definedName>
    <definedName name="Q.FI.N.3.330.N.U4.E.3e" localSheetId="13">#REF!</definedName>
    <definedName name="Q.FI.N.3.330.N.U4.E.3e" localSheetId="14">#REF!</definedName>
    <definedName name="Q.FI.N.3.330.N.U4.E.3e" localSheetId="15">#REF!</definedName>
    <definedName name="Q.FI.N.3.330.N.U4.E.3e" localSheetId="16">#REF!</definedName>
    <definedName name="Q.FI.N.3.330.N.U4.E.3e" localSheetId="17">#REF!</definedName>
    <definedName name="Q.FI.N.3.330.N.U4.E.3e" localSheetId="18">#REF!</definedName>
    <definedName name="Q.FI.N.3.330.N.U4.E.3e" localSheetId="19">#REF!</definedName>
    <definedName name="Q.FI.N.3.330.N.U4.E.3e" localSheetId="8">#REF!</definedName>
    <definedName name="Q.FI.N.3.330.N.U4.E.3e">#REF!</definedName>
    <definedName name="Q.FI.N.3.331.N.A1.E.3b" localSheetId="20">#REF!</definedName>
    <definedName name="Q.FI.N.3.331.N.A1.E.3b" localSheetId="12">#REF!</definedName>
    <definedName name="Q.FI.N.3.331.N.A1.E.3b" localSheetId="13">#REF!</definedName>
    <definedName name="Q.FI.N.3.331.N.A1.E.3b" localSheetId="14">#REF!</definedName>
    <definedName name="Q.FI.N.3.331.N.A1.E.3b" localSheetId="15">#REF!</definedName>
    <definedName name="Q.FI.N.3.331.N.A1.E.3b" localSheetId="16">#REF!</definedName>
    <definedName name="Q.FI.N.3.331.N.A1.E.3b" localSheetId="17">#REF!</definedName>
    <definedName name="Q.FI.N.3.331.N.A1.E.3b" localSheetId="18">#REF!</definedName>
    <definedName name="Q.FI.N.3.331.N.A1.E.3b" localSheetId="19">#REF!</definedName>
    <definedName name="Q.FI.N.3.331.N.A1.E.3b" localSheetId="8">#REF!</definedName>
    <definedName name="Q.FI.N.3.331.N.A1.E.3b">#REF!</definedName>
    <definedName name="Q.FI.N.3.331.N.U4.E.3a" localSheetId="20">#REF!</definedName>
    <definedName name="Q.FI.N.3.331.N.U4.E.3a" localSheetId="12">#REF!</definedName>
    <definedName name="Q.FI.N.3.331.N.U4.E.3a" localSheetId="13">#REF!</definedName>
    <definedName name="Q.FI.N.3.331.N.U4.E.3a" localSheetId="14">#REF!</definedName>
    <definedName name="Q.FI.N.3.331.N.U4.E.3a" localSheetId="15">#REF!</definedName>
    <definedName name="Q.FI.N.3.331.N.U4.E.3a" localSheetId="16">#REF!</definedName>
    <definedName name="Q.FI.N.3.331.N.U4.E.3a" localSheetId="17">#REF!</definedName>
    <definedName name="Q.FI.N.3.331.N.U4.E.3a" localSheetId="18">#REF!</definedName>
    <definedName name="Q.FI.N.3.331.N.U4.E.3a" localSheetId="19">#REF!</definedName>
    <definedName name="Q.FI.N.3.331.N.U4.E.3a" localSheetId="8">#REF!</definedName>
    <definedName name="Q.FI.N.3.331.N.U4.E.3a">#REF!</definedName>
    <definedName name="Q.FI.N.3.331.N.U4.E.3e" localSheetId="20">#REF!</definedName>
    <definedName name="Q.FI.N.3.331.N.U4.E.3e" localSheetId="12">#REF!</definedName>
    <definedName name="Q.FI.N.3.331.N.U4.E.3e" localSheetId="13">#REF!</definedName>
    <definedName name="Q.FI.N.3.331.N.U4.E.3e" localSheetId="14">#REF!</definedName>
    <definedName name="Q.FI.N.3.331.N.U4.E.3e" localSheetId="15">#REF!</definedName>
    <definedName name="Q.FI.N.3.331.N.U4.E.3e" localSheetId="16">#REF!</definedName>
    <definedName name="Q.FI.N.3.331.N.U4.E.3e" localSheetId="17">#REF!</definedName>
    <definedName name="Q.FI.N.3.331.N.U4.E.3e" localSheetId="18">#REF!</definedName>
    <definedName name="Q.FI.N.3.331.N.U4.E.3e" localSheetId="19">#REF!</definedName>
    <definedName name="Q.FI.N.3.331.N.U4.E.3e" localSheetId="8">#REF!</definedName>
    <definedName name="Q.FI.N.3.331.N.U4.E.3e">#REF!</definedName>
    <definedName name="Q.FI.N.3.334.N.A1.E.3b" localSheetId="20">#REF!</definedName>
    <definedName name="Q.FI.N.3.334.N.A1.E.3b" localSheetId="12">#REF!</definedName>
    <definedName name="Q.FI.N.3.334.N.A1.E.3b" localSheetId="13">#REF!</definedName>
    <definedName name="Q.FI.N.3.334.N.A1.E.3b" localSheetId="14">#REF!</definedName>
    <definedName name="Q.FI.N.3.334.N.A1.E.3b" localSheetId="15">#REF!</definedName>
    <definedName name="Q.FI.N.3.334.N.A1.E.3b" localSheetId="16">#REF!</definedName>
    <definedName name="Q.FI.N.3.334.N.A1.E.3b" localSheetId="17">#REF!</definedName>
    <definedName name="Q.FI.N.3.334.N.A1.E.3b" localSheetId="18">#REF!</definedName>
    <definedName name="Q.FI.N.3.334.N.A1.E.3b" localSheetId="19">#REF!</definedName>
    <definedName name="Q.FI.N.3.334.N.A1.E.3b" localSheetId="8">#REF!</definedName>
    <definedName name="Q.FI.N.3.334.N.A1.E.3b">#REF!</definedName>
    <definedName name="Q.FI.N.3.334.N.U4.E.3a" localSheetId="20">#REF!</definedName>
    <definedName name="Q.FI.N.3.334.N.U4.E.3a" localSheetId="12">#REF!</definedName>
    <definedName name="Q.FI.N.3.334.N.U4.E.3a" localSheetId="13">#REF!</definedName>
    <definedName name="Q.FI.N.3.334.N.U4.E.3a" localSheetId="14">#REF!</definedName>
    <definedName name="Q.FI.N.3.334.N.U4.E.3a" localSheetId="15">#REF!</definedName>
    <definedName name="Q.FI.N.3.334.N.U4.E.3a" localSheetId="16">#REF!</definedName>
    <definedName name="Q.FI.N.3.334.N.U4.E.3a" localSheetId="17">#REF!</definedName>
    <definedName name="Q.FI.N.3.334.N.U4.E.3a" localSheetId="18">#REF!</definedName>
    <definedName name="Q.FI.N.3.334.N.U4.E.3a" localSheetId="19">#REF!</definedName>
    <definedName name="Q.FI.N.3.334.N.U4.E.3a" localSheetId="8">#REF!</definedName>
    <definedName name="Q.FI.N.3.334.N.U4.E.3a">#REF!</definedName>
    <definedName name="Q.FI.N.3.334.N.U4.E.3e" localSheetId="20">#REF!</definedName>
    <definedName name="Q.FI.N.3.334.N.U4.E.3e" localSheetId="12">#REF!</definedName>
    <definedName name="Q.FI.N.3.334.N.U4.E.3e" localSheetId="13">#REF!</definedName>
    <definedName name="Q.FI.N.3.334.N.U4.E.3e" localSheetId="14">#REF!</definedName>
    <definedName name="Q.FI.N.3.334.N.U4.E.3e" localSheetId="15">#REF!</definedName>
    <definedName name="Q.FI.N.3.334.N.U4.E.3e" localSheetId="16">#REF!</definedName>
    <definedName name="Q.FI.N.3.334.N.U4.E.3e" localSheetId="17">#REF!</definedName>
    <definedName name="Q.FI.N.3.334.N.U4.E.3e" localSheetId="18">#REF!</definedName>
    <definedName name="Q.FI.N.3.334.N.U4.E.3e" localSheetId="19">#REF!</definedName>
    <definedName name="Q.FI.N.3.334.N.U4.E.3e" localSheetId="8">#REF!</definedName>
    <definedName name="Q.FI.N.3.334.N.U4.E.3e">#REF!</definedName>
    <definedName name="Q.FI.N.3.339.N.A1.E.3b" localSheetId="20">#REF!</definedName>
    <definedName name="Q.FI.N.3.339.N.A1.E.3b" localSheetId="12">#REF!</definedName>
    <definedName name="Q.FI.N.3.339.N.A1.E.3b" localSheetId="13">#REF!</definedName>
    <definedName name="Q.FI.N.3.339.N.A1.E.3b" localSheetId="14">#REF!</definedName>
    <definedName name="Q.FI.N.3.339.N.A1.E.3b" localSheetId="15">#REF!</definedName>
    <definedName name="Q.FI.N.3.339.N.A1.E.3b" localSheetId="16">#REF!</definedName>
    <definedName name="Q.FI.N.3.339.N.A1.E.3b" localSheetId="17">#REF!</definedName>
    <definedName name="Q.FI.N.3.339.N.A1.E.3b" localSheetId="18">#REF!</definedName>
    <definedName name="Q.FI.N.3.339.N.A1.E.3b" localSheetId="19">#REF!</definedName>
    <definedName name="Q.FI.N.3.339.N.A1.E.3b" localSheetId="8">#REF!</definedName>
    <definedName name="Q.FI.N.3.339.N.A1.E.3b">#REF!</definedName>
    <definedName name="Q.FI.N.3.339.N.U4.E.3a" localSheetId="20">#REF!</definedName>
    <definedName name="Q.FI.N.3.339.N.U4.E.3a" localSheetId="12">#REF!</definedName>
    <definedName name="Q.FI.N.3.339.N.U4.E.3a" localSheetId="13">#REF!</definedName>
    <definedName name="Q.FI.N.3.339.N.U4.E.3a" localSheetId="14">#REF!</definedName>
    <definedName name="Q.FI.N.3.339.N.U4.E.3a" localSheetId="15">#REF!</definedName>
    <definedName name="Q.FI.N.3.339.N.U4.E.3a" localSheetId="16">#REF!</definedName>
    <definedName name="Q.FI.N.3.339.N.U4.E.3a" localSheetId="17">#REF!</definedName>
    <definedName name="Q.FI.N.3.339.N.U4.E.3a" localSheetId="18">#REF!</definedName>
    <definedName name="Q.FI.N.3.339.N.U4.E.3a" localSheetId="19">#REF!</definedName>
    <definedName name="Q.FI.N.3.339.N.U4.E.3a" localSheetId="8">#REF!</definedName>
    <definedName name="Q.FI.N.3.339.N.U4.E.3a">#REF!</definedName>
    <definedName name="Q.FI.N.3.340.N.A1.E.3b" localSheetId="20">#REF!</definedName>
    <definedName name="Q.FI.N.3.340.N.A1.E.3b" localSheetId="12">#REF!</definedName>
    <definedName name="Q.FI.N.3.340.N.A1.E.3b" localSheetId="13">#REF!</definedName>
    <definedName name="Q.FI.N.3.340.N.A1.E.3b" localSheetId="14">#REF!</definedName>
    <definedName name="Q.FI.N.3.340.N.A1.E.3b" localSheetId="15">#REF!</definedName>
    <definedName name="Q.FI.N.3.340.N.A1.E.3b" localSheetId="16">#REF!</definedName>
    <definedName name="Q.FI.N.3.340.N.A1.E.3b" localSheetId="17">#REF!</definedName>
    <definedName name="Q.FI.N.3.340.N.A1.E.3b" localSheetId="18">#REF!</definedName>
    <definedName name="Q.FI.N.3.340.N.A1.E.3b" localSheetId="19">#REF!</definedName>
    <definedName name="Q.FI.N.3.340.N.A1.E.3b" localSheetId="8">#REF!</definedName>
    <definedName name="Q.FI.N.3.340.N.A1.E.3b">#REF!</definedName>
    <definedName name="Q.FI.N.3.340.N.U4.E.3a" localSheetId="20">#REF!</definedName>
    <definedName name="Q.FI.N.3.340.N.U4.E.3a" localSheetId="12">#REF!</definedName>
    <definedName name="Q.FI.N.3.340.N.U4.E.3a" localSheetId="13">#REF!</definedName>
    <definedName name="Q.FI.N.3.340.N.U4.E.3a" localSheetId="14">#REF!</definedName>
    <definedName name="Q.FI.N.3.340.N.U4.E.3a" localSheetId="15">#REF!</definedName>
    <definedName name="Q.FI.N.3.340.N.U4.E.3a" localSheetId="16">#REF!</definedName>
    <definedName name="Q.FI.N.3.340.N.U4.E.3a" localSheetId="17">#REF!</definedName>
    <definedName name="Q.FI.N.3.340.N.U4.E.3a" localSheetId="18">#REF!</definedName>
    <definedName name="Q.FI.N.3.340.N.U4.E.3a" localSheetId="19">#REF!</definedName>
    <definedName name="Q.FI.N.3.340.N.U4.E.3a" localSheetId="8">#REF!</definedName>
    <definedName name="Q.FI.N.3.340.N.U4.E.3a">#REF!</definedName>
    <definedName name="Q.FI.N.3.349.N.A1.E.3b" localSheetId="20">#REF!</definedName>
    <definedName name="Q.FI.N.3.349.N.A1.E.3b" localSheetId="12">#REF!</definedName>
    <definedName name="Q.FI.N.3.349.N.A1.E.3b" localSheetId="13">#REF!</definedName>
    <definedName name="Q.FI.N.3.349.N.A1.E.3b" localSheetId="14">#REF!</definedName>
    <definedName name="Q.FI.N.3.349.N.A1.E.3b" localSheetId="15">#REF!</definedName>
    <definedName name="Q.FI.N.3.349.N.A1.E.3b" localSheetId="16">#REF!</definedName>
    <definedName name="Q.FI.N.3.349.N.A1.E.3b" localSheetId="17">#REF!</definedName>
    <definedName name="Q.FI.N.3.349.N.A1.E.3b" localSheetId="18">#REF!</definedName>
    <definedName name="Q.FI.N.3.349.N.A1.E.3b" localSheetId="19">#REF!</definedName>
    <definedName name="Q.FI.N.3.349.N.A1.E.3b" localSheetId="8">#REF!</definedName>
    <definedName name="Q.FI.N.3.349.N.A1.E.3b">#REF!</definedName>
    <definedName name="Q.FI.N.3.349.N.U4.E.3a" localSheetId="20">#REF!</definedName>
    <definedName name="Q.FI.N.3.349.N.U4.E.3a" localSheetId="12">#REF!</definedName>
    <definedName name="Q.FI.N.3.349.N.U4.E.3a" localSheetId="13">#REF!</definedName>
    <definedName name="Q.FI.N.3.349.N.U4.E.3a" localSheetId="14">#REF!</definedName>
    <definedName name="Q.FI.N.3.349.N.U4.E.3a" localSheetId="15">#REF!</definedName>
    <definedName name="Q.FI.N.3.349.N.U4.E.3a" localSheetId="16">#REF!</definedName>
    <definedName name="Q.FI.N.3.349.N.U4.E.3a" localSheetId="17">#REF!</definedName>
    <definedName name="Q.FI.N.3.349.N.U4.E.3a" localSheetId="18">#REF!</definedName>
    <definedName name="Q.FI.N.3.349.N.U4.E.3a" localSheetId="19">#REF!</definedName>
    <definedName name="Q.FI.N.3.349.N.U4.E.3a" localSheetId="8">#REF!</definedName>
    <definedName name="Q.FI.N.3.349.N.U4.E.3a">#REF!</definedName>
    <definedName name="Q.FI.N.3.350.N.A1.E.3b" localSheetId="20">#REF!</definedName>
    <definedName name="Q.FI.N.3.350.N.A1.E.3b" localSheetId="12">#REF!</definedName>
    <definedName name="Q.FI.N.3.350.N.A1.E.3b" localSheetId="13">#REF!</definedName>
    <definedName name="Q.FI.N.3.350.N.A1.E.3b" localSheetId="14">#REF!</definedName>
    <definedName name="Q.FI.N.3.350.N.A1.E.3b" localSheetId="15">#REF!</definedName>
    <definedName name="Q.FI.N.3.350.N.A1.E.3b" localSheetId="16">#REF!</definedName>
    <definedName name="Q.FI.N.3.350.N.A1.E.3b" localSheetId="17">#REF!</definedName>
    <definedName name="Q.FI.N.3.350.N.A1.E.3b" localSheetId="18">#REF!</definedName>
    <definedName name="Q.FI.N.3.350.N.A1.E.3b" localSheetId="19">#REF!</definedName>
    <definedName name="Q.FI.N.3.350.N.A1.E.3b" localSheetId="8">#REF!</definedName>
    <definedName name="Q.FI.N.3.350.N.A1.E.3b">#REF!</definedName>
    <definedName name="Q.FI.N.3.350.N.U4.E.3a" localSheetId="20">#REF!</definedName>
    <definedName name="Q.FI.N.3.350.N.U4.E.3a" localSheetId="12">#REF!</definedName>
    <definedName name="Q.FI.N.3.350.N.U4.E.3a" localSheetId="13">#REF!</definedName>
    <definedName name="Q.FI.N.3.350.N.U4.E.3a" localSheetId="14">#REF!</definedName>
    <definedName name="Q.FI.N.3.350.N.U4.E.3a" localSheetId="15">#REF!</definedName>
    <definedName name="Q.FI.N.3.350.N.U4.E.3a" localSheetId="16">#REF!</definedName>
    <definedName name="Q.FI.N.3.350.N.U4.E.3a" localSheetId="17">#REF!</definedName>
    <definedName name="Q.FI.N.3.350.N.U4.E.3a" localSheetId="18">#REF!</definedName>
    <definedName name="Q.FI.N.3.350.N.U4.E.3a" localSheetId="19">#REF!</definedName>
    <definedName name="Q.FI.N.3.350.N.U4.E.3a" localSheetId="8">#REF!</definedName>
    <definedName name="Q.FI.N.3.350.N.U4.E.3a">#REF!</definedName>
    <definedName name="Q.FI.N.3.360.N.A1.E.3b" localSheetId="20">#REF!</definedName>
    <definedName name="Q.FI.N.3.360.N.A1.E.3b" localSheetId="12">#REF!</definedName>
    <definedName name="Q.FI.N.3.360.N.A1.E.3b" localSheetId="13">#REF!</definedName>
    <definedName name="Q.FI.N.3.360.N.A1.E.3b" localSheetId="14">#REF!</definedName>
    <definedName name="Q.FI.N.3.360.N.A1.E.3b" localSheetId="15">#REF!</definedName>
    <definedName name="Q.FI.N.3.360.N.A1.E.3b" localSheetId="16">#REF!</definedName>
    <definedName name="Q.FI.N.3.360.N.A1.E.3b" localSheetId="17">#REF!</definedName>
    <definedName name="Q.FI.N.3.360.N.A1.E.3b" localSheetId="18">#REF!</definedName>
    <definedName name="Q.FI.N.3.360.N.A1.E.3b" localSheetId="19">#REF!</definedName>
    <definedName name="Q.FI.N.3.360.N.A1.E.3b" localSheetId="8">#REF!</definedName>
    <definedName name="Q.FI.N.3.360.N.A1.E.3b">#REF!</definedName>
    <definedName name="Q.FI.N.3.360.N.U4.E.3a" localSheetId="20">#REF!</definedName>
    <definedName name="Q.FI.N.3.360.N.U4.E.3a" localSheetId="12">#REF!</definedName>
    <definedName name="Q.FI.N.3.360.N.U4.E.3a" localSheetId="13">#REF!</definedName>
    <definedName name="Q.FI.N.3.360.N.U4.E.3a" localSheetId="14">#REF!</definedName>
    <definedName name="Q.FI.N.3.360.N.U4.E.3a" localSheetId="15">#REF!</definedName>
    <definedName name="Q.FI.N.3.360.N.U4.E.3a" localSheetId="16">#REF!</definedName>
    <definedName name="Q.FI.N.3.360.N.U4.E.3a" localSheetId="17">#REF!</definedName>
    <definedName name="Q.FI.N.3.360.N.U4.E.3a" localSheetId="18">#REF!</definedName>
    <definedName name="Q.FI.N.3.360.N.U4.E.3a" localSheetId="19">#REF!</definedName>
    <definedName name="Q.FI.N.3.360.N.U4.E.3a" localSheetId="8">#REF!</definedName>
    <definedName name="Q.FI.N.3.360.N.U4.E.3a">#REF!</definedName>
    <definedName name="Q.FI.N.3.370.N.A1.E.3b" localSheetId="20">#REF!</definedName>
    <definedName name="Q.FI.N.3.370.N.A1.E.3b" localSheetId="12">#REF!</definedName>
    <definedName name="Q.FI.N.3.370.N.A1.E.3b" localSheetId="13">#REF!</definedName>
    <definedName name="Q.FI.N.3.370.N.A1.E.3b" localSheetId="14">#REF!</definedName>
    <definedName name="Q.FI.N.3.370.N.A1.E.3b" localSheetId="15">#REF!</definedName>
    <definedName name="Q.FI.N.3.370.N.A1.E.3b" localSheetId="16">#REF!</definedName>
    <definedName name="Q.FI.N.3.370.N.A1.E.3b" localSheetId="17">#REF!</definedName>
    <definedName name="Q.FI.N.3.370.N.A1.E.3b" localSheetId="18">#REF!</definedName>
    <definedName name="Q.FI.N.3.370.N.A1.E.3b" localSheetId="19">#REF!</definedName>
    <definedName name="Q.FI.N.3.370.N.A1.E.3b" localSheetId="8">#REF!</definedName>
    <definedName name="Q.FI.N.3.370.N.A1.E.3b">#REF!</definedName>
    <definedName name="Q.FI.N.3.370.N.U4.E.3a" localSheetId="20">#REF!</definedName>
    <definedName name="Q.FI.N.3.370.N.U4.E.3a" localSheetId="12">#REF!</definedName>
    <definedName name="Q.FI.N.3.370.N.U4.E.3a" localSheetId="13">#REF!</definedName>
    <definedName name="Q.FI.N.3.370.N.U4.E.3a" localSheetId="14">#REF!</definedName>
    <definedName name="Q.FI.N.3.370.N.U4.E.3a" localSheetId="15">#REF!</definedName>
    <definedName name="Q.FI.N.3.370.N.U4.E.3a" localSheetId="16">#REF!</definedName>
    <definedName name="Q.FI.N.3.370.N.U4.E.3a" localSheetId="17">#REF!</definedName>
    <definedName name="Q.FI.N.3.370.N.U4.E.3a" localSheetId="18">#REF!</definedName>
    <definedName name="Q.FI.N.3.370.N.U4.E.3a" localSheetId="19">#REF!</definedName>
    <definedName name="Q.FI.N.3.370.N.U4.E.3a" localSheetId="8">#REF!</definedName>
    <definedName name="Q.FI.N.3.370.N.U4.E.3a">#REF!</definedName>
    <definedName name="Q.FI.N.3.370.N.U4.E.3e" localSheetId="20">#REF!</definedName>
    <definedName name="Q.FI.N.3.370.N.U4.E.3e" localSheetId="12">#REF!</definedName>
    <definedName name="Q.FI.N.3.370.N.U4.E.3e" localSheetId="13">#REF!</definedName>
    <definedName name="Q.FI.N.3.370.N.U4.E.3e" localSheetId="14">#REF!</definedName>
    <definedName name="Q.FI.N.3.370.N.U4.E.3e" localSheetId="15">#REF!</definedName>
    <definedName name="Q.FI.N.3.370.N.U4.E.3e" localSheetId="16">#REF!</definedName>
    <definedName name="Q.FI.N.3.370.N.U4.E.3e" localSheetId="17">#REF!</definedName>
    <definedName name="Q.FI.N.3.370.N.U4.E.3e" localSheetId="18">#REF!</definedName>
    <definedName name="Q.FI.N.3.370.N.U4.E.3e" localSheetId="19">#REF!</definedName>
    <definedName name="Q.FI.N.3.370.N.U4.E.3e" localSheetId="8">#REF!</definedName>
    <definedName name="Q.FI.N.3.370.N.U4.E.3e">#REF!</definedName>
    <definedName name="Q.FI.N.3.379.N.A1.E.3b" localSheetId="20">#REF!</definedName>
    <definedName name="Q.FI.N.3.379.N.A1.E.3b" localSheetId="12">#REF!</definedName>
    <definedName name="Q.FI.N.3.379.N.A1.E.3b" localSheetId="13">#REF!</definedName>
    <definedName name="Q.FI.N.3.379.N.A1.E.3b" localSheetId="14">#REF!</definedName>
    <definedName name="Q.FI.N.3.379.N.A1.E.3b" localSheetId="15">#REF!</definedName>
    <definedName name="Q.FI.N.3.379.N.A1.E.3b" localSheetId="16">#REF!</definedName>
    <definedName name="Q.FI.N.3.379.N.A1.E.3b" localSheetId="17">#REF!</definedName>
    <definedName name="Q.FI.N.3.379.N.A1.E.3b" localSheetId="18">#REF!</definedName>
    <definedName name="Q.FI.N.3.379.N.A1.E.3b" localSheetId="19">#REF!</definedName>
    <definedName name="Q.FI.N.3.379.N.A1.E.3b" localSheetId="8">#REF!</definedName>
    <definedName name="Q.FI.N.3.379.N.A1.E.3b">#REF!</definedName>
    <definedName name="Q.FI.N.3.379.N.U4.E.3a" localSheetId="20">#REF!</definedName>
    <definedName name="Q.FI.N.3.379.N.U4.E.3a" localSheetId="12">#REF!</definedName>
    <definedName name="Q.FI.N.3.379.N.U4.E.3a" localSheetId="13">#REF!</definedName>
    <definedName name="Q.FI.N.3.379.N.U4.E.3a" localSheetId="14">#REF!</definedName>
    <definedName name="Q.FI.N.3.379.N.U4.E.3a" localSheetId="15">#REF!</definedName>
    <definedName name="Q.FI.N.3.379.N.U4.E.3a" localSheetId="16">#REF!</definedName>
    <definedName name="Q.FI.N.3.379.N.U4.E.3a" localSheetId="17">#REF!</definedName>
    <definedName name="Q.FI.N.3.379.N.U4.E.3a" localSheetId="18">#REF!</definedName>
    <definedName name="Q.FI.N.3.379.N.U4.E.3a" localSheetId="19">#REF!</definedName>
    <definedName name="Q.FI.N.3.379.N.U4.E.3a" localSheetId="8">#REF!</definedName>
    <definedName name="Q.FI.N.3.379.N.U4.E.3a">#REF!</definedName>
    <definedName name="Q.FI.N.3.379.N.U4.E.3e" localSheetId="20">#REF!</definedName>
    <definedName name="Q.FI.N.3.379.N.U4.E.3e" localSheetId="12">#REF!</definedName>
    <definedName name="Q.FI.N.3.379.N.U4.E.3e" localSheetId="13">#REF!</definedName>
    <definedName name="Q.FI.N.3.379.N.U4.E.3e" localSheetId="14">#REF!</definedName>
    <definedName name="Q.FI.N.3.379.N.U4.E.3e" localSheetId="15">#REF!</definedName>
    <definedName name="Q.FI.N.3.379.N.U4.E.3e" localSheetId="16">#REF!</definedName>
    <definedName name="Q.FI.N.3.379.N.U4.E.3e" localSheetId="17">#REF!</definedName>
    <definedName name="Q.FI.N.3.379.N.U4.E.3e" localSheetId="18">#REF!</definedName>
    <definedName name="Q.FI.N.3.379.N.U4.E.3e" localSheetId="19">#REF!</definedName>
    <definedName name="Q.FI.N.3.379.N.U4.E.3e" localSheetId="8">#REF!</definedName>
    <definedName name="Q.FI.N.3.379.N.U4.E.3e">#REF!</definedName>
    <definedName name="Q.FI.N.3.993.N.A1.E.3b" localSheetId="20">#REF!</definedName>
    <definedName name="Q.FI.N.3.993.N.A1.E.3b" localSheetId="12">#REF!</definedName>
    <definedName name="Q.FI.N.3.993.N.A1.E.3b" localSheetId="13">#REF!</definedName>
    <definedName name="Q.FI.N.3.993.N.A1.E.3b" localSheetId="14">#REF!</definedName>
    <definedName name="Q.FI.N.3.993.N.A1.E.3b" localSheetId="15">#REF!</definedName>
    <definedName name="Q.FI.N.3.993.N.A1.E.3b" localSheetId="16">#REF!</definedName>
    <definedName name="Q.FI.N.3.993.N.A1.E.3b" localSheetId="17">#REF!</definedName>
    <definedName name="Q.FI.N.3.993.N.A1.E.3b" localSheetId="18">#REF!</definedName>
    <definedName name="Q.FI.N.3.993.N.A1.E.3b" localSheetId="19">#REF!</definedName>
    <definedName name="Q.FI.N.3.993.N.A1.E.3b" localSheetId="8">#REF!</definedName>
    <definedName name="Q.FI.N.3.993.N.A1.E.3b">#REF!</definedName>
    <definedName name="Q.FI.N.3.993.N.U4.E.3a" localSheetId="20">#REF!</definedName>
    <definedName name="Q.FI.N.3.993.N.U4.E.3a" localSheetId="12">#REF!</definedName>
    <definedName name="Q.FI.N.3.993.N.U4.E.3a" localSheetId="13">#REF!</definedName>
    <definedName name="Q.FI.N.3.993.N.U4.E.3a" localSheetId="14">#REF!</definedName>
    <definedName name="Q.FI.N.3.993.N.U4.E.3a" localSheetId="15">#REF!</definedName>
    <definedName name="Q.FI.N.3.993.N.U4.E.3a" localSheetId="16">#REF!</definedName>
    <definedName name="Q.FI.N.3.993.N.U4.E.3a" localSheetId="17">#REF!</definedName>
    <definedName name="Q.FI.N.3.993.N.U4.E.3a" localSheetId="18">#REF!</definedName>
    <definedName name="Q.FI.N.3.993.N.U4.E.3a" localSheetId="19">#REF!</definedName>
    <definedName name="Q.FI.N.3.993.N.U4.E.3a" localSheetId="8">#REF!</definedName>
    <definedName name="Q.FI.N.3.993.N.U4.E.3a">#REF!</definedName>
    <definedName name="Q.FI.N.3.994.N.A1.E.3b" localSheetId="20">#REF!</definedName>
    <definedName name="Q.FI.N.3.994.N.A1.E.3b" localSheetId="12">#REF!</definedName>
    <definedName name="Q.FI.N.3.994.N.A1.E.3b" localSheetId="13">#REF!</definedName>
    <definedName name="Q.FI.N.3.994.N.A1.E.3b" localSheetId="14">#REF!</definedName>
    <definedName name="Q.FI.N.3.994.N.A1.E.3b" localSheetId="15">#REF!</definedName>
    <definedName name="Q.FI.N.3.994.N.A1.E.3b" localSheetId="16">#REF!</definedName>
    <definedName name="Q.FI.N.3.994.N.A1.E.3b" localSheetId="17">#REF!</definedName>
    <definedName name="Q.FI.N.3.994.N.A1.E.3b" localSheetId="18">#REF!</definedName>
    <definedName name="Q.FI.N.3.994.N.A1.E.3b" localSheetId="19">#REF!</definedName>
    <definedName name="Q.FI.N.3.994.N.A1.E.3b" localSheetId="8">#REF!</definedName>
    <definedName name="Q.FI.N.3.994.N.A1.E.3b">#REF!</definedName>
    <definedName name="Q.FI.N.3.994.N.U4.E.3a" localSheetId="20">#REF!</definedName>
    <definedName name="Q.FI.N.3.994.N.U4.E.3a" localSheetId="12">#REF!</definedName>
    <definedName name="Q.FI.N.3.994.N.U4.E.3a" localSheetId="13">#REF!</definedName>
    <definedName name="Q.FI.N.3.994.N.U4.E.3a" localSheetId="14">#REF!</definedName>
    <definedName name="Q.FI.N.3.994.N.U4.E.3a" localSheetId="15">#REF!</definedName>
    <definedName name="Q.FI.N.3.994.N.U4.E.3a" localSheetId="16">#REF!</definedName>
    <definedName name="Q.FI.N.3.994.N.U4.E.3a" localSheetId="17">#REF!</definedName>
    <definedName name="Q.FI.N.3.994.N.U4.E.3a" localSheetId="18">#REF!</definedName>
    <definedName name="Q.FI.N.3.994.N.U4.E.3a" localSheetId="19">#REF!</definedName>
    <definedName name="Q.FI.N.3.994.N.U4.E.3a" localSheetId="8">#REF!</definedName>
    <definedName name="Q.FI.N.3.994.N.U4.E.3a">#REF!</definedName>
    <definedName name="Q.FI.N.3.994.N.U4.E.3e" localSheetId="20">#REF!</definedName>
    <definedName name="Q.FI.N.3.994.N.U4.E.3e" localSheetId="12">#REF!</definedName>
    <definedName name="Q.FI.N.3.994.N.U4.E.3e" localSheetId="13">#REF!</definedName>
    <definedName name="Q.FI.N.3.994.N.U4.E.3e" localSheetId="14">#REF!</definedName>
    <definedName name="Q.FI.N.3.994.N.U4.E.3e" localSheetId="15">#REF!</definedName>
    <definedName name="Q.FI.N.3.994.N.U4.E.3e" localSheetId="16">#REF!</definedName>
    <definedName name="Q.FI.N.3.994.N.U4.E.3e" localSheetId="17">#REF!</definedName>
    <definedName name="Q.FI.N.3.994.N.U4.E.3e" localSheetId="18">#REF!</definedName>
    <definedName name="Q.FI.N.3.994.N.U4.E.3e" localSheetId="19">#REF!</definedName>
    <definedName name="Q.FI.N.3.994.N.U4.E.3e" localSheetId="8">#REF!</definedName>
    <definedName name="Q.FI.N.3.994.N.U4.E.3e">#REF!</definedName>
    <definedName name="Q.FI.N.4.100.N.A1.E.3b" localSheetId="20">#REF!</definedName>
    <definedName name="Q.FI.N.4.100.N.A1.E.3b" localSheetId="12">#REF!</definedName>
    <definedName name="Q.FI.N.4.100.N.A1.E.3b" localSheetId="13">#REF!</definedName>
    <definedName name="Q.FI.N.4.100.N.A1.E.3b" localSheetId="14">#REF!</definedName>
    <definedName name="Q.FI.N.4.100.N.A1.E.3b" localSheetId="15">#REF!</definedName>
    <definedName name="Q.FI.N.4.100.N.A1.E.3b" localSheetId="16">#REF!</definedName>
    <definedName name="Q.FI.N.4.100.N.A1.E.3b" localSheetId="17">#REF!</definedName>
    <definedName name="Q.FI.N.4.100.N.A1.E.3b" localSheetId="18">#REF!</definedName>
    <definedName name="Q.FI.N.4.100.N.A1.E.3b" localSheetId="19">#REF!</definedName>
    <definedName name="Q.FI.N.4.100.N.A1.E.3b" localSheetId="8">#REF!</definedName>
    <definedName name="Q.FI.N.4.100.N.A1.E.3b">#REF!</definedName>
    <definedName name="Q.FI.N.4.100.N.U4.E.3a" localSheetId="20">#REF!</definedName>
    <definedName name="Q.FI.N.4.100.N.U4.E.3a" localSheetId="12">#REF!</definedName>
    <definedName name="Q.FI.N.4.100.N.U4.E.3a" localSheetId="13">#REF!</definedName>
    <definedName name="Q.FI.N.4.100.N.U4.E.3a" localSheetId="14">#REF!</definedName>
    <definedName name="Q.FI.N.4.100.N.U4.E.3a" localSheetId="15">#REF!</definedName>
    <definedName name="Q.FI.N.4.100.N.U4.E.3a" localSheetId="16">#REF!</definedName>
    <definedName name="Q.FI.N.4.100.N.U4.E.3a" localSheetId="17">#REF!</definedName>
    <definedName name="Q.FI.N.4.100.N.U4.E.3a" localSheetId="18">#REF!</definedName>
    <definedName name="Q.FI.N.4.100.N.U4.E.3a" localSheetId="19">#REF!</definedName>
    <definedName name="Q.FI.N.4.100.N.U4.E.3a" localSheetId="8">#REF!</definedName>
    <definedName name="Q.FI.N.4.100.N.U4.E.3a">#REF!</definedName>
    <definedName name="Q.FI.N.4.100.N.U4.E.3e" localSheetId="20">#REF!</definedName>
    <definedName name="Q.FI.N.4.100.N.U4.E.3e" localSheetId="12">#REF!</definedName>
    <definedName name="Q.FI.N.4.100.N.U4.E.3e" localSheetId="13">#REF!</definedName>
    <definedName name="Q.FI.N.4.100.N.U4.E.3e" localSheetId="14">#REF!</definedName>
    <definedName name="Q.FI.N.4.100.N.U4.E.3e" localSheetId="15">#REF!</definedName>
    <definedName name="Q.FI.N.4.100.N.U4.E.3e" localSheetId="16">#REF!</definedName>
    <definedName name="Q.FI.N.4.100.N.U4.E.3e" localSheetId="17">#REF!</definedName>
    <definedName name="Q.FI.N.4.100.N.U4.E.3e" localSheetId="18">#REF!</definedName>
    <definedName name="Q.FI.N.4.100.N.U4.E.3e" localSheetId="19">#REF!</definedName>
    <definedName name="Q.FI.N.4.100.N.U4.E.3e" localSheetId="8">#REF!</definedName>
    <definedName name="Q.FI.N.4.100.N.U4.E.3e">#REF!</definedName>
    <definedName name="Q.FI.N.4.200.N.A1.E.3b" localSheetId="20">#REF!</definedName>
    <definedName name="Q.FI.N.4.200.N.A1.E.3b" localSheetId="12">#REF!</definedName>
    <definedName name="Q.FI.N.4.200.N.A1.E.3b" localSheetId="13">#REF!</definedName>
    <definedName name="Q.FI.N.4.200.N.A1.E.3b" localSheetId="14">#REF!</definedName>
    <definedName name="Q.FI.N.4.200.N.A1.E.3b" localSheetId="15">#REF!</definedName>
    <definedName name="Q.FI.N.4.200.N.A1.E.3b" localSheetId="16">#REF!</definedName>
    <definedName name="Q.FI.N.4.200.N.A1.E.3b" localSheetId="17">#REF!</definedName>
    <definedName name="Q.FI.N.4.200.N.A1.E.3b" localSheetId="18">#REF!</definedName>
    <definedName name="Q.FI.N.4.200.N.A1.E.3b" localSheetId="19">#REF!</definedName>
    <definedName name="Q.FI.N.4.200.N.A1.E.3b" localSheetId="8">#REF!</definedName>
    <definedName name="Q.FI.N.4.200.N.A1.E.3b">#REF!</definedName>
    <definedName name="Q.FI.N.4.200.N.U4.E.3a" localSheetId="20">#REF!</definedName>
    <definedName name="Q.FI.N.4.200.N.U4.E.3a" localSheetId="12">#REF!</definedName>
    <definedName name="Q.FI.N.4.200.N.U4.E.3a" localSheetId="13">#REF!</definedName>
    <definedName name="Q.FI.N.4.200.N.U4.E.3a" localSheetId="14">#REF!</definedName>
    <definedName name="Q.FI.N.4.200.N.U4.E.3a" localSheetId="15">#REF!</definedName>
    <definedName name="Q.FI.N.4.200.N.U4.E.3a" localSheetId="16">#REF!</definedName>
    <definedName name="Q.FI.N.4.200.N.U4.E.3a" localSheetId="17">#REF!</definedName>
    <definedName name="Q.FI.N.4.200.N.U4.E.3a" localSheetId="18">#REF!</definedName>
    <definedName name="Q.FI.N.4.200.N.U4.E.3a" localSheetId="19">#REF!</definedName>
    <definedName name="Q.FI.N.4.200.N.U4.E.3a" localSheetId="8">#REF!</definedName>
    <definedName name="Q.FI.N.4.200.N.U4.E.3a">#REF!</definedName>
    <definedName name="Q.FI.N.4.200.N.U4.E.3e" localSheetId="20">#REF!</definedName>
    <definedName name="Q.FI.N.4.200.N.U4.E.3e" localSheetId="12">#REF!</definedName>
    <definedName name="Q.FI.N.4.200.N.U4.E.3e" localSheetId="13">#REF!</definedName>
    <definedName name="Q.FI.N.4.200.N.U4.E.3e" localSheetId="14">#REF!</definedName>
    <definedName name="Q.FI.N.4.200.N.U4.E.3e" localSheetId="15">#REF!</definedName>
    <definedName name="Q.FI.N.4.200.N.U4.E.3e" localSheetId="16">#REF!</definedName>
    <definedName name="Q.FI.N.4.200.N.U4.E.3e" localSheetId="17">#REF!</definedName>
    <definedName name="Q.FI.N.4.200.N.U4.E.3e" localSheetId="18">#REF!</definedName>
    <definedName name="Q.FI.N.4.200.N.U4.E.3e" localSheetId="19">#REF!</definedName>
    <definedName name="Q.FI.N.4.200.N.U4.E.3e" localSheetId="8">#REF!</definedName>
    <definedName name="Q.FI.N.4.200.N.U4.E.3e">#REF!</definedName>
    <definedName name="Q.FI.N.4.300.N.A1.E.3b" localSheetId="20">#REF!</definedName>
    <definedName name="Q.FI.N.4.300.N.A1.E.3b" localSheetId="12">#REF!</definedName>
    <definedName name="Q.FI.N.4.300.N.A1.E.3b" localSheetId="13">#REF!</definedName>
    <definedName name="Q.FI.N.4.300.N.A1.E.3b" localSheetId="14">#REF!</definedName>
    <definedName name="Q.FI.N.4.300.N.A1.E.3b" localSheetId="15">#REF!</definedName>
    <definedName name="Q.FI.N.4.300.N.A1.E.3b" localSheetId="16">#REF!</definedName>
    <definedName name="Q.FI.N.4.300.N.A1.E.3b" localSheetId="17">#REF!</definedName>
    <definedName name="Q.FI.N.4.300.N.A1.E.3b" localSheetId="18">#REF!</definedName>
    <definedName name="Q.FI.N.4.300.N.A1.E.3b" localSheetId="19">#REF!</definedName>
    <definedName name="Q.FI.N.4.300.N.A1.E.3b" localSheetId="8">#REF!</definedName>
    <definedName name="Q.FI.N.4.300.N.A1.E.3b">#REF!</definedName>
    <definedName name="Q.FI.N.4.300.N.U4.E.3a" localSheetId="20">#REF!</definedName>
    <definedName name="Q.FI.N.4.300.N.U4.E.3a" localSheetId="12">#REF!</definedName>
    <definedName name="Q.FI.N.4.300.N.U4.E.3a" localSheetId="13">#REF!</definedName>
    <definedName name="Q.FI.N.4.300.N.U4.E.3a" localSheetId="14">#REF!</definedName>
    <definedName name="Q.FI.N.4.300.N.U4.E.3a" localSheetId="15">#REF!</definedName>
    <definedName name="Q.FI.N.4.300.N.U4.E.3a" localSheetId="16">#REF!</definedName>
    <definedName name="Q.FI.N.4.300.N.U4.E.3a" localSheetId="17">#REF!</definedName>
    <definedName name="Q.FI.N.4.300.N.U4.E.3a" localSheetId="18">#REF!</definedName>
    <definedName name="Q.FI.N.4.300.N.U4.E.3a" localSheetId="19">#REF!</definedName>
    <definedName name="Q.FI.N.4.300.N.U4.E.3a" localSheetId="8">#REF!</definedName>
    <definedName name="Q.FI.N.4.300.N.U4.E.3a">#REF!</definedName>
    <definedName name="Q.FI.N.4.310.N.A1.E.3b" localSheetId="20">#REF!</definedName>
    <definedName name="Q.FI.N.4.310.N.A1.E.3b" localSheetId="12">#REF!</definedName>
    <definedName name="Q.FI.N.4.310.N.A1.E.3b" localSheetId="13">#REF!</definedName>
    <definedName name="Q.FI.N.4.310.N.A1.E.3b" localSheetId="14">#REF!</definedName>
    <definedName name="Q.FI.N.4.310.N.A1.E.3b" localSheetId="15">#REF!</definedName>
    <definedName name="Q.FI.N.4.310.N.A1.E.3b" localSheetId="16">#REF!</definedName>
    <definedName name="Q.FI.N.4.310.N.A1.E.3b" localSheetId="17">#REF!</definedName>
    <definedName name="Q.FI.N.4.310.N.A1.E.3b" localSheetId="18">#REF!</definedName>
    <definedName name="Q.FI.N.4.310.N.A1.E.3b" localSheetId="19">#REF!</definedName>
    <definedName name="Q.FI.N.4.310.N.A1.E.3b" localSheetId="8">#REF!</definedName>
    <definedName name="Q.FI.N.4.310.N.A1.E.3b">#REF!</definedName>
    <definedName name="Q.FI.N.4.310.N.U4.E.3a" localSheetId="20">#REF!</definedName>
    <definedName name="Q.FI.N.4.310.N.U4.E.3a" localSheetId="12">#REF!</definedName>
    <definedName name="Q.FI.N.4.310.N.U4.E.3a" localSheetId="13">#REF!</definedName>
    <definedName name="Q.FI.N.4.310.N.U4.E.3a" localSheetId="14">#REF!</definedName>
    <definedName name="Q.FI.N.4.310.N.U4.E.3a" localSheetId="15">#REF!</definedName>
    <definedName name="Q.FI.N.4.310.N.U4.E.3a" localSheetId="16">#REF!</definedName>
    <definedName name="Q.FI.N.4.310.N.U4.E.3a" localSheetId="17">#REF!</definedName>
    <definedName name="Q.FI.N.4.310.N.U4.E.3a" localSheetId="18">#REF!</definedName>
    <definedName name="Q.FI.N.4.310.N.U4.E.3a" localSheetId="19">#REF!</definedName>
    <definedName name="Q.FI.N.4.310.N.U4.E.3a" localSheetId="8">#REF!</definedName>
    <definedName name="Q.FI.N.4.310.N.U4.E.3a">#REF!</definedName>
    <definedName name="Q.FI.N.4.310.N.U4.E.3e" localSheetId="20">#REF!</definedName>
    <definedName name="Q.FI.N.4.310.N.U4.E.3e" localSheetId="12">#REF!</definedName>
    <definedName name="Q.FI.N.4.310.N.U4.E.3e" localSheetId="13">#REF!</definedName>
    <definedName name="Q.FI.N.4.310.N.U4.E.3e" localSheetId="14">#REF!</definedName>
    <definedName name="Q.FI.N.4.310.N.U4.E.3e" localSheetId="15">#REF!</definedName>
    <definedName name="Q.FI.N.4.310.N.U4.E.3e" localSheetId="16">#REF!</definedName>
    <definedName name="Q.FI.N.4.310.N.U4.E.3e" localSheetId="17">#REF!</definedName>
    <definedName name="Q.FI.N.4.310.N.U4.E.3e" localSheetId="18">#REF!</definedName>
    <definedName name="Q.FI.N.4.310.N.U4.E.3e" localSheetId="19">#REF!</definedName>
    <definedName name="Q.FI.N.4.310.N.U4.E.3e" localSheetId="8">#REF!</definedName>
    <definedName name="Q.FI.N.4.310.N.U4.E.3e">#REF!</definedName>
    <definedName name="Q.FI.N.4.320.N.A1.E.3b" localSheetId="20">#REF!</definedName>
    <definedName name="Q.FI.N.4.320.N.A1.E.3b" localSheetId="12">#REF!</definedName>
    <definedName name="Q.FI.N.4.320.N.A1.E.3b" localSheetId="13">#REF!</definedName>
    <definedName name="Q.FI.N.4.320.N.A1.E.3b" localSheetId="14">#REF!</definedName>
    <definedName name="Q.FI.N.4.320.N.A1.E.3b" localSheetId="15">#REF!</definedName>
    <definedName name="Q.FI.N.4.320.N.A1.E.3b" localSheetId="16">#REF!</definedName>
    <definedName name="Q.FI.N.4.320.N.A1.E.3b" localSheetId="17">#REF!</definedName>
    <definedName name="Q.FI.N.4.320.N.A1.E.3b" localSheetId="18">#REF!</definedName>
    <definedName name="Q.FI.N.4.320.N.A1.E.3b" localSheetId="19">#REF!</definedName>
    <definedName name="Q.FI.N.4.320.N.A1.E.3b" localSheetId="8">#REF!</definedName>
    <definedName name="Q.FI.N.4.320.N.A1.E.3b">#REF!</definedName>
    <definedName name="Q.FI.N.4.320.N.U4.E.3a" localSheetId="20">#REF!</definedName>
    <definedName name="Q.FI.N.4.320.N.U4.E.3a" localSheetId="12">#REF!</definedName>
    <definedName name="Q.FI.N.4.320.N.U4.E.3a" localSheetId="13">#REF!</definedName>
    <definedName name="Q.FI.N.4.320.N.U4.E.3a" localSheetId="14">#REF!</definedName>
    <definedName name="Q.FI.N.4.320.N.U4.E.3a" localSheetId="15">#REF!</definedName>
    <definedName name="Q.FI.N.4.320.N.U4.E.3a" localSheetId="16">#REF!</definedName>
    <definedName name="Q.FI.N.4.320.N.U4.E.3a" localSheetId="17">#REF!</definedName>
    <definedName name="Q.FI.N.4.320.N.U4.E.3a" localSheetId="18">#REF!</definedName>
    <definedName name="Q.FI.N.4.320.N.U4.E.3a" localSheetId="19">#REF!</definedName>
    <definedName name="Q.FI.N.4.320.N.U4.E.3a" localSheetId="8">#REF!</definedName>
    <definedName name="Q.FI.N.4.320.N.U4.E.3a">#REF!</definedName>
    <definedName name="Q.FI.N.4.330.N.A1.E.3b" localSheetId="20">#REF!</definedName>
    <definedName name="Q.FI.N.4.330.N.A1.E.3b" localSheetId="12">#REF!</definedName>
    <definedName name="Q.FI.N.4.330.N.A1.E.3b" localSheetId="13">#REF!</definedName>
    <definedName name="Q.FI.N.4.330.N.A1.E.3b" localSheetId="14">#REF!</definedName>
    <definedName name="Q.FI.N.4.330.N.A1.E.3b" localSheetId="15">#REF!</definedName>
    <definedName name="Q.FI.N.4.330.N.A1.E.3b" localSheetId="16">#REF!</definedName>
    <definedName name="Q.FI.N.4.330.N.A1.E.3b" localSheetId="17">#REF!</definedName>
    <definedName name="Q.FI.N.4.330.N.A1.E.3b" localSheetId="18">#REF!</definedName>
    <definedName name="Q.FI.N.4.330.N.A1.E.3b" localSheetId="19">#REF!</definedName>
    <definedName name="Q.FI.N.4.330.N.A1.E.3b" localSheetId="8">#REF!</definedName>
    <definedName name="Q.FI.N.4.330.N.A1.E.3b">#REF!</definedName>
    <definedName name="Q.FI.N.4.330.N.U4.E.3a" localSheetId="20">#REF!</definedName>
    <definedName name="Q.FI.N.4.330.N.U4.E.3a" localSheetId="12">#REF!</definedName>
    <definedName name="Q.FI.N.4.330.N.U4.E.3a" localSheetId="13">#REF!</definedName>
    <definedName name="Q.FI.N.4.330.N.U4.E.3a" localSheetId="14">#REF!</definedName>
    <definedName name="Q.FI.N.4.330.N.U4.E.3a" localSheetId="15">#REF!</definedName>
    <definedName name="Q.FI.N.4.330.N.U4.E.3a" localSheetId="16">#REF!</definedName>
    <definedName name="Q.FI.N.4.330.N.U4.E.3a" localSheetId="17">#REF!</definedName>
    <definedName name="Q.FI.N.4.330.N.U4.E.3a" localSheetId="18">#REF!</definedName>
    <definedName name="Q.FI.N.4.330.N.U4.E.3a" localSheetId="19">#REF!</definedName>
    <definedName name="Q.FI.N.4.330.N.U4.E.3a" localSheetId="8">#REF!</definedName>
    <definedName name="Q.FI.N.4.330.N.U4.E.3a">#REF!</definedName>
    <definedName name="Q.FI.N.4.330.N.U4.E.3e" localSheetId="20">#REF!</definedName>
    <definedName name="Q.FI.N.4.330.N.U4.E.3e" localSheetId="12">#REF!</definedName>
    <definedName name="Q.FI.N.4.330.N.U4.E.3e" localSheetId="13">#REF!</definedName>
    <definedName name="Q.FI.N.4.330.N.U4.E.3e" localSheetId="14">#REF!</definedName>
    <definedName name="Q.FI.N.4.330.N.U4.E.3e" localSheetId="15">#REF!</definedName>
    <definedName name="Q.FI.N.4.330.N.U4.E.3e" localSheetId="16">#REF!</definedName>
    <definedName name="Q.FI.N.4.330.N.U4.E.3e" localSheetId="17">#REF!</definedName>
    <definedName name="Q.FI.N.4.330.N.U4.E.3e" localSheetId="18">#REF!</definedName>
    <definedName name="Q.FI.N.4.330.N.U4.E.3e" localSheetId="19">#REF!</definedName>
    <definedName name="Q.FI.N.4.330.N.U4.E.3e" localSheetId="8">#REF!</definedName>
    <definedName name="Q.FI.N.4.330.N.U4.E.3e">#REF!</definedName>
    <definedName name="Q.FI.N.4.331.N.A1.E.3b" localSheetId="20">#REF!</definedName>
    <definedName name="Q.FI.N.4.331.N.A1.E.3b" localSheetId="12">#REF!</definedName>
    <definedName name="Q.FI.N.4.331.N.A1.E.3b" localSheetId="13">#REF!</definedName>
    <definedName name="Q.FI.N.4.331.N.A1.E.3b" localSheetId="14">#REF!</definedName>
    <definedName name="Q.FI.N.4.331.N.A1.E.3b" localSheetId="15">#REF!</definedName>
    <definedName name="Q.FI.N.4.331.N.A1.E.3b" localSheetId="16">#REF!</definedName>
    <definedName name="Q.FI.N.4.331.N.A1.E.3b" localSheetId="17">#REF!</definedName>
    <definedName name="Q.FI.N.4.331.N.A1.E.3b" localSheetId="18">#REF!</definedName>
    <definedName name="Q.FI.N.4.331.N.A1.E.3b" localSheetId="19">#REF!</definedName>
    <definedName name="Q.FI.N.4.331.N.A1.E.3b" localSheetId="8">#REF!</definedName>
    <definedName name="Q.FI.N.4.331.N.A1.E.3b">#REF!</definedName>
    <definedName name="Q.FI.N.4.331.N.U4.E.3a" localSheetId="20">#REF!</definedName>
    <definedName name="Q.FI.N.4.331.N.U4.E.3a" localSheetId="12">#REF!</definedName>
    <definedName name="Q.FI.N.4.331.N.U4.E.3a" localSheetId="13">#REF!</definedName>
    <definedName name="Q.FI.N.4.331.N.U4.E.3a" localSheetId="14">#REF!</definedName>
    <definedName name="Q.FI.N.4.331.N.U4.E.3a" localSheetId="15">#REF!</definedName>
    <definedName name="Q.FI.N.4.331.N.U4.E.3a" localSheetId="16">#REF!</definedName>
    <definedName name="Q.FI.N.4.331.N.U4.E.3a" localSheetId="17">#REF!</definedName>
    <definedName name="Q.FI.N.4.331.N.U4.E.3a" localSheetId="18">#REF!</definedName>
    <definedName name="Q.FI.N.4.331.N.U4.E.3a" localSheetId="19">#REF!</definedName>
    <definedName name="Q.FI.N.4.331.N.U4.E.3a" localSheetId="8">#REF!</definedName>
    <definedName name="Q.FI.N.4.331.N.U4.E.3a">#REF!</definedName>
    <definedName name="Q.FI.N.4.331.N.U4.E.3e" localSheetId="20">#REF!</definedName>
    <definedName name="Q.FI.N.4.331.N.U4.E.3e" localSheetId="12">#REF!</definedName>
    <definedName name="Q.FI.N.4.331.N.U4.E.3e" localSheetId="13">#REF!</definedName>
    <definedName name="Q.FI.N.4.331.N.U4.E.3e" localSheetId="14">#REF!</definedName>
    <definedName name="Q.FI.N.4.331.N.U4.E.3e" localSheetId="15">#REF!</definedName>
    <definedName name="Q.FI.N.4.331.N.U4.E.3e" localSheetId="16">#REF!</definedName>
    <definedName name="Q.FI.N.4.331.N.U4.E.3e" localSheetId="17">#REF!</definedName>
    <definedName name="Q.FI.N.4.331.N.U4.E.3e" localSheetId="18">#REF!</definedName>
    <definedName name="Q.FI.N.4.331.N.U4.E.3e" localSheetId="19">#REF!</definedName>
    <definedName name="Q.FI.N.4.331.N.U4.E.3e" localSheetId="8">#REF!</definedName>
    <definedName name="Q.FI.N.4.331.N.U4.E.3e">#REF!</definedName>
    <definedName name="Q.FI.N.4.334.N.A1.E.3b" localSheetId="20">#REF!</definedName>
    <definedName name="Q.FI.N.4.334.N.A1.E.3b" localSheetId="12">#REF!</definedName>
    <definedName name="Q.FI.N.4.334.N.A1.E.3b" localSheetId="13">#REF!</definedName>
    <definedName name="Q.FI.N.4.334.N.A1.E.3b" localSheetId="14">#REF!</definedName>
    <definedName name="Q.FI.N.4.334.N.A1.E.3b" localSheetId="15">#REF!</definedName>
    <definedName name="Q.FI.N.4.334.N.A1.E.3b" localSheetId="16">#REF!</definedName>
    <definedName name="Q.FI.N.4.334.N.A1.E.3b" localSheetId="17">#REF!</definedName>
    <definedName name="Q.FI.N.4.334.N.A1.E.3b" localSheetId="18">#REF!</definedName>
    <definedName name="Q.FI.N.4.334.N.A1.E.3b" localSheetId="19">#REF!</definedName>
    <definedName name="Q.FI.N.4.334.N.A1.E.3b" localSheetId="8">#REF!</definedName>
    <definedName name="Q.FI.N.4.334.N.A1.E.3b">#REF!</definedName>
    <definedName name="Q.FI.N.4.334.N.U4.E.3a" localSheetId="20">#REF!</definedName>
    <definedName name="Q.FI.N.4.334.N.U4.E.3a" localSheetId="12">#REF!</definedName>
    <definedName name="Q.FI.N.4.334.N.U4.E.3a" localSheetId="13">#REF!</definedName>
    <definedName name="Q.FI.N.4.334.N.U4.E.3a" localSheetId="14">#REF!</definedName>
    <definedName name="Q.FI.N.4.334.N.U4.E.3a" localSheetId="15">#REF!</definedName>
    <definedName name="Q.FI.N.4.334.N.U4.E.3a" localSheetId="16">#REF!</definedName>
    <definedName name="Q.FI.N.4.334.N.U4.E.3a" localSheetId="17">#REF!</definedName>
    <definedName name="Q.FI.N.4.334.N.U4.E.3a" localSheetId="18">#REF!</definedName>
    <definedName name="Q.FI.N.4.334.N.U4.E.3a" localSheetId="19">#REF!</definedName>
    <definedName name="Q.FI.N.4.334.N.U4.E.3a" localSheetId="8">#REF!</definedName>
    <definedName name="Q.FI.N.4.334.N.U4.E.3a">#REF!</definedName>
    <definedName name="Q.FI.N.4.334.N.U4.E.3e" localSheetId="20">#REF!</definedName>
    <definedName name="Q.FI.N.4.334.N.U4.E.3e" localSheetId="12">#REF!</definedName>
    <definedName name="Q.FI.N.4.334.N.U4.E.3e" localSheetId="13">#REF!</definedName>
    <definedName name="Q.FI.N.4.334.N.U4.E.3e" localSheetId="14">#REF!</definedName>
    <definedName name="Q.FI.N.4.334.N.U4.E.3e" localSheetId="15">#REF!</definedName>
    <definedName name="Q.FI.N.4.334.N.U4.E.3e" localSheetId="16">#REF!</definedName>
    <definedName name="Q.FI.N.4.334.N.U4.E.3e" localSheetId="17">#REF!</definedName>
    <definedName name="Q.FI.N.4.334.N.U4.E.3e" localSheetId="18">#REF!</definedName>
    <definedName name="Q.FI.N.4.334.N.U4.E.3e" localSheetId="19">#REF!</definedName>
    <definedName name="Q.FI.N.4.334.N.U4.E.3e" localSheetId="8">#REF!</definedName>
    <definedName name="Q.FI.N.4.334.N.U4.E.3e">#REF!</definedName>
    <definedName name="Q.FI.N.4.339.N.A1.E.3b" localSheetId="20">#REF!</definedName>
    <definedName name="Q.FI.N.4.339.N.A1.E.3b" localSheetId="12">#REF!</definedName>
    <definedName name="Q.FI.N.4.339.N.A1.E.3b" localSheetId="13">#REF!</definedName>
    <definedName name="Q.FI.N.4.339.N.A1.E.3b" localSheetId="14">#REF!</definedName>
    <definedName name="Q.FI.N.4.339.N.A1.E.3b" localSheetId="15">#REF!</definedName>
    <definedName name="Q.FI.N.4.339.N.A1.E.3b" localSheetId="16">#REF!</definedName>
    <definedName name="Q.FI.N.4.339.N.A1.E.3b" localSheetId="17">#REF!</definedName>
    <definedName name="Q.FI.N.4.339.N.A1.E.3b" localSheetId="18">#REF!</definedName>
    <definedName name="Q.FI.N.4.339.N.A1.E.3b" localSheetId="19">#REF!</definedName>
    <definedName name="Q.FI.N.4.339.N.A1.E.3b" localSheetId="8">#REF!</definedName>
    <definedName name="Q.FI.N.4.339.N.A1.E.3b">#REF!</definedName>
    <definedName name="Q.FI.N.4.339.N.A1.E.3e" localSheetId="20">#REF!</definedName>
    <definedName name="Q.FI.N.4.339.N.A1.E.3e" localSheetId="12">#REF!</definedName>
    <definedName name="Q.FI.N.4.339.N.A1.E.3e" localSheetId="13">#REF!</definedName>
    <definedName name="Q.FI.N.4.339.N.A1.E.3e" localSheetId="14">#REF!</definedName>
    <definedName name="Q.FI.N.4.339.N.A1.E.3e" localSheetId="15">#REF!</definedName>
    <definedName name="Q.FI.N.4.339.N.A1.E.3e" localSheetId="16">#REF!</definedName>
    <definedName name="Q.FI.N.4.339.N.A1.E.3e" localSheetId="17">#REF!</definedName>
    <definedName name="Q.FI.N.4.339.N.A1.E.3e" localSheetId="18">#REF!</definedName>
    <definedName name="Q.FI.N.4.339.N.A1.E.3e" localSheetId="19">#REF!</definedName>
    <definedName name="Q.FI.N.4.339.N.A1.E.3e" localSheetId="8">#REF!</definedName>
    <definedName name="Q.FI.N.4.339.N.A1.E.3e">#REF!</definedName>
    <definedName name="Q.FI.N.4.339.N.U4.E.3a" localSheetId="20">#REF!</definedName>
    <definedName name="Q.FI.N.4.339.N.U4.E.3a" localSheetId="12">#REF!</definedName>
    <definedName name="Q.FI.N.4.339.N.U4.E.3a" localSheetId="13">#REF!</definedName>
    <definedName name="Q.FI.N.4.339.N.U4.E.3a" localSheetId="14">#REF!</definedName>
    <definedName name="Q.FI.N.4.339.N.U4.E.3a" localSheetId="15">#REF!</definedName>
    <definedName name="Q.FI.N.4.339.N.U4.E.3a" localSheetId="16">#REF!</definedName>
    <definedName name="Q.FI.N.4.339.N.U4.E.3a" localSheetId="17">#REF!</definedName>
    <definedName name="Q.FI.N.4.339.N.U4.E.3a" localSheetId="18">#REF!</definedName>
    <definedName name="Q.FI.N.4.339.N.U4.E.3a" localSheetId="19">#REF!</definedName>
    <definedName name="Q.FI.N.4.339.N.U4.E.3a" localSheetId="8">#REF!</definedName>
    <definedName name="Q.FI.N.4.339.N.U4.E.3a">#REF!</definedName>
    <definedName name="Q.FI.N.4.340.N.A1.E.3b" localSheetId="20">#REF!</definedName>
    <definedName name="Q.FI.N.4.340.N.A1.E.3b" localSheetId="12">#REF!</definedName>
    <definedName name="Q.FI.N.4.340.N.A1.E.3b" localSheetId="13">#REF!</definedName>
    <definedName name="Q.FI.N.4.340.N.A1.E.3b" localSheetId="14">#REF!</definedName>
    <definedName name="Q.FI.N.4.340.N.A1.E.3b" localSheetId="15">#REF!</definedName>
    <definedName name="Q.FI.N.4.340.N.A1.E.3b" localSheetId="16">#REF!</definedName>
    <definedName name="Q.FI.N.4.340.N.A1.E.3b" localSheetId="17">#REF!</definedName>
    <definedName name="Q.FI.N.4.340.N.A1.E.3b" localSheetId="18">#REF!</definedName>
    <definedName name="Q.FI.N.4.340.N.A1.E.3b" localSheetId="19">#REF!</definedName>
    <definedName name="Q.FI.N.4.340.N.A1.E.3b" localSheetId="8">#REF!</definedName>
    <definedName name="Q.FI.N.4.340.N.A1.E.3b">#REF!</definedName>
    <definedName name="Q.FI.N.4.340.N.A1.E.3e" localSheetId="20">#REF!</definedName>
    <definedName name="Q.FI.N.4.340.N.A1.E.3e" localSheetId="12">#REF!</definedName>
    <definedName name="Q.FI.N.4.340.N.A1.E.3e" localSheetId="13">#REF!</definedName>
    <definedName name="Q.FI.N.4.340.N.A1.E.3e" localSheetId="14">#REF!</definedName>
    <definedName name="Q.FI.N.4.340.N.A1.E.3e" localSheetId="15">#REF!</definedName>
    <definedName name="Q.FI.N.4.340.N.A1.E.3e" localSheetId="16">#REF!</definedName>
    <definedName name="Q.FI.N.4.340.N.A1.E.3e" localSheetId="17">#REF!</definedName>
    <definedName name="Q.FI.N.4.340.N.A1.E.3e" localSheetId="18">#REF!</definedName>
    <definedName name="Q.FI.N.4.340.N.A1.E.3e" localSheetId="19">#REF!</definedName>
    <definedName name="Q.FI.N.4.340.N.A1.E.3e" localSheetId="8">#REF!</definedName>
    <definedName name="Q.FI.N.4.340.N.A1.E.3e">#REF!</definedName>
    <definedName name="Q.FI.N.4.340.N.U4.E.3a" localSheetId="20">#REF!</definedName>
    <definedName name="Q.FI.N.4.340.N.U4.E.3a" localSheetId="12">#REF!</definedName>
    <definedName name="Q.FI.N.4.340.N.U4.E.3a" localSheetId="13">#REF!</definedName>
    <definedName name="Q.FI.N.4.340.N.U4.E.3a" localSheetId="14">#REF!</definedName>
    <definedName name="Q.FI.N.4.340.N.U4.E.3a" localSheetId="15">#REF!</definedName>
    <definedName name="Q.FI.N.4.340.N.U4.E.3a" localSheetId="16">#REF!</definedName>
    <definedName name="Q.FI.N.4.340.N.U4.E.3a" localSheetId="17">#REF!</definedName>
    <definedName name="Q.FI.N.4.340.N.U4.E.3a" localSheetId="18">#REF!</definedName>
    <definedName name="Q.FI.N.4.340.N.U4.E.3a" localSheetId="19">#REF!</definedName>
    <definedName name="Q.FI.N.4.340.N.U4.E.3a" localSheetId="8">#REF!</definedName>
    <definedName name="Q.FI.N.4.340.N.U4.E.3a">#REF!</definedName>
    <definedName name="Q.FI.N.4.349.N.A1.E.3b" localSheetId="20">#REF!</definedName>
    <definedName name="Q.FI.N.4.349.N.A1.E.3b" localSheetId="12">#REF!</definedName>
    <definedName name="Q.FI.N.4.349.N.A1.E.3b" localSheetId="13">#REF!</definedName>
    <definedName name="Q.FI.N.4.349.N.A1.E.3b" localSheetId="14">#REF!</definedName>
    <definedName name="Q.FI.N.4.349.N.A1.E.3b" localSheetId="15">#REF!</definedName>
    <definedName name="Q.FI.N.4.349.N.A1.E.3b" localSheetId="16">#REF!</definedName>
    <definedName name="Q.FI.N.4.349.N.A1.E.3b" localSheetId="17">#REF!</definedName>
    <definedName name="Q.FI.N.4.349.N.A1.E.3b" localSheetId="18">#REF!</definedName>
    <definedName name="Q.FI.N.4.349.N.A1.E.3b" localSheetId="19">#REF!</definedName>
    <definedName name="Q.FI.N.4.349.N.A1.E.3b" localSheetId="8">#REF!</definedName>
    <definedName name="Q.FI.N.4.349.N.A1.E.3b">#REF!</definedName>
    <definedName name="Q.FI.N.4.349.N.A1.E.3e" localSheetId="20">#REF!</definedName>
    <definedName name="Q.FI.N.4.349.N.A1.E.3e" localSheetId="12">#REF!</definedName>
    <definedName name="Q.FI.N.4.349.N.A1.E.3e" localSheetId="13">#REF!</definedName>
    <definedName name="Q.FI.N.4.349.N.A1.E.3e" localSheetId="14">#REF!</definedName>
    <definedName name="Q.FI.N.4.349.N.A1.E.3e" localSheetId="15">#REF!</definedName>
    <definedName name="Q.FI.N.4.349.N.A1.E.3e" localSheetId="16">#REF!</definedName>
    <definedName name="Q.FI.N.4.349.N.A1.E.3e" localSheetId="17">#REF!</definedName>
    <definedName name="Q.FI.N.4.349.N.A1.E.3e" localSheetId="18">#REF!</definedName>
    <definedName name="Q.FI.N.4.349.N.A1.E.3e" localSheetId="19">#REF!</definedName>
    <definedName name="Q.FI.N.4.349.N.A1.E.3e" localSheetId="8">#REF!</definedName>
    <definedName name="Q.FI.N.4.349.N.A1.E.3e">#REF!</definedName>
    <definedName name="Q.FI.N.4.349.N.U4.E.3a" localSheetId="20">#REF!</definedName>
    <definedName name="Q.FI.N.4.349.N.U4.E.3a" localSheetId="12">#REF!</definedName>
    <definedName name="Q.FI.N.4.349.N.U4.E.3a" localSheetId="13">#REF!</definedName>
    <definedName name="Q.FI.N.4.349.N.U4.E.3a" localSheetId="14">#REF!</definedName>
    <definedName name="Q.FI.N.4.349.N.U4.E.3a" localSheetId="15">#REF!</definedName>
    <definedName name="Q.FI.N.4.349.N.U4.E.3a" localSheetId="16">#REF!</definedName>
    <definedName name="Q.FI.N.4.349.N.U4.E.3a" localSheetId="17">#REF!</definedName>
    <definedName name="Q.FI.N.4.349.N.U4.E.3a" localSheetId="18">#REF!</definedName>
    <definedName name="Q.FI.N.4.349.N.U4.E.3a" localSheetId="19">#REF!</definedName>
    <definedName name="Q.FI.N.4.349.N.U4.E.3a" localSheetId="8">#REF!</definedName>
    <definedName name="Q.FI.N.4.349.N.U4.E.3a">#REF!</definedName>
    <definedName name="Q.FI.N.4.350.N.A1.E.3b" localSheetId="20">#REF!</definedName>
    <definedName name="Q.FI.N.4.350.N.A1.E.3b" localSheetId="12">#REF!</definedName>
    <definedName name="Q.FI.N.4.350.N.A1.E.3b" localSheetId="13">#REF!</definedName>
    <definedName name="Q.FI.N.4.350.N.A1.E.3b" localSheetId="14">#REF!</definedName>
    <definedName name="Q.FI.N.4.350.N.A1.E.3b" localSheetId="15">#REF!</definedName>
    <definedName name="Q.FI.N.4.350.N.A1.E.3b" localSheetId="16">#REF!</definedName>
    <definedName name="Q.FI.N.4.350.N.A1.E.3b" localSheetId="17">#REF!</definedName>
    <definedName name="Q.FI.N.4.350.N.A1.E.3b" localSheetId="18">#REF!</definedName>
    <definedName name="Q.FI.N.4.350.N.A1.E.3b" localSheetId="19">#REF!</definedName>
    <definedName name="Q.FI.N.4.350.N.A1.E.3b" localSheetId="8">#REF!</definedName>
    <definedName name="Q.FI.N.4.350.N.A1.E.3b">#REF!</definedName>
    <definedName name="Q.FI.N.4.350.N.A1.E.3e" localSheetId="20">#REF!</definedName>
    <definedName name="Q.FI.N.4.350.N.A1.E.3e" localSheetId="12">#REF!</definedName>
    <definedName name="Q.FI.N.4.350.N.A1.E.3e" localSheetId="13">#REF!</definedName>
    <definedName name="Q.FI.N.4.350.N.A1.E.3e" localSheetId="14">#REF!</definedName>
    <definedName name="Q.FI.N.4.350.N.A1.E.3e" localSheetId="15">#REF!</definedName>
    <definedName name="Q.FI.N.4.350.N.A1.E.3e" localSheetId="16">#REF!</definedName>
    <definedName name="Q.FI.N.4.350.N.A1.E.3e" localSheetId="17">#REF!</definedName>
    <definedName name="Q.FI.N.4.350.N.A1.E.3e" localSheetId="18">#REF!</definedName>
    <definedName name="Q.FI.N.4.350.N.A1.E.3e" localSheetId="19">#REF!</definedName>
    <definedName name="Q.FI.N.4.350.N.A1.E.3e" localSheetId="8">#REF!</definedName>
    <definedName name="Q.FI.N.4.350.N.A1.E.3e">#REF!</definedName>
    <definedName name="Q.FI.N.4.350.N.U4.E.3a" localSheetId="20">#REF!</definedName>
    <definedName name="Q.FI.N.4.350.N.U4.E.3a" localSheetId="12">#REF!</definedName>
    <definedName name="Q.FI.N.4.350.N.U4.E.3a" localSheetId="13">#REF!</definedName>
    <definedName name="Q.FI.N.4.350.N.U4.E.3a" localSheetId="14">#REF!</definedName>
    <definedName name="Q.FI.N.4.350.N.U4.E.3a" localSheetId="15">#REF!</definedName>
    <definedName name="Q.FI.N.4.350.N.U4.E.3a" localSheetId="16">#REF!</definedName>
    <definedName name="Q.FI.N.4.350.N.U4.E.3a" localSheetId="17">#REF!</definedName>
    <definedName name="Q.FI.N.4.350.N.U4.E.3a" localSheetId="18">#REF!</definedName>
    <definedName name="Q.FI.N.4.350.N.U4.E.3a" localSheetId="19">#REF!</definedName>
    <definedName name="Q.FI.N.4.350.N.U4.E.3a" localSheetId="8">#REF!</definedName>
    <definedName name="Q.FI.N.4.350.N.U4.E.3a">#REF!</definedName>
    <definedName name="Q.FI.N.4.360.N.A1.E.3b" localSheetId="20">#REF!</definedName>
    <definedName name="Q.FI.N.4.360.N.A1.E.3b" localSheetId="12">#REF!</definedName>
    <definedName name="Q.FI.N.4.360.N.A1.E.3b" localSheetId="13">#REF!</definedName>
    <definedName name="Q.FI.N.4.360.N.A1.E.3b" localSheetId="14">#REF!</definedName>
    <definedName name="Q.FI.N.4.360.N.A1.E.3b" localSheetId="15">#REF!</definedName>
    <definedName name="Q.FI.N.4.360.N.A1.E.3b" localSheetId="16">#REF!</definedName>
    <definedName name="Q.FI.N.4.360.N.A1.E.3b" localSheetId="17">#REF!</definedName>
    <definedName name="Q.FI.N.4.360.N.A1.E.3b" localSheetId="18">#REF!</definedName>
    <definedName name="Q.FI.N.4.360.N.A1.E.3b" localSheetId="19">#REF!</definedName>
    <definedName name="Q.FI.N.4.360.N.A1.E.3b" localSheetId="8">#REF!</definedName>
    <definedName name="Q.FI.N.4.360.N.A1.E.3b">#REF!</definedName>
    <definedName name="Q.FI.N.4.360.N.A1.E.3e" localSheetId="20">#REF!</definedName>
    <definedName name="Q.FI.N.4.360.N.A1.E.3e" localSheetId="12">#REF!</definedName>
    <definedName name="Q.FI.N.4.360.N.A1.E.3e" localSheetId="13">#REF!</definedName>
    <definedName name="Q.FI.N.4.360.N.A1.E.3e" localSheetId="14">#REF!</definedName>
    <definedName name="Q.FI.N.4.360.N.A1.E.3e" localSheetId="15">#REF!</definedName>
    <definedName name="Q.FI.N.4.360.N.A1.E.3e" localSheetId="16">#REF!</definedName>
    <definedName name="Q.FI.N.4.360.N.A1.E.3e" localSheetId="17">#REF!</definedName>
    <definedName name="Q.FI.N.4.360.N.A1.E.3e" localSheetId="18">#REF!</definedName>
    <definedName name="Q.FI.N.4.360.N.A1.E.3e" localSheetId="19">#REF!</definedName>
    <definedName name="Q.FI.N.4.360.N.A1.E.3e" localSheetId="8">#REF!</definedName>
    <definedName name="Q.FI.N.4.360.N.A1.E.3e">#REF!</definedName>
    <definedName name="Q.FI.N.4.360.N.U4.E.3a" localSheetId="20">#REF!</definedName>
    <definedName name="Q.FI.N.4.360.N.U4.E.3a" localSheetId="12">#REF!</definedName>
    <definedName name="Q.FI.N.4.360.N.U4.E.3a" localSheetId="13">#REF!</definedName>
    <definedName name="Q.FI.N.4.360.N.U4.E.3a" localSheetId="14">#REF!</definedName>
    <definedName name="Q.FI.N.4.360.N.U4.E.3a" localSheetId="15">#REF!</definedName>
    <definedName name="Q.FI.N.4.360.N.U4.E.3a" localSheetId="16">#REF!</definedName>
    <definedName name="Q.FI.N.4.360.N.U4.E.3a" localSheetId="17">#REF!</definedName>
    <definedName name="Q.FI.N.4.360.N.U4.E.3a" localSheetId="18">#REF!</definedName>
    <definedName name="Q.FI.N.4.360.N.U4.E.3a" localSheetId="19">#REF!</definedName>
    <definedName name="Q.FI.N.4.360.N.U4.E.3a" localSheetId="8">#REF!</definedName>
    <definedName name="Q.FI.N.4.360.N.U4.E.3a">#REF!</definedName>
    <definedName name="Q.FI.N.4.370.N.A1.E.3b" localSheetId="20">#REF!</definedName>
    <definedName name="Q.FI.N.4.370.N.A1.E.3b" localSheetId="12">#REF!</definedName>
    <definedName name="Q.FI.N.4.370.N.A1.E.3b" localSheetId="13">#REF!</definedName>
    <definedName name="Q.FI.N.4.370.N.A1.E.3b" localSheetId="14">#REF!</definedName>
    <definedName name="Q.FI.N.4.370.N.A1.E.3b" localSheetId="15">#REF!</definedName>
    <definedName name="Q.FI.N.4.370.N.A1.E.3b" localSheetId="16">#REF!</definedName>
    <definedName name="Q.FI.N.4.370.N.A1.E.3b" localSheetId="17">#REF!</definedName>
    <definedName name="Q.FI.N.4.370.N.A1.E.3b" localSheetId="18">#REF!</definedName>
    <definedName name="Q.FI.N.4.370.N.A1.E.3b" localSheetId="19">#REF!</definedName>
    <definedName name="Q.FI.N.4.370.N.A1.E.3b" localSheetId="8">#REF!</definedName>
    <definedName name="Q.FI.N.4.370.N.A1.E.3b">#REF!</definedName>
    <definedName name="Q.FI.N.4.370.N.U4.E.3a" localSheetId="20">#REF!</definedName>
    <definedName name="Q.FI.N.4.370.N.U4.E.3a" localSheetId="12">#REF!</definedName>
    <definedName name="Q.FI.N.4.370.N.U4.E.3a" localSheetId="13">#REF!</definedName>
    <definedName name="Q.FI.N.4.370.N.U4.E.3a" localSheetId="14">#REF!</definedName>
    <definedName name="Q.FI.N.4.370.N.U4.E.3a" localSheetId="15">#REF!</definedName>
    <definedName name="Q.FI.N.4.370.N.U4.E.3a" localSheetId="16">#REF!</definedName>
    <definedName name="Q.FI.N.4.370.N.U4.E.3a" localSheetId="17">#REF!</definedName>
    <definedName name="Q.FI.N.4.370.N.U4.E.3a" localSheetId="18">#REF!</definedName>
    <definedName name="Q.FI.N.4.370.N.U4.E.3a" localSheetId="19">#REF!</definedName>
    <definedName name="Q.FI.N.4.370.N.U4.E.3a" localSheetId="8">#REF!</definedName>
    <definedName name="Q.FI.N.4.370.N.U4.E.3a">#REF!</definedName>
    <definedName name="Q.FI.N.4.370.N.U4.E.3e" localSheetId="20">#REF!</definedName>
    <definedName name="Q.FI.N.4.370.N.U4.E.3e" localSheetId="12">#REF!</definedName>
    <definedName name="Q.FI.N.4.370.N.U4.E.3e" localSheetId="13">#REF!</definedName>
    <definedName name="Q.FI.N.4.370.N.U4.E.3e" localSheetId="14">#REF!</definedName>
    <definedName name="Q.FI.N.4.370.N.U4.E.3e" localSheetId="15">#REF!</definedName>
    <definedName name="Q.FI.N.4.370.N.U4.E.3e" localSheetId="16">#REF!</definedName>
    <definedName name="Q.FI.N.4.370.N.U4.E.3e" localSheetId="17">#REF!</definedName>
    <definedName name="Q.FI.N.4.370.N.U4.E.3e" localSheetId="18">#REF!</definedName>
    <definedName name="Q.FI.N.4.370.N.U4.E.3e" localSheetId="19">#REF!</definedName>
    <definedName name="Q.FI.N.4.370.N.U4.E.3e" localSheetId="8">#REF!</definedName>
    <definedName name="Q.FI.N.4.370.N.U4.E.3e">#REF!</definedName>
    <definedName name="Q.FI.N.4.379.N.A1.E.3b" localSheetId="20">#REF!</definedName>
    <definedName name="Q.FI.N.4.379.N.A1.E.3b" localSheetId="12">#REF!</definedName>
    <definedName name="Q.FI.N.4.379.N.A1.E.3b" localSheetId="13">#REF!</definedName>
    <definedName name="Q.FI.N.4.379.N.A1.E.3b" localSheetId="14">#REF!</definedName>
    <definedName name="Q.FI.N.4.379.N.A1.E.3b" localSheetId="15">#REF!</definedName>
    <definedName name="Q.FI.N.4.379.N.A1.E.3b" localSheetId="16">#REF!</definedName>
    <definedName name="Q.FI.N.4.379.N.A1.E.3b" localSheetId="17">#REF!</definedName>
    <definedName name="Q.FI.N.4.379.N.A1.E.3b" localSheetId="18">#REF!</definedName>
    <definedName name="Q.FI.N.4.379.N.A1.E.3b" localSheetId="19">#REF!</definedName>
    <definedName name="Q.FI.N.4.379.N.A1.E.3b" localSheetId="8">#REF!</definedName>
    <definedName name="Q.FI.N.4.379.N.A1.E.3b">#REF!</definedName>
    <definedName name="Q.FI.N.4.379.N.U4.E.3a" localSheetId="20">#REF!</definedName>
    <definedName name="Q.FI.N.4.379.N.U4.E.3a" localSheetId="12">#REF!</definedName>
    <definedName name="Q.FI.N.4.379.N.U4.E.3a" localSheetId="13">#REF!</definedName>
    <definedName name="Q.FI.N.4.379.N.U4.E.3a" localSheetId="14">#REF!</definedName>
    <definedName name="Q.FI.N.4.379.N.U4.E.3a" localSheetId="15">#REF!</definedName>
    <definedName name="Q.FI.N.4.379.N.U4.E.3a" localSheetId="16">#REF!</definedName>
    <definedName name="Q.FI.N.4.379.N.U4.E.3a" localSheetId="17">#REF!</definedName>
    <definedName name="Q.FI.N.4.379.N.U4.E.3a" localSheetId="18">#REF!</definedName>
    <definedName name="Q.FI.N.4.379.N.U4.E.3a" localSheetId="19">#REF!</definedName>
    <definedName name="Q.FI.N.4.379.N.U4.E.3a" localSheetId="8">#REF!</definedName>
    <definedName name="Q.FI.N.4.379.N.U4.E.3a">#REF!</definedName>
    <definedName name="Q.FI.N.4.379.N.U4.E.3e" localSheetId="20">#REF!</definedName>
    <definedName name="Q.FI.N.4.379.N.U4.E.3e" localSheetId="12">#REF!</definedName>
    <definedName name="Q.FI.N.4.379.N.U4.E.3e" localSheetId="13">#REF!</definedName>
    <definedName name="Q.FI.N.4.379.N.U4.E.3e" localSheetId="14">#REF!</definedName>
    <definedName name="Q.FI.N.4.379.N.U4.E.3e" localSheetId="15">#REF!</definedName>
    <definedName name="Q.FI.N.4.379.N.U4.E.3e" localSheetId="16">#REF!</definedName>
    <definedName name="Q.FI.N.4.379.N.U4.E.3e" localSheetId="17">#REF!</definedName>
    <definedName name="Q.FI.N.4.379.N.U4.E.3e" localSheetId="18">#REF!</definedName>
    <definedName name="Q.FI.N.4.379.N.U4.E.3e" localSheetId="19">#REF!</definedName>
    <definedName name="Q.FI.N.4.379.N.U4.E.3e" localSheetId="8">#REF!</definedName>
    <definedName name="Q.FI.N.4.379.N.U4.E.3e">#REF!</definedName>
    <definedName name="Q.FI.N.4.500.N.A1.E.3a" localSheetId="20">#REF!</definedName>
    <definedName name="Q.FI.N.4.500.N.A1.E.3a" localSheetId="12">#REF!</definedName>
    <definedName name="Q.FI.N.4.500.N.A1.E.3a" localSheetId="13">#REF!</definedName>
    <definedName name="Q.FI.N.4.500.N.A1.E.3a" localSheetId="14">#REF!</definedName>
    <definedName name="Q.FI.N.4.500.N.A1.E.3a" localSheetId="15">#REF!</definedName>
    <definedName name="Q.FI.N.4.500.N.A1.E.3a" localSheetId="16">#REF!</definedName>
    <definedName name="Q.FI.N.4.500.N.A1.E.3a" localSheetId="17">#REF!</definedName>
    <definedName name="Q.FI.N.4.500.N.A1.E.3a" localSheetId="18">#REF!</definedName>
    <definedName name="Q.FI.N.4.500.N.A1.E.3a" localSheetId="19">#REF!</definedName>
    <definedName name="Q.FI.N.4.500.N.A1.E.3a" localSheetId="8">#REF!</definedName>
    <definedName name="Q.FI.N.4.500.N.A1.E.3a">#REF!</definedName>
    <definedName name="Q.FI.N.4.500.N.A1.E.3b" localSheetId="20">#REF!</definedName>
    <definedName name="Q.FI.N.4.500.N.A1.E.3b" localSheetId="12">#REF!</definedName>
    <definedName name="Q.FI.N.4.500.N.A1.E.3b" localSheetId="13">#REF!</definedName>
    <definedName name="Q.FI.N.4.500.N.A1.E.3b" localSheetId="14">#REF!</definedName>
    <definedName name="Q.FI.N.4.500.N.A1.E.3b" localSheetId="15">#REF!</definedName>
    <definedName name="Q.FI.N.4.500.N.A1.E.3b" localSheetId="16">#REF!</definedName>
    <definedName name="Q.FI.N.4.500.N.A1.E.3b" localSheetId="17">#REF!</definedName>
    <definedName name="Q.FI.N.4.500.N.A1.E.3b" localSheetId="18">#REF!</definedName>
    <definedName name="Q.FI.N.4.500.N.A1.E.3b" localSheetId="19">#REF!</definedName>
    <definedName name="Q.FI.N.4.500.N.A1.E.3b" localSheetId="8">#REF!</definedName>
    <definedName name="Q.FI.N.4.500.N.A1.E.3b">#REF!</definedName>
    <definedName name="Q.FI.N.4.500.N.A1.E.3e" localSheetId="20">#REF!</definedName>
    <definedName name="Q.FI.N.4.500.N.A1.E.3e" localSheetId="12">#REF!</definedName>
    <definedName name="Q.FI.N.4.500.N.A1.E.3e" localSheetId="13">#REF!</definedName>
    <definedName name="Q.FI.N.4.500.N.A1.E.3e" localSheetId="14">#REF!</definedName>
    <definedName name="Q.FI.N.4.500.N.A1.E.3e" localSheetId="15">#REF!</definedName>
    <definedName name="Q.FI.N.4.500.N.A1.E.3e" localSheetId="16">#REF!</definedName>
    <definedName name="Q.FI.N.4.500.N.A1.E.3e" localSheetId="17">#REF!</definedName>
    <definedName name="Q.FI.N.4.500.N.A1.E.3e" localSheetId="18">#REF!</definedName>
    <definedName name="Q.FI.N.4.500.N.A1.E.3e" localSheetId="19">#REF!</definedName>
    <definedName name="Q.FI.N.4.500.N.A1.E.3e" localSheetId="8">#REF!</definedName>
    <definedName name="Q.FI.N.4.500.N.A1.E.3e">#REF!</definedName>
    <definedName name="Q.FI.N.4.500.N.U4.E.3e" localSheetId="20">#REF!</definedName>
    <definedName name="Q.FI.N.4.500.N.U4.E.3e" localSheetId="12">#REF!</definedName>
    <definedName name="Q.FI.N.4.500.N.U4.E.3e" localSheetId="13">#REF!</definedName>
    <definedName name="Q.FI.N.4.500.N.U4.E.3e" localSheetId="14">#REF!</definedName>
    <definedName name="Q.FI.N.4.500.N.U4.E.3e" localSheetId="15">#REF!</definedName>
    <definedName name="Q.FI.N.4.500.N.U4.E.3e" localSheetId="16">#REF!</definedName>
    <definedName name="Q.FI.N.4.500.N.U4.E.3e" localSheetId="17">#REF!</definedName>
    <definedName name="Q.FI.N.4.500.N.U4.E.3e" localSheetId="18">#REF!</definedName>
    <definedName name="Q.FI.N.4.500.N.U4.E.3e" localSheetId="19">#REF!</definedName>
    <definedName name="Q.FI.N.4.500.N.U4.E.3e" localSheetId="8">#REF!</definedName>
    <definedName name="Q.FI.N.4.500.N.U4.E.3e">#REF!</definedName>
    <definedName name="Q.FI.N.4.505.M.A1.E.3a" localSheetId="20">#REF!</definedName>
    <definedName name="Q.FI.N.4.505.M.A1.E.3a" localSheetId="12">#REF!</definedName>
    <definedName name="Q.FI.N.4.505.M.A1.E.3a" localSheetId="13">#REF!</definedName>
    <definedName name="Q.FI.N.4.505.M.A1.E.3a" localSheetId="14">#REF!</definedName>
    <definedName name="Q.FI.N.4.505.M.A1.E.3a" localSheetId="15">#REF!</definedName>
    <definedName name="Q.FI.N.4.505.M.A1.E.3a" localSheetId="16">#REF!</definedName>
    <definedName name="Q.FI.N.4.505.M.A1.E.3a" localSheetId="17">#REF!</definedName>
    <definedName name="Q.FI.N.4.505.M.A1.E.3a" localSheetId="18">#REF!</definedName>
    <definedName name="Q.FI.N.4.505.M.A1.E.3a" localSheetId="19">#REF!</definedName>
    <definedName name="Q.FI.N.4.505.M.A1.E.3a" localSheetId="8">#REF!</definedName>
    <definedName name="Q.FI.N.4.505.M.A1.E.3a">#REF!</definedName>
    <definedName name="Q.FI.N.4.505.M.A1.E.3e" localSheetId="20">#REF!</definedName>
    <definedName name="Q.FI.N.4.505.M.A1.E.3e" localSheetId="12">#REF!</definedName>
    <definedName name="Q.FI.N.4.505.M.A1.E.3e" localSheetId="13">#REF!</definedName>
    <definedName name="Q.FI.N.4.505.M.A1.E.3e" localSheetId="14">#REF!</definedName>
    <definedName name="Q.FI.N.4.505.M.A1.E.3e" localSheetId="15">#REF!</definedName>
    <definedName name="Q.FI.N.4.505.M.A1.E.3e" localSheetId="16">#REF!</definedName>
    <definedName name="Q.FI.N.4.505.M.A1.E.3e" localSheetId="17">#REF!</definedName>
    <definedName name="Q.FI.N.4.505.M.A1.E.3e" localSheetId="18">#REF!</definedName>
    <definedName name="Q.FI.N.4.505.M.A1.E.3e" localSheetId="19">#REF!</definedName>
    <definedName name="Q.FI.N.4.505.M.A1.E.3e" localSheetId="8">#REF!</definedName>
    <definedName name="Q.FI.N.4.505.M.A1.E.3e">#REF!</definedName>
    <definedName name="Q.FI.N.4.505.N.A1.E.3b" localSheetId="20">#REF!</definedName>
    <definedName name="Q.FI.N.4.505.N.A1.E.3b" localSheetId="12">#REF!</definedName>
    <definedName name="Q.FI.N.4.505.N.A1.E.3b" localSheetId="13">#REF!</definedName>
    <definedName name="Q.FI.N.4.505.N.A1.E.3b" localSheetId="14">#REF!</definedName>
    <definedName name="Q.FI.N.4.505.N.A1.E.3b" localSheetId="15">#REF!</definedName>
    <definedName name="Q.FI.N.4.505.N.A1.E.3b" localSheetId="16">#REF!</definedName>
    <definedName name="Q.FI.N.4.505.N.A1.E.3b" localSheetId="17">#REF!</definedName>
    <definedName name="Q.FI.N.4.505.N.A1.E.3b" localSheetId="18">#REF!</definedName>
    <definedName name="Q.FI.N.4.505.N.A1.E.3b" localSheetId="19">#REF!</definedName>
    <definedName name="Q.FI.N.4.505.N.A1.E.3b" localSheetId="8">#REF!</definedName>
    <definedName name="Q.FI.N.4.505.N.A1.E.3b">#REF!</definedName>
    <definedName name="Q.FI.N.4.505.N.U4.E.3e" localSheetId="20">#REF!</definedName>
    <definedName name="Q.FI.N.4.505.N.U4.E.3e" localSheetId="12">#REF!</definedName>
    <definedName name="Q.FI.N.4.505.N.U4.E.3e" localSheetId="13">#REF!</definedName>
    <definedName name="Q.FI.N.4.505.N.U4.E.3e" localSheetId="14">#REF!</definedName>
    <definedName name="Q.FI.N.4.505.N.U4.E.3e" localSheetId="15">#REF!</definedName>
    <definedName name="Q.FI.N.4.505.N.U4.E.3e" localSheetId="16">#REF!</definedName>
    <definedName name="Q.FI.N.4.505.N.U4.E.3e" localSheetId="17">#REF!</definedName>
    <definedName name="Q.FI.N.4.505.N.U4.E.3e" localSheetId="18">#REF!</definedName>
    <definedName name="Q.FI.N.4.505.N.U4.E.3e" localSheetId="19">#REF!</definedName>
    <definedName name="Q.FI.N.4.505.N.U4.E.3e" localSheetId="8">#REF!</definedName>
    <definedName name="Q.FI.N.4.505.N.U4.E.3e">#REF!</definedName>
    <definedName name="Q.FI.N.4.505.X.A1.E.3a" localSheetId="20">#REF!</definedName>
    <definedName name="Q.FI.N.4.505.X.A1.E.3a" localSheetId="12">#REF!</definedName>
    <definedName name="Q.FI.N.4.505.X.A1.E.3a" localSheetId="13">#REF!</definedName>
    <definedName name="Q.FI.N.4.505.X.A1.E.3a" localSheetId="14">#REF!</definedName>
    <definedName name="Q.FI.N.4.505.X.A1.E.3a" localSheetId="15">#REF!</definedName>
    <definedName name="Q.FI.N.4.505.X.A1.E.3a" localSheetId="16">#REF!</definedName>
    <definedName name="Q.FI.N.4.505.X.A1.E.3a" localSheetId="17">#REF!</definedName>
    <definedName name="Q.FI.N.4.505.X.A1.E.3a" localSheetId="18">#REF!</definedName>
    <definedName name="Q.FI.N.4.505.X.A1.E.3a" localSheetId="19">#REF!</definedName>
    <definedName name="Q.FI.N.4.505.X.A1.E.3a" localSheetId="8">#REF!</definedName>
    <definedName name="Q.FI.N.4.505.X.A1.E.3a">#REF!</definedName>
    <definedName name="Q.FI.N.4.505.X.A1.E.3e" localSheetId="20">#REF!</definedName>
    <definedName name="Q.FI.N.4.505.X.A1.E.3e" localSheetId="12">#REF!</definedName>
    <definedName name="Q.FI.N.4.505.X.A1.E.3e" localSheetId="13">#REF!</definedName>
    <definedName name="Q.FI.N.4.505.X.A1.E.3e" localSheetId="14">#REF!</definedName>
    <definedName name="Q.FI.N.4.505.X.A1.E.3e" localSheetId="15">#REF!</definedName>
    <definedName name="Q.FI.N.4.505.X.A1.E.3e" localSheetId="16">#REF!</definedName>
    <definedName name="Q.FI.N.4.505.X.A1.E.3e" localSheetId="17">#REF!</definedName>
    <definedName name="Q.FI.N.4.505.X.A1.E.3e" localSheetId="18">#REF!</definedName>
    <definedName name="Q.FI.N.4.505.X.A1.E.3e" localSheetId="19">#REF!</definedName>
    <definedName name="Q.FI.N.4.505.X.A1.E.3e" localSheetId="8">#REF!</definedName>
    <definedName name="Q.FI.N.4.505.X.A1.E.3e">#REF!</definedName>
    <definedName name="Q.FI.N.4.510.N.U4.E.3e" localSheetId="20">#REF!</definedName>
    <definedName name="Q.FI.N.4.510.N.U4.E.3e" localSheetId="12">#REF!</definedName>
    <definedName name="Q.FI.N.4.510.N.U4.E.3e" localSheetId="13">#REF!</definedName>
    <definedName name="Q.FI.N.4.510.N.U4.E.3e" localSheetId="14">#REF!</definedName>
    <definedName name="Q.FI.N.4.510.N.U4.E.3e" localSheetId="15">#REF!</definedName>
    <definedName name="Q.FI.N.4.510.N.U4.E.3e" localSheetId="16">#REF!</definedName>
    <definedName name="Q.FI.N.4.510.N.U4.E.3e" localSheetId="17">#REF!</definedName>
    <definedName name="Q.FI.N.4.510.N.U4.E.3e" localSheetId="18">#REF!</definedName>
    <definedName name="Q.FI.N.4.510.N.U4.E.3e" localSheetId="19">#REF!</definedName>
    <definedName name="Q.FI.N.4.510.N.U4.E.3e" localSheetId="8">#REF!</definedName>
    <definedName name="Q.FI.N.4.510.N.U4.E.3e">#REF!</definedName>
    <definedName name="Q.FI.N.4.510.X.A1.E.3e" localSheetId="20">#REF!</definedName>
    <definedName name="Q.FI.N.4.510.X.A1.E.3e" localSheetId="12">#REF!</definedName>
    <definedName name="Q.FI.N.4.510.X.A1.E.3e" localSheetId="13">#REF!</definedName>
    <definedName name="Q.FI.N.4.510.X.A1.E.3e" localSheetId="14">#REF!</definedName>
    <definedName name="Q.FI.N.4.510.X.A1.E.3e" localSheetId="15">#REF!</definedName>
    <definedName name="Q.FI.N.4.510.X.A1.E.3e" localSheetId="16">#REF!</definedName>
    <definedName name="Q.FI.N.4.510.X.A1.E.3e" localSheetId="17">#REF!</definedName>
    <definedName name="Q.FI.N.4.510.X.A1.E.3e" localSheetId="18">#REF!</definedName>
    <definedName name="Q.FI.N.4.510.X.A1.E.3e" localSheetId="19">#REF!</definedName>
    <definedName name="Q.FI.N.4.510.X.A1.E.3e" localSheetId="8">#REF!</definedName>
    <definedName name="Q.FI.N.4.510.X.A1.E.3e">#REF!</definedName>
    <definedName name="Q.FI.N.4.518.N.U4.E.3e" localSheetId="20">#REF!</definedName>
    <definedName name="Q.FI.N.4.518.N.U4.E.3e" localSheetId="12">#REF!</definedName>
    <definedName name="Q.FI.N.4.518.N.U4.E.3e" localSheetId="13">#REF!</definedName>
    <definedName name="Q.FI.N.4.518.N.U4.E.3e" localSheetId="14">#REF!</definedName>
    <definedName name="Q.FI.N.4.518.N.U4.E.3e" localSheetId="15">#REF!</definedName>
    <definedName name="Q.FI.N.4.518.N.U4.E.3e" localSheetId="16">#REF!</definedName>
    <definedName name="Q.FI.N.4.518.N.U4.E.3e" localSheetId="17">#REF!</definedName>
    <definedName name="Q.FI.N.4.518.N.U4.E.3e" localSheetId="18">#REF!</definedName>
    <definedName name="Q.FI.N.4.518.N.U4.E.3e" localSheetId="19">#REF!</definedName>
    <definedName name="Q.FI.N.4.518.N.U4.E.3e" localSheetId="8">#REF!</definedName>
    <definedName name="Q.FI.N.4.518.N.U4.E.3e">#REF!</definedName>
    <definedName name="Q.FI.N.4.519.N.U4.E.3e" localSheetId="20">#REF!</definedName>
    <definedName name="Q.FI.N.4.519.N.U4.E.3e" localSheetId="12">#REF!</definedName>
    <definedName name="Q.FI.N.4.519.N.U4.E.3e" localSheetId="13">#REF!</definedName>
    <definedName name="Q.FI.N.4.519.N.U4.E.3e" localSheetId="14">#REF!</definedName>
    <definedName name="Q.FI.N.4.519.N.U4.E.3e" localSheetId="15">#REF!</definedName>
    <definedName name="Q.FI.N.4.519.N.U4.E.3e" localSheetId="16">#REF!</definedName>
    <definedName name="Q.FI.N.4.519.N.U4.E.3e" localSheetId="17">#REF!</definedName>
    <definedName name="Q.FI.N.4.519.N.U4.E.3e" localSheetId="18">#REF!</definedName>
    <definedName name="Q.FI.N.4.519.N.U4.E.3e" localSheetId="19">#REF!</definedName>
    <definedName name="Q.FI.N.4.519.N.U4.E.3e" localSheetId="8">#REF!</definedName>
    <definedName name="Q.FI.N.4.519.N.U4.E.3e">#REF!</definedName>
    <definedName name="Q.FI.N.4.525.N.U4.E.3e" localSheetId="20">#REF!</definedName>
    <definedName name="Q.FI.N.4.525.N.U4.E.3e" localSheetId="12">#REF!</definedName>
    <definedName name="Q.FI.N.4.525.N.U4.E.3e" localSheetId="13">#REF!</definedName>
    <definedName name="Q.FI.N.4.525.N.U4.E.3e" localSheetId="14">#REF!</definedName>
    <definedName name="Q.FI.N.4.525.N.U4.E.3e" localSheetId="15">#REF!</definedName>
    <definedName name="Q.FI.N.4.525.N.U4.E.3e" localSheetId="16">#REF!</definedName>
    <definedName name="Q.FI.N.4.525.N.U4.E.3e" localSheetId="17">#REF!</definedName>
    <definedName name="Q.FI.N.4.525.N.U4.E.3e" localSheetId="18">#REF!</definedName>
    <definedName name="Q.FI.N.4.525.N.U4.E.3e" localSheetId="19">#REF!</definedName>
    <definedName name="Q.FI.N.4.525.N.U4.E.3e" localSheetId="8">#REF!</definedName>
    <definedName name="Q.FI.N.4.525.N.U4.E.3e">#REF!</definedName>
    <definedName name="Q.FI.N.4.525.X.A1.E.3e" localSheetId="20">#REF!</definedName>
    <definedName name="Q.FI.N.4.525.X.A1.E.3e" localSheetId="12">#REF!</definedName>
    <definedName name="Q.FI.N.4.525.X.A1.E.3e" localSheetId="13">#REF!</definedName>
    <definedName name="Q.FI.N.4.525.X.A1.E.3e" localSheetId="14">#REF!</definedName>
    <definedName name="Q.FI.N.4.525.X.A1.E.3e" localSheetId="15">#REF!</definedName>
    <definedName name="Q.FI.N.4.525.X.A1.E.3e" localSheetId="16">#REF!</definedName>
    <definedName name="Q.FI.N.4.525.X.A1.E.3e" localSheetId="17">#REF!</definedName>
    <definedName name="Q.FI.N.4.525.X.A1.E.3e" localSheetId="18">#REF!</definedName>
    <definedName name="Q.FI.N.4.525.X.A1.E.3e" localSheetId="19">#REF!</definedName>
    <definedName name="Q.FI.N.4.525.X.A1.E.3e" localSheetId="8">#REF!</definedName>
    <definedName name="Q.FI.N.4.525.X.A1.E.3e">#REF!</definedName>
    <definedName name="Q.FI.N.4.528.N.U4.E.3e" localSheetId="20">#REF!</definedName>
    <definedName name="Q.FI.N.4.528.N.U4.E.3e" localSheetId="12">#REF!</definedName>
    <definedName name="Q.FI.N.4.528.N.U4.E.3e" localSheetId="13">#REF!</definedName>
    <definedName name="Q.FI.N.4.528.N.U4.E.3e" localSheetId="14">#REF!</definedName>
    <definedName name="Q.FI.N.4.528.N.U4.E.3e" localSheetId="15">#REF!</definedName>
    <definedName name="Q.FI.N.4.528.N.U4.E.3e" localSheetId="16">#REF!</definedName>
    <definedName name="Q.FI.N.4.528.N.U4.E.3e" localSheetId="17">#REF!</definedName>
    <definedName name="Q.FI.N.4.528.N.U4.E.3e" localSheetId="18">#REF!</definedName>
    <definedName name="Q.FI.N.4.528.N.U4.E.3e" localSheetId="19">#REF!</definedName>
    <definedName name="Q.FI.N.4.528.N.U4.E.3e" localSheetId="8">#REF!</definedName>
    <definedName name="Q.FI.N.4.528.N.U4.E.3e">#REF!</definedName>
    <definedName name="Q.FI.N.4.529.N.U4.E.3e" localSheetId="20">#REF!</definedName>
    <definedName name="Q.FI.N.4.529.N.U4.E.3e" localSheetId="12">#REF!</definedName>
    <definedName name="Q.FI.N.4.529.N.U4.E.3e" localSheetId="13">#REF!</definedName>
    <definedName name="Q.FI.N.4.529.N.U4.E.3e" localSheetId="14">#REF!</definedName>
    <definedName name="Q.FI.N.4.529.N.U4.E.3e" localSheetId="15">#REF!</definedName>
    <definedName name="Q.FI.N.4.529.N.U4.E.3e" localSheetId="16">#REF!</definedName>
    <definedName name="Q.FI.N.4.529.N.U4.E.3e" localSheetId="17">#REF!</definedName>
    <definedName name="Q.FI.N.4.529.N.U4.E.3e" localSheetId="18">#REF!</definedName>
    <definedName name="Q.FI.N.4.529.N.U4.E.3e" localSheetId="19">#REF!</definedName>
    <definedName name="Q.FI.N.4.529.N.U4.E.3e" localSheetId="8">#REF!</definedName>
    <definedName name="Q.FI.N.4.529.N.U4.E.3e">#REF!</definedName>
    <definedName name="Q.FI.N.4.530.N.U4.E.3e" localSheetId="20">#REF!</definedName>
    <definedName name="Q.FI.N.4.530.N.U4.E.3e" localSheetId="12">#REF!</definedName>
    <definedName name="Q.FI.N.4.530.N.U4.E.3e" localSheetId="13">#REF!</definedName>
    <definedName name="Q.FI.N.4.530.N.U4.E.3e" localSheetId="14">#REF!</definedName>
    <definedName name="Q.FI.N.4.530.N.U4.E.3e" localSheetId="15">#REF!</definedName>
    <definedName name="Q.FI.N.4.530.N.U4.E.3e" localSheetId="16">#REF!</definedName>
    <definedName name="Q.FI.N.4.530.N.U4.E.3e" localSheetId="17">#REF!</definedName>
    <definedName name="Q.FI.N.4.530.N.U4.E.3e" localSheetId="18">#REF!</definedName>
    <definedName name="Q.FI.N.4.530.N.U4.E.3e" localSheetId="19">#REF!</definedName>
    <definedName name="Q.FI.N.4.530.N.U4.E.3e" localSheetId="8">#REF!</definedName>
    <definedName name="Q.FI.N.4.530.N.U4.E.3e">#REF!</definedName>
    <definedName name="Q.FI.N.4.530.X.A1.E.3e" localSheetId="20">#REF!</definedName>
    <definedName name="Q.FI.N.4.530.X.A1.E.3e" localSheetId="12">#REF!</definedName>
    <definedName name="Q.FI.N.4.530.X.A1.E.3e" localSheetId="13">#REF!</definedName>
    <definedName name="Q.FI.N.4.530.X.A1.E.3e" localSheetId="14">#REF!</definedName>
    <definedName name="Q.FI.N.4.530.X.A1.E.3e" localSheetId="15">#REF!</definedName>
    <definedName name="Q.FI.N.4.530.X.A1.E.3e" localSheetId="16">#REF!</definedName>
    <definedName name="Q.FI.N.4.530.X.A1.E.3e" localSheetId="17">#REF!</definedName>
    <definedName name="Q.FI.N.4.530.X.A1.E.3e" localSheetId="18">#REF!</definedName>
    <definedName name="Q.FI.N.4.530.X.A1.E.3e" localSheetId="19">#REF!</definedName>
    <definedName name="Q.FI.N.4.530.X.A1.E.3e" localSheetId="8">#REF!</definedName>
    <definedName name="Q.FI.N.4.530.X.A1.E.3e">#REF!</definedName>
    <definedName name="Q.FI.N.4.538.N.U4.E.3e" localSheetId="20">#REF!</definedName>
    <definedName name="Q.FI.N.4.538.N.U4.E.3e" localSheetId="12">#REF!</definedName>
    <definedName name="Q.FI.N.4.538.N.U4.E.3e" localSheetId="13">#REF!</definedName>
    <definedName name="Q.FI.N.4.538.N.U4.E.3e" localSheetId="14">#REF!</definedName>
    <definedName name="Q.FI.N.4.538.N.U4.E.3e" localSheetId="15">#REF!</definedName>
    <definedName name="Q.FI.N.4.538.N.U4.E.3e" localSheetId="16">#REF!</definedName>
    <definedName name="Q.FI.N.4.538.N.U4.E.3e" localSheetId="17">#REF!</definedName>
    <definedName name="Q.FI.N.4.538.N.U4.E.3e" localSheetId="18">#REF!</definedName>
    <definedName name="Q.FI.N.4.538.N.U4.E.3e" localSheetId="19">#REF!</definedName>
    <definedName name="Q.FI.N.4.538.N.U4.E.3e" localSheetId="8">#REF!</definedName>
    <definedName name="Q.FI.N.4.538.N.U4.E.3e">#REF!</definedName>
    <definedName name="Q.FI.N.4.539.N.U4.E.3e" localSheetId="20">#REF!</definedName>
    <definedName name="Q.FI.N.4.539.N.U4.E.3e" localSheetId="12">#REF!</definedName>
    <definedName name="Q.FI.N.4.539.N.U4.E.3e" localSheetId="13">#REF!</definedName>
    <definedName name="Q.FI.N.4.539.N.U4.E.3e" localSheetId="14">#REF!</definedName>
    <definedName name="Q.FI.N.4.539.N.U4.E.3e" localSheetId="15">#REF!</definedName>
    <definedName name="Q.FI.N.4.539.N.U4.E.3e" localSheetId="16">#REF!</definedName>
    <definedName name="Q.FI.N.4.539.N.U4.E.3e" localSheetId="17">#REF!</definedName>
    <definedName name="Q.FI.N.4.539.N.U4.E.3e" localSheetId="18">#REF!</definedName>
    <definedName name="Q.FI.N.4.539.N.U4.E.3e" localSheetId="19">#REF!</definedName>
    <definedName name="Q.FI.N.4.539.N.U4.E.3e" localSheetId="8">#REF!</definedName>
    <definedName name="Q.FI.N.4.539.N.U4.E.3e">#REF!</definedName>
    <definedName name="Q.FI.N.4.555.N.A1.E.3a" localSheetId="20">#REF!</definedName>
    <definedName name="Q.FI.N.4.555.N.A1.E.3a" localSheetId="12">#REF!</definedName>
    <definedName name="Q.FI.N.4.555.N.A1.E.3a" localSheetId="13">#REF!</definedName>
    <definedName name="Q.FI.N.4.555.N.A1.E.3a" localSheetId="14">#REF!</definedName>
    <definedName name="Q.FI.N.4.555.N.A1.E.3a" localSheetId="15">#REF!</definedName>
    <definedName name="Q.FI.N.4.555.N.A1.E.3a" localSheetId="16">#REF!</definedName>
    <definedName name="Q.FI.N.4.555.N.A1.E.3a" localSheetId="17">#REF!</definedName>
    <definedName name="Q.FI.N.4.555.N.A1.E.3a" localSheetId="18">#REF!</definedName>
    <definedName name="Q.FI.N.4.555.N.A1.E.3a" localSheetId="19">#REF!</definedName>
    <definedName name="Q.FI.N.4.555.N.A1.E.3a" localSheetId="8">#REF!</definedName>
    <definedName name="Q.FI.N.4.555.N.A1.E.3a">#REF!</definedName>
    <definedName name="Q.FI.N.4.555.N.A1.E.3b" localSheetId="20">#REF!</definedName>
    <definedName name="Q.FI.N.4.555.N.A1.E.3b" localSheetId="12">#REF!</definedName>
    <definedName name="Q.FI.N.4.555.N.A1.E.3b" localSheetId="13">#REF!</definedName>
    <definedName name="Q.FI.N.4.555.N.A1.E.3b" localSheetId="14">#REF!</definedName>
    <definedName name="Q.FI.N.4.555.N.A1.E.3b" localSheetId="15">#REF!</definedName>
    <definedName name="Q.FI.N.4.555.N.A1.E.3b" localSheetId="16">#REF!</definedName>
    <definedName name="Q.FI.N.4.555.N.A1.E.3b" localSheetId="17">#REF!</definedName>
    <definedName name="Q.FI.N.4.555.N.A1.E.3b" localSheetId="18">#REF!</definedName>
    <definedName name="Q.FI.N.4.555.N.A1.E.3b" localSheetId="19">#REF!</definedName>
    <definedName name="Q.FI.N.4.555.N.A1.E.3b" localSheetId="8">#REF!</definedName>
    <definedName name="Q.FI.N.4.555.N.A1.E.3b">#REF!</definedName>
    <definedName name="Q.FI.N.4.555.N.A1.E.3e" localSheetId="20">#REF!</definedName>
    <definedName name="Q.FI.N.4.555.N.A1.E.3e" localSheetId="12">#REF!</definedName>
    <definedName name="Q.FI.N.4.555.N.A1.E.3e" localSheetId="13">#REF!</definedName>
    <definedName name="Q.FI.N.4.555.N.A1.E.3e" localSheetId="14">#REF!</definedName>
    <definedName name="Q.FI.N.4.555.N.A1.E.3e" localSheetId="15">#REF!</definedName>
    <definedName name="Q.FI.N.4.555.N.A1.E.3e" localSheetId="16">#REF!</definedName>
    <definedName name="Q.FI.N.4.555.N.A1.E.3e" localSheetId="17">#REF!</definedName>
    <definedName name="Q.FI.N.4.555.N.A1.E.3e" localSheetId="18">#REF!</definedName>
    <definedName name="Q.FI.N.4.555.N.A1.E.3e" localSheetId="19">#REF!</definedName>
    <definedName name="Q.FI.N.4.555.N.A1.E.3e" localSheetId="8">#REF!</definedName>
    <definedName name="Q.FI.N.4.555.N.A1.E.3e">#REF!</definedName>
    <definedName name="Q.FI.N.4.555.N.U2.E.3a" localSheetId="20">#REF!</definedName>
    <definedName name="Q.FI.N.4.555.N.U2.E.3a" localSheetId="12">#REF!</definedName>
    <definedName name="Q.FI.N.4.555.N.U2.E.3a" localSheetId="13">#REF!</definedName>
    <definedName name="Q.FI.N.4.555.N.U2.E.3a" localSheetId="14">#REF!</definedName>
    <definedName name="Q.FI.N.4.555.N.U2.E.3a" localSheetId="15">#REF!</definedName>
    <definedName name="Q.FI.N.4.555.N.U2.E.3a" localSheetId="16">#REF!</definedName>
    <definedName name="Q.FI.N.4.555.N.U2.E.3a" localSheetId="17">#REF!</definedName>
    <definedName name="Q.FI.N.4.555.N.U2.E.3a" localSheetId="18">#REF!</definedName>
    <definedName name="Q.FI.N.4.555.N.U2.E.3a" localSheetId="19">#REF!</definedName>
    <definedName name="Q.FI.N.4.555.N.U2.E.3a" localSheetId="8">#REF!</definedName>
    <definedName name="Q.FI.N.4.555.N.U2.E.3a">#REF!</definedName>
    <definedName name="Q.FI.N.4.555.N.U2.E.3e" localSheetId="20">#REF!</definedName>
    <definedName name="Q.FI.N.4.555.N.U2.E.3e" localSheetId="12">#REF!</definedName>
    <definedName name="Q.FI.N.4.555.N.U2.E.3e" localSheetId="13">#REF!</definedName>
    <definedName name="Q.FI.N.4.555.N.U2.E.3e" localSheetId="14">#REF!</definedName>
    <definedName name="Q.FI.N.4.555.N.U2.E.3e" localSheetId="15">#REF!</definedName>
    <definedName name="Q.FI.N.4.555.N.U2.E.3e" localSheetId="16">#REF!</definedName>
    <definedName name="Q.FI.N.4.555.N.U2.E.3e" localSheetId="17">#REF!</definedName>
    <definedName name="Q.FI.N.4.555.N.U2.E.3e" localSheetId="18">#REF!</definedName>
    <definedName name="Q.FI.N.4.555.N.U2.E.3e" localSheetId="19">#REF!</definedName>
    <definedName name="Q.FI.N.4.555.N.U2.E.3e" localSheetId="8">#REF!</definedName>
    <definedName name="Q.FI.N.4.555.N.U2.E.3e">#REF!</definedName>
    <definedName name="Q.FI.N.4.555.N.U4.E.3e" localSheetId="20">#REF!</definedName>
    <definedName name="Q.FI.N.4.555.N.U4.E.3e" localSheetId="12">#REF!</definedName>
    <definedName name="Q.FI.N.4.555.N.U4.E.3e" localSheetId="13">#REF!</definedName>
    <definedName name="Q.FI.N.4.555.N.U4.E.3e" localSheetId="14">#REF!</definedName>
    <definedName name="Q.FI.N.4.555.N.U4.E.3e" localSheetId="15">#REF!</definedName>
    <definedName name="Q.FI.N.4.555.N.U4.E.3e" localSheetId="16">#REF!</definedName>
    <definedName name="Q.FI.N.4.555.N.U4.E.3e" localSheetId="17">#REF!</definedName>
    <definedName name="Q.FI.N.4.555.N.U4.E.3e" localSheetId="18">#REF!</definedName>
    <definedName name="Q.FI.N.4.555.N.U4.E.3e" localSheetId="19">#REF!</definedName>
    <definedName name="Q.FI.N.4.555.N.U4.E.3e" localSheetId="8">#REF!</definedName>
    <definedName name="Q.FI.N.4.555.N.U4.E.3e">#REF!</definedName>
    <definedName name="Q.FI.N.4.560.N.A1.E.3e" localSheetId="20">#REF!</definedName>
    <definedName name="Q.FI.N.4.560.N.A1.E.3e" localSheetId="12">#REF!</definedName>
    <definedName name="Q.FI.N.4.560.N.A1.E.3e" localSheetId="13">#REF!</definedName>
    <definedName name="Q.FI.N.4.560.N.A1.E.3e" localSheetId="14">#REF!</definedName>
    <definedName name="Q.FI.N.4.560.N.A1.E.3e" localSheetId="15">#REF!</definedName>
    <definedName name="Q.FI.N.4.560.N.A1.E.3e" localSheetId="16">#REF!</definedName>
    <definedName name="Q.FI.N.4.560.N.A1.E.3e" localSheetId="17">#REF!</definedName>
    <definedName name="Q.FI.N.4.560.N.A1.E.3e" localSheetId="18">#REF!</definedName>
    <definedName name="Q.FI.N.4.560.N.A1.E.3e" localSheetId="19">#REF!</definedName>
    <definedName name="Q.FI.N.4.560.N.A1.E.3e" localSheetId="8">#REF!</definedName>
    <definedName name="Q.FI.N.4.560.N.A1.E.3e">#REF!</definedName>
    <definedName name="Q.FI.N.4.560.N.U2.E.3e" localSheetId="20">#REF!</definedName>
    <definedName name="Q.FI.N.4.560.N.U2.E.3e" localSheetId="12">#REF!</definedName>
    <definedName name="Q.FI.N.4.560.N.U2.E.3e" localSheetId="13">#REF!</definedName>
    <definedName name="Q.FI.N.4.560.N.U2.E.3e" localSheetId="14">#REF!</definedName>
    <definedName name="Q.FI.N.4.560.N.U2.E.3e" localSheetId="15">#REF!</definedName>
    <definedName name="Q.FI.N.4.560.N.U2.E.3e" localSheetId="16">#REF!</definedName>
    <definedName name="Q.FI.N.4.560.N.U2.E.3e" localSheetId="17">#REF!</definedName>
    <definedName name="Q.FI.N.4.560.N.U2.E.3e" localSheetId="18">#REF!</definedName>
    <definedName name="Q.FI.N.4.560.N.U2.E.3e" localSheetId="19">#REF!</definedName>
    <definedName name="Q.FI.N.4.560.N.U2.E.3e" localSheetId="8">#REF!</definedName>
    <definedName name="Q.FI.N.4.560.N.U2.E.3e">#REF!</definedName>
    <definedName name="Q.FI.N.4.560.N.U4.E.3e" localSheetId="20">#REF!</definedName>
    <definedName name="Q.FI.N.4.560.N.U4.E.3e" localSheetId="12">#REF!</definedName>
    <definedName name="Q.FI.N.4.560.N.U4.E.3e" localSheetId="13">#REF!</definedName>
    <definedName name="Q.FI.N.4.560.N.U4.E.3e" localSheetId="14">#REF!</definedName>
    <definedName name="Q.FI.N.4.560.N.U4.E.3e" localSheetId="15">#REF!</definedName>
    <definedName name="Q.FI.N.4.560.N.U4.E.3e" localSheetId="16">#REF!</definedName>
    <definedName name="Q.FI.N.4.560.N.U4.E.3e" localSheetId="17">#REF!</definedName>
    <definedName name="Q.FI.N.4.560.N.U4.E.3e" localSheetId="18">#REF!</definedName>
    <definedName name="Q.FI.N.4.560.N.U4.E.3e" localSheetId="19">#REF!</definedName>
    <definedName name="Q.FI.N.4.560.N.U4.E.3e" localSheetId="8">#REF!</definedName>
    <definedName name="Q.FI.N.4.560.N.U4.E.3e">#REF!</definedName>
    <definedName name="Q.FI.N.4.568.N.U4.E.3e" localSheetId="20">#REF!</definedName>
    <definedName name="Q.FI.N.4.568.N.U4.E.3e" localSheetId="12">#REF!</definedName>
    <definedName name="Q.FI.N.4.568.N.U4.E.3e" localSheetId="13">#REF!</definedName>
    <definedName name="Q.FI.N.4.568.N.U4.E.3e" localSheetId="14">#REF!</definedName>
    <definedName name="Q.FI.N.4.568.N.U4.E.3e" localSheetId="15">#REF!</definedName>
    <definedName name="Q.FI.N.4.568.N.U4.E.3e" localSheetId="16">#REF!</definedName>
    <definedName name="Q.FI.N.4.568.N.U4.E.3e" localSheetId="17">#REF!</definedName>
    <definedName name="Q.FI.N.4.568.N.U4.E.3e" localSheetId="18">#REF!</definedName>
    <definedName name="Q.FI.N.4.568.N.U4.E.3e" localSheetId="19">#REF!</definedName>
    <definedName name="Q.FI.N.4.568.N.U4.E.3e" localSheetId="8">#REF!</definedName>
    <definedName name="Q.FI.N.4.568.N.U4.E.3e">#REF!</definedName>
    <definedName name="Q.FI.N.4.569.N.U4.E.3e" localSheetId="20">#REF!</definedName>
    <definedName name="Q.FI.N.4.569.N.U4.E.3e" localSheetId="12">#REF!</definedName>
    <definedName name="Q.FI.N.4.569.N.U4.E.3e" localSheetId="13">#REF!</definedName>
    <definedName name="Q.FI.N.4.569.N.U4.E.3e" localSheetId="14">#REF!</definedName>
    <definedName name="Q.FI.N.4.569.N.U4.E.3e" localSheetId="15">#REF!</definedName>
    <definedName name="Q.FI.N.4.569.N.U4.E.3e" localSheetId="16">#REF!</definedName>
    <definedName name="Q.FI.N.4.569.N.U4.E.3e" localSheetId="17">#REF!</definedName>
    <definedName name="Q.FI.N.4.569.N.U4.E.3e" localSheetId="18">#REF!</definedName>
    <definedName name="Q.FI.N.4.569.N.U4.E.3e" localSheetId="19">#REF!</definedName>
    <definedName name="Q.FI.N.4.569.N.U4.E.3e" localSheetId="8">#REF!</definedName>
    <definedName name="Q.FI.N.4.569.N.U4.E.3e">#REF!</definedName>
    <definedName name="Q.FI.N.4.575.N.A1.E.3e" localSheetId="20">#REF!</definedName>
    <definedName name="Q.FI.N.4.575.N.A1.E.3e" localSheetId="12">#REF!</definedName>
    <definedName name="Q.FI.N.4.575.N.A1.E.3e" localSheetId="13">#REF!</definedName>
    <definedName name="Q.FI.N.4.575.N.A1.E.3e" localSheetId="14">#REF!</definedName>
    <definedName name="Q.FI.N.4.575.N.A1.E.3e" localSheetId="15">#REF!</definedName>
    <definedName name="Q.FI.N.4.575.N.A1.E.3e" localSheetId="16">#REF!</definedName>
    <definedName name="Q.FI.N.4.575.N.A1.E.3e" localSheetId="17">#REF!</definedName>
    <definedName name="Q.FI.N.4.575.N.A1.E.3e" localSheetId="18">#REF!</definedName>
    <definedName name="Q.FI.N.4.575.N.A1.E.3e" localSheetId="19">#REF!</definedName>
    <definedName name="Q.FI.N.4.575.N.A1.E.3e" localSheetId="8">#REF!</definedName>
    <definedName name="Q.FI.N.4.575.N.A1.E.3e">#REF!</definedName>
    <definedName name="Q.FI.N.4.575.N.U2.E.3e" localSheetId="20">#REF!</definedName>
    <definedName name="Q.FI.N.4.575.N.U2.E.3e" localSheetId="12">#REF!</definedName>
    <definedName name="Q.FI.N.4.575.N.U2.E.3e" localSheetId="13">#REF!</definedName>
    <definedName name="Q.FI.N.4.575.N.U2.E.3e" localSheetId="14">#REF!</definedName>
    <definedName name="Q.FI.N.4.575.N.U2.E.3e" localSheetId="15">#REF!</definedName>
    <definedName name="Q.FI.N.4.575.N.U2.E.3e" localSheetId="16">#REF!</definedName>
    <definedName name="Q.FI.N.4.575.N.U2.E.3e" localSheetId="17">#REF!</definedName>
    <definedName name="Q.FI.N.4.575.N.U2.E.3e" localSheetId="18">#REF!</definedName>
    <definedName name="Q.FI.N.4.575.N.U2.E.3e" localSheetId="19">#REF!</definedName>
    <definedName name="Q.FI.N.4.575.N.U2.E.3e" localSheetId="8">#REF!</definedName>
    <definedName name="Q.FI.N.4.575.N.U2.E.3e">#REF!</definedName>
    <definedName name="Q.FI.N.4.575.N.U4.E.3e" localSheetId="20">#REF!</definedName>
    <definedName name="Q.FI.N.4.575.N.U4.E.3e" localSheetId="12">#REF!</definedName>
    <definedName name="Q.FI.N.4.575.N.U4.E.3e" localSheetId="13">#REF!</definedName>
    <definedName name="Q.FI.N.4.575.N.U4.E.3e" localSheetId="14">#REF!</definedName>
    <definedName name="Q.FI.N.4.575.N.U4.E.3e" localSheetId="15">#REF!</definedName>
    <definedName name="Q.FI.N.4.575.N.U4.E.3e" localSheetId="16">#REF!</definedName>
    <definedName name="Q.FI.N.4.575.N.U4.E.3e" localSheetId="17">#REF!</definedName>
    <definedName name="Q.FI.N.4.575.N.U4.E.3e" localSheetId="18">#REF!</definedName>
    <definedName name="Q.FI.N.4.575.N.U4.E.3e" localSheetId="19">#REF!</definedName>
    <definedName name="Q.FI.N.4.575.N.U4.E.3e" localSheetId="8">#REF!</definedName>
    <definedName name="Q.FI.N.4.575.N.U4.E.3e">#REF!</definedName>
    <definedName name="Q.FI.N.4.578.N.U4.E.3e" localSheetId="20">#REF!</definedName>
    <definedName name="Q.FI.N.4.578.N.U4.E.3e" localSheetId="12">#REF!</definedName>
    <definedName name="Q.FI.N.4.578.N.U4.E.3e" localSheetId="13">#REF!</definedName>
    <definedName name="Q.FI.N.4.578.N.U4.E.3e" localSheetId="14">#REF!</definedName>
    <definedName name="Q.FI.N.4.578.N.U4.E.3e" localSheetId="15">#REF!</definedName>
    <definedName name="Q.FI.N.4.578.N.U4.E.3e" localSheetId="16">#REF!</definedName>
    <definedName name="Q.FI.N.4.578.N.U4.E.3e" localSheetId="17">#REF!</definedName>
    <definedName name="Q.FI.N.4.578.N.U4.E.3e" localSheetId="18">#REF!</definedName>
    <definedName name="Q.FI.N.4.578.N.U4.E.3e" localSheetId="19">#REF!</definedName>
    <definedName name="Q.FI.N.4.578.N.U4.E.3e" localSheetId="8">#REF!</definedName>
    <definedName name="Q.FI.N.4.578.N.U4.E.3e">#REF!</definedName>
    <definedName name="Q.FI.N.4.579.N.U4.E.3e" localSheetId="20">#REF!</definedName>
    <definedName name="Q.FI.N.4.579.N.U4.E.3e" localSheetId="12">#REF!</definedName>
    <definedName name="Q.FI.N.4.579.N.U4.E.3e" localSheetId="13">#REF!</definedName>
    <definedName name="Q.FI.N.4.579.N.U4.E.3e" localSheetId="14">#REF!</definedName>
    <definedName name="Q.FI.N.4.579.N.U4.E.3e" localSheetId="15">#REF!</definedName>
    <definedName name="Q.FI.N.4.579.N.U4.E.3e" localSheetId="16">#REF!</definedName>
    <definedName name="Q.FI.N.4.579.N.U4.E.3e" localSheetId="17">#REF!</definedName>
    <definedName name="Q.FI.N.4.579.N.U4.E.3e" localSheetId="18">#REF!</definedName>
    <definedName name="Q.FI.N.4.579.N.U4.E.3e" localSheetId="19">#REF!</definedName>
    <definedName name="Q.FI.N.4.579.N.U4.E.3e" localSheetId="8">#REF!</definedName>
    <definedName name="Q.FI.N.4.579.N.U4.E.3e">#REF!</definedName>
    <definedName name="Q.FI.N.4.580.N.A1.E.3e" localSheetId="20">#REF!</definedName>
    <definedName name="Q.FI.N.4.580.N.A1.E.3e" localSheetId="12">#REF!</definedName>
    <definedName name="Q.FI.N.4.580.N.A1.E.3e" localSheetId="13">#REF!</definedName>
    <definedName name="Q.FI.N.4.580.N.A1.E.3e" localSheetId="14">#REF!</definedName>
    <definedName name="Q.FI.N.4.580.N.A1.E.3e" localSheetId="15">#REF!</definedName>
    <definedName name="Q.FI.N.4.580.N.A1.E.3e" localSheetId="16">#REF!</definedName>
    <definedName name="Q.FI.N.4.580.N.A1.E.3e" localSheetId="17">#REF!</definedName>
    <definedName name="Q.FI.N.4.580.N.A1.E.3e" localSheetId="18">#REF!</definedName>
    <definedName name="Q.FI.N.4.580.N.A1.E.3e" localSheetId="19">#REF!</definedName>
    <definedName name="Q.FI.N.4.580.N.A1.E.3e" localSheetId="8">#REF!</definedName>
    <definedName name="Q.FI.N.4.580.N.A1.E.3e">#REF!</definedName>
    <definedName name="Q.FI.N.4.580.N.U2.E.3e" localSheetId="20">#REF!</definedName>
    <definedName name="Q.FI.N.4.580.N.U2.E.3e" localSheetId="12">#REF!</definedName>
    <definedName name="Q.FI.N.4.580.N.U2.E.3e" localSheetId="13">#REF!</definedName>
    <definedName name="Q.FI.N.4.580.N.U2.E.3e" localSheetId="14">#REF!</definedName>
    <definedName name="Q.FI.N.4.580.N.U2.E.3e" localSheetId="15">#REF!</definedName>
    <definedName name="Q.FI.N.4.580.N.U2.E.3e" localSheetId="16">#REF!</definedName>
    <definedName name="Q.FI.N.4.580.N.U2.E.3e" localSheetId="17">#REF!</definedName>
    <definedName name="Q.FI.N.4.580.N.U2.E.3e" localSheetId="18">#REF!</definedName>
    <definedName name="Q.FI.N.4.580.N.U2.E.3e" localSheetId="19">#REF!</definedName>
    <definedName name="Q.FI.N.4.580.N.U2.E.3e" localSheetId="8">#REF!</definedName>
    <definedName name="Q.FI.N.4.580.N.U2.E.3e">#REF!</definedName>
    <definedName name="Q.FI.N.4.580.N.U4.E.3e" localSheetId="20">#REF!</definedName>
    <definedName name="Q.FI.N.4.580.N.U4.E.3e" localSheetId="12">#REF!</definedName>
    <definedName name="Q.FI.N.4.580.N.U4.E.3e" localSheetId="13">#REF!</definedName>
    <definedName name="Q.FI.N.4.580.N.U4.E.3e" localSheetId="14">#REF!</definedName>
    <definedName name="Q.FI.N.4.580.N.U4.E.3e" localSheetId="15">#REF!</definedName>
    <definedName name="Q.FI.N.4.580.N.U4.E.3e" localSheetId="16">#REF!</definedName>
    <definedName name="Q.FI.N.4.580.N.U4.E.3e" localSheetId="17">#REF!</definedName>
    <definedName name="Q.FI.N.4.580.N.U4.E.3e" localSheetId="18">#REF!</definedName>
    <definedName name="Q.FI.N.4.580.N.U4.E.3e" localSheetId="19">#REF!</definedName>
    <definedName name="Q.FI.N.4.580.N.U4.E.3e" localSheetId="8">#REF!</definedName>
    <definedName name="Q.FI.N.4.580.N.U4.E.3e">#REF!</definedName>
    <definedName name="Q.FI.N.4.588.N.U4.E.3e" localSheetId="20">#REF!</definedName>
    <definedName name="Q.FI.N.4.588.N.U4.E.3e" localSheetId="12">#REF!</definedName>
    <definedName name="Q.FI.N.4.588.N.U4.E.3e" localSheetId="13">#REF!</definedName>
    <definedName name="Q.FI.N.4.588.N.U4.E.3e" localSheetId="14">#REF!</definedName>
    <definedName name="Q.FI.N.4.588.N.U4.E.3e" localSheetId="15">#REF!</definedName>
    <definedName name="Q.FI.N.4.588.N.U4.E.3e" localSheetId="16">#REF!</definedName>
    <definedName name="Q.FI.N.4.588.N.U4.E.3e" localSheetId="17">#REF!</definedName>
    <definedName name="Q.FI.N.4.588.N.U4.E.3e" localSheetId="18">#REF!</definedName>
    <definedName name="Q.FI.N.4.588.N.U4.E.3e" localSheetId="19">#REF!</definedName>
    <definedName name="Q.FI.N.4.588.N.U4.E.3e" localSheetId="8">#REF!</definedName>
    <definedName name="Q.FI.N.4.588.N.U4.E.3e">#REF!</definedName>
    <definedName name="Q.FI.N.4.589.N.U4.E.3e" localSheetId="20">#REF!</definedName>
    <definedName name="Q.FI.N.4.589.N.U4.E.3e" localSheetId="12">#REF!</definedName>
    <definedName name="Q.FI.N.4.589.N.U4.E.3e" localSheetId="13">#REF!</definedName>
    <definedName name="Q.FI.N.4.589.N.U4.E.3e" localSheetId="14">#REF!</definedName>
    <definedName name="Q.FI.N.4.589.N.U4.E.3e" localSheetId="15">#REF!</definedName>
    <definedName name="Q.FI.N.4.589.N.U4.E.3e" localSheetId="16">#REF!</definedName>
    <definedName name="Q.FI.N.4.589.N.U4.E.3e" localSheetId="17">#REF!</definedName>
    <definedName name="Q.FI.N.4.589.N.U4.E.3e" localSheetId="18">#REF!</definedName>
    <definedName name="Q.FI.N.4.589.N.U4.E.3e" localSheetId="19">#REF!</definedName>
    <definedName name="Q.FI.N.4.589.N.U4.E.3e" localSheetId="8">#REF!</definedName>
    <definedName name="Q.FI.N.4.589.N.U4.E.3e">#REF!</definedName>
    <definedName name="Q.FI.N.4.600.N.A1.E.3a" localSheetId="20">#REF!</definedName>
    <definedName name="Q.FI.N.4.600.N.A1.E.3a" localSheetId="12">#REF!</definedName>
    <definedName name="Q.FI.N.4.600.N.A1.E.3a" localSheetId="13">#REF!</definedName>
    <definedName name="Q.FI.N.4.600.N.A1.E.3a" localSheetId="14">#REF!</definedName>
    <definedName name="Q.FI.N.4.600.N.A1.E.3a" localSheetId="15">#REF!</definedName>
    <definedName name="Q.FI.N.4.600.N.A1.E.3a" localSheetId="16">#REF!</definedName>
    <definedName name="Q.FI.N.4.600.N.A1.E.3a" localSheetId="17">#REF!</definedName>
    <definedName name="Q.FI.N.4.600.N.A1.E.3a" localSheetId="18">#REF!</definedName>
    <definedName name="Q.FI.N.4.600.N.A1.E.3a" localSheetId="19">#REF!</definedName>
    <definedName name="Q.FI.N.4.600.N.A1.E.3a" localSheetId="8">#REF!</definedName>
    <definedName name="Q.FI.N.4.600.N.A1.E.3a">#REF!</definedName>
    <definedName name="Q.FI.N.4.600.N.A1.E.3b" localSheetId="20">#REF!</definedName>
    <definedName name="Q.FI.N.4.600.N.A1.E.3b" localSheetId="12">#REF!</definedName>
    <definedName name="Q.FI.N.4.600.N.A1.E.3b" localSheetId="13">#REF!</definedName>
    <definedName name="Q.FI.N.4.600.N.A1.E.3b" localSheetId="14">#REF!</definedName>
    <definedName name="Q.FI.N.4.600.N.A1.E.3b" localSheetId="15">#REF!</definedName>
    <definedName name="Q.FI.N.4.600.N.A1.E.3b" localSheetId="16">#REF!</definedName>
    <definedName name="Q.FI.N.4.600.N.A1.E.3b" localSheetId="17">#REF!</definedName>
    <definedName name="Q.FI.N.4.600.N.A1.E.3b" localSheetId="18">#REF!</definedName>
    <definedName name="Q.FI.N.4.600.N.A1.E.3b" localSheetId="19">#REF!</definedName>
    <definedName name="Q.FI.N.4.600.N.A1.E.3b" localSheetId="8">#REF!</definedName>
    <definedName name="Q.FI.N.4.600.N.A1.E.3b">#REF!</definedName>
    <definedName name="Q.FI.N.4.600.N.A1.E.3e" localSheetId="20">#REF!</definedName>
    <definedName name="Q.FI.N.4.600.N.A1.E.3e" localSheetId="12">#REF!</definedName>
    <definedName name="Q.FI.N.4.600.N.A1.E.3e" localSheetId="13">#REF!</definedName>
    <definedName name="Q.FI.N.4.600.N.A1.E.3e" localSheetId="14">#REF!</definedName>
    <definedName name="Q.FI.N.4.600.N.A1.E.3e" localSheetId="15">#REF!</definedName>
    <definedName name="Q.FI.N.4.600.N.A1.E.3e" localSheetId="16">#REF!</definedName>
    <definedName name="Q.FI.N.4.600.N.A1.E.3e" localSheetId="17">#REF!</definedName>
    <definedName name="Q.FI.N.4.600.N.A1.E.3e" localSheetId="18">#REF!</definedName>
    <definedName name="Q.FI.N.4.600.N.A1.E.3e" localSheetId="19">#REF!</definedName>
    <definedName name="Q.FI.N.4.600.N.A1.E.3e" localSheetId="8">#REF!</definedName>
    <definedName name="Q.FI.N.4.600.N.A1.E.3e">#REF!</definedName>
    <definedName name="Q.FI.N.4.602.M.A1.E.3a" localSheetId="20">#REF!</definedName>
    <definedName name="Q.FI.N.4.602.M.A1.E.3a" localSheetId="12">#REF!</definedName>
    <definedName name="Q.FI.N.4.602.M.A1.E.3a" localSheetId="13">#REF!</definedName>
    <definedName name="Q.FI.N.4.602.M.A1.E.3a" localSheetId="14">#REF!</definedName>
    <definedName name="Q.FI.N.4.602.M.A1.E.3a" localSheetId="15">#REF!</definedName>
    <definedName name="Q.FI.N.4.602.M.A1.E.3a" localSheetId="16">#REF!</definedName>
    <definedName name="Q.FI.N.4.602.M.A1.E.3a" localSheetId="17">#REF!</definedName>
    <definedName name="Q.FI.N.4.602.M.A1.E.3a" localSheetId="18">#REF!</definedName>
    <definedName name="Q.FI.N.4.602.M.A1.E.3a" localSheetId="19">#REF!</definedName>
    <definedName name="Q.FI.N.4.602.M.A1.E.3a" localSheetId="8">#REF!</definedName>
    <definedName name="Q.FI.N.4.602.M.A1.E.3a">#REF!</definedName>
    <definedName name="Q.FI.N.4.602.N.A1.E.3b" localSheetId="20">#REF!</definedName>
    <definedName name="Q.FI.N.4.602.N.A1.E.3b" localSheetId="12">#REF!</definedName>
    <definedName name="Q.FI.N.4.602.N.A1.E.3b" localSheetId="13">#REF!</definedName>
    <definedName name="Q.FI.N.4.602.N.A1.E.3b" localSheetId="14">#REF!</definedName>
    <definedName name="Q.FI.N.4.602.N.A1.E.3b" localSheetId="15">#REF!</definedName>
    <definedName name="Q.FI.N.4.602.N.A1.E.3b" localSheetId="16">#REF!</definedName>
    <definedName name="Q.FI.N.4.602.N.A1.E.3b" localSheetId="17">#REF!</definedName>
    <definedName name="Q.FI.N.4.602.N.A1.E.3b" localSheetId="18">#REF!</definedName>
    <definedName name="Q.FI.N.4.602.N.A1.E.3b" localSheetId="19">#REF!</definedName>
    <definedName name="Q.FI.N.4.602.N.A1.E.3b" localSheetId="8">#REF!</definedName>
    <definedName name="Q.FI.N.4.602.N.A1.E.3b">#REF!</definedName>
    <definedName name="Q.FI.N.4.602.N.U2.E.3e" localSheetId="20">#REF!</definedName>
    <definedName name="Q.FI.N.4.602.N.U2.E.3e" localSheetId="12">#REF!</definedName>
    <definedName name="Q.FI.N.4.602.N.U2.E.3e" localSheetId="13">#REF!</definedName>
    <definedName name="Q.FI.N.4.602.N.U2.E.3e" localSheetId="14">#REF!</definedName>
    <definedName name="Q.FI.N.4.602.N.U2.E.3e" localSheetId="15">#REF!</definedName>
    <definedName name="Q.FI.N.4.602.N.U2.E.3e" localSheetId="16">#REF!</definedName>
    <definedName name="Q.FI.N.4.602.N.U2.E.3e" localSheetId="17">#REF!</definedName>
    <definedName name="Q.FI.N.4.602.N.U2.E.3e" localSheetId="18">#REF!</definedName>
    <definedName name="Q.FI.N.4.602.N.U2.E.3e" localSheetId="19">#REF!</definedName>
    <definedName name="Q.FI.N.4.602.N.U2.E.3e" localSheetId="8">#REF!</definedName>
    <definedName name="Q.FI.N.4.602.N.U2.E.3e">#REF!</definedName>
    <definedName name="Q.FI.N.4.602.N.U4.E.3e" localSheetId="20">#REF!</definedName>
    <definedName name="Q.FI.N.4.602.N.U4.E.3e" localSheetId="12">#REF!</definedName>
    <definedName name="Q.FI.N.4.602.N.U4.E.3e" localSheetId="13">#REF!</definedName>
    <definedName name="Q.FI.N.4.602.N.U4.E.3e" localSheetId="14">#REF!</definedName>
    <definedName name="Q.FI.N.4.602.N.U4.E.3e" localSheetId="15">#REF!</definedName>
    <definedName name="Q.FI.N.4.602.N.U4.E.3e" localSheetId="16">#REF!</definedName>
    <definedName name="Q.FI.N.4.602.N.U4.E.3e" localSheetId="17">#REF!</definedName>
    <definedName name="Q.FI.N.4.602.N.U4.E.3e" localSheetId="18">#REF!</definedName>
    <definedName name="Q.FI.N.4.602.N.U4.E.3e" localSheetId="19">#REF!</definedName>
    <definedName name="Q.FI.N.4.602.N.U4.E.3e" localSheetId="8">#REF!</definedName>
    <definedName name="Q.FI.N.4.602.N.U4.E.3e">#REF!</definedName>
    <definedName name="Q.FI.N.4.602.X.A1.E.3a" localSheetId="20">#REF!</definedName>
    <definedName name="Q.FI.N.4.602.X.A1.E.3a" localSheetId="12">#REF!</definedName>
    <definedName name="Q.FI.N.4.602.X.A1.E.3a" localSheetId="13">#REF!</definedName>
    <definedName name="Q.FI.N.4.602.X.A1.E.3a" localSheetId="14">#REF!</definedName>
    <definedName name="Q.FI.N.4.602.X.A1.E.3a" localSheetId="15">#REF!</definedName>
    <definedName name="Q.FI.N.4.602.X.A1.E.3a" localSheetId="16">#REF!</definedName>
    <definedName name="Q.FI.N.4.602.X.A1.E.3a" localSheetId="17">#REF!</definedName>
    <definedName name="Q.FI.N.4.602.X.A1.E.3a" localSheetId="18">#REF!</definedName>
    <definedName name="Q.FI.N.4.602.X.A1.E.3a" localSheetId="19">#REF!</definedName>
    <definedName name="Q.FI.N.4.602.X.A1.E.3a" localSheetId="8">#REF!</definedName>
    <definedName name="Q.FI.N.4.602.X.A1.E.3a">#REF!</definedName>
    <definedName name="Q.FI.N.4.610.M.A1.E.3a" localSheetId="20">#REF!</definedName>
    <definedName name="Q.FI.N.4.610.M.A1.E.3a" localSheetId="12">#REF!</definedName>
    <definedName name="Q.FI.N.4.610.M.A1.E.3a" localSheetId="13">#REF!</definedName>
    <definedName name="Q.FI.N.4.610.M.A1.E.3a" localSheetId="14">#REF!</definedName>
    <definedName name="Q.FI.N.4.610.M.A1.E.3a" localSheetId="15">#REF!</definedName>
    <definedName name="Q.FI.N.4.610.M.A1.E.3a" localSheetId="16">#REF!</definedName>
    <definedName name="Q.FI.N.4.610.M.A1.E.3a" localSheetId="17">#REF!</definedName>
    <definedName name="Q.FI.N.4.610.M.A1.E.3a" localSheetId="18">#REF!</definedName>
    <definedName name="Q.FI.N.4.610.M.A1.E.3a" localSheetId="19">#REF!</definedName>
    <definedName name="Q.FI.N.4.610.M.A1.E.3a" localSheetId="8">#REF!</definedName>
    <definedName name="Q.FI.N.4.610.M.A1.E.3a">#REF!</definedName>
    <definedName name="Q.FI.N.4.610.N.A1.E.3b" localSheetId="20">#REF!</definedName>
    <definedName name="Q.FI.N.4.610.N.A1.E.3b" localSheetId="12">#REF!</definedName>
    <definedName name="Q.FI.N.4.610.N.A1.E.3b" localSheetId="13">#REF!</definedName>
    <definedName name="Q.FI.N.4.610.N.A1.E.3b" localSheetId="14">#REF!</definedName>
    <definedName name="Q.FI.N.4.610.N.A1.E.3b" localSheetId="15">#REF!</definedName>
    <definedName name="Q.FI.N.4.610.N.A1.E.3b" localSheetId="16">#REF!</definedName>
    <definedName name="Q.FI.N.4.610.N.A1.E.3b" localSheetId="17">#REF!</definedName>
    <definedName name="Q.FI.N.4.610.N.A1.E.3b" localSheetId="18">#REF!</definedName>
    <definedName name="Q.FI.N.4.610.N.A1.E.3b" localSheetId="19">#REF!</definedName>
    <definedName name="Q.FI.N.4.610.N.A1.E.3b" localSheetId="8">#REF!</definedName>
    <definedName name="Q.FI.N.4.610.N.A1.E.3b">#REF!</definedName>
    <definedName name="Q.FI.N.4.610.N.U2.E.3e" localSheetId="20">#REF!</definedName>
    <definedName name="Q.FI.N.4.610.N.U2.E.3e" localSheetId="12">#REF!</definedName>
    <definedName name="Q.FI.N.4.610.N.U2.E.3e" localSheetId="13">#REF!</definedName>
    <definedName name="Q.FI.N.4.610.N.U2.E.3e" localSheetId="14">#REF!</definedName>
    <definedName name="Q.FI.N.4.610.N.U2.E.3e" localSheetId="15">#REF!</definedName>
    <definedName name="Q.FI.N.4.610.N.U2.E.3e" localSheetId="16">#REF!</definedName>
    <definedName name="Q.FI.N.4.610.N.U2.E.3e" localSheetId="17">#REF!</definedName>
    <definedName name="Q.FI.N.4.610.N.U2.E.3e" localSheetId="18">#REF!</definedName>
    <definedName name="Q.FI.N.4.610.N.U2.E.3e" localSheetId="19">#REF!</definedName>
    <definedName name="Q.FI.N.4.610.N.U2.E.3e" localSheetId="8">#REF!</definedName>
    <definedName name="Q.FI.N.4.610.N.U2.E.3e">#REF!</definedName>
    <definedName name="Q.FI.N.4.610.N.U4.E.3e" localSheetId="20">#REF!</definedName>
    <definedName name="Q.FI.N.4.610.N.U4.E.3e" localSheetId="12">#REF!</definedName>
    <definedName name="Q.FI.N.4.610.N.U4.E.3e" localSheetId="13">#REF!</definedName>
    <definedName name="Q.FI.N.4.610.N.U4.E.3e" localSheetId="14">#REF!</definedName>
    <definedName name="Q.FI.N.4.610.N.U4.E.3e" localSheetId="15">#REF!</definedName>
    <definedName name="Q.FI.N.4.610.N.U4.E.3e" localSheetId="16">#REF!</definedName>
    <definedName name="Q.FI.N.4.610.N.U4.E.3e" localSheetId="17">#REF!</definedName>
    <definedName name="Q.FI.N.4.610.N.U4.E.3e" localSheetId="18">#REF!</definedName>
    <definedName name="Q.FI.N.4.610.N.U4.E.3e" localSheetId="19">#REF!</definedName>
    <definedName name="Q.FI.N.4.610.N.U4.E.3e" localSheetId="8">#REF!</definedName>
    <definedName name="Q.FI.N.4.610.N.U4.E.3e">#REF!</definedName>
    <definedName name="Q.FI.N.4.610.X.A1.E.3a" localSheetId="20">#REF!</definedName>
    <definedName name="Q.FI.N.4.610.X.A1.E.3a" localSheetId="12">#REF!</definedName>
    <definedName name="Q.FI.N.4.610.X.A1.E.3a" localSheetId="13">#REF!</definedName>
    <definedName name="Q.FI.N.4.610.X.A1.E.3a" localSheetId="14">#REF!</definedName>
    <definedName name="Q.FI.N.4.610.X.A1.E.3a" localSheetId="15">#REF!</definedName>
    <definedName name="Q.FI.N.4.610.X.A1.E.3a" localSheetId="16">#REF!</definedName>
    <definedName name="Q.FI.N.4.610.X.A1.E.3a" localSheetId="17">#REF!</definedName>
    <definedName name="Q.FI.N.4.610.X.A1.E.3a" localSheetId="18">#REF!</definedName>
    <definedName name="Q.FI.N.4.610.X.A1.E.3a" localSheetId="19">#REF!</definedName>
    <definedName name="Q.FI.N.4.610.X.A1.E.3a" localSheetId="8">#REF!</definedName>
    <definedName name="Q.FI.N.4.610.X.A1.E.3a">#REF!</definedName>
    <definedName name="Q.FI.N.4.611.M.A1.E.3a" localSheetId="20">#REF!</definedName>
    <definedName name="Q.FI.N.4.611.M.A1.E.3a" localSheetId="12">#REF!</definedName>
    <definedName name="Q.FI.N.4.611.M.A1.E.3a" localSheetId="13">#REF!</definedName>
    <definedName name="Q.FI.N.4.611.M.A1.E.3a" localSheetId="14">#REF!</definedName>
    <definedName name="Q.FI.N.4.611.M.A1.E.3a" localSheetId="15">#REF!</definedName>
    <definedName name="Q.FI.N.4.611.M.A1.E.3a" localSheetId="16">#REF!</definedName>
    <definedName name="Q.FI.N.4.611.M.A1.E.3a" localSheetId="17">#REF!</definedName>
    <definedName name="Q.FI.N.4.611.M.A1.E.3a" localSheetId="18">#REF!</definedName>
    <definedName name="Q.FI.N.4.611.M.A1.E.3a" localSheetId="19">#REF!</definedName>
    <definedName name="Q.FI.N.4.611.M.A1.E.3a" localSheetId="8">#REF!</definedName>
    <definedName name="Q.FI.N.4.611.M.A1.E.3a">#REF!</definedName>
    <definedName name="Q.FI.N.4.611.N.A1.E.3b" localSheetId="20">#REF!</definedName>
    <definedName name="Q.FI.N.4.611.N.A1.E.3b" localSheetId="12">#REF!</definedName>
    <definedName name="Q.FI.N.4.611.N.A1.E.3b" localSheetId="13">#REF!</definedName>
    <definedName name="Q.FI.N.4.611.N.A1.E.3b" localSheetId="14">#REF!</definedName>
    <definedName name="Q.FI.N.4.611.N.A1.E.3b" localSheetId="15">#REF!</definedName>
    <definedName name="Q.FI.N.4.611.N.A1.E.3b" localSheetId="16">#REF!</definedName>
    <definedName name="Q.FI.N.4.611.N.A1.E.3b" localSheetId="17">#REF!</definedName>
    <definedName name="Q.FI.N.4.611.N.A1.E.3b" localSheetId="18">#REF!</definedName>
    <definedName name="Q.FI.N.4.611.N.A1.E.3b" localSheetId="19">#REF!</definedName>
    <definedName name="Q.FI.N.4.611.N.A1.E.3b" localSheetId="8">#REF!</definedName>
    <definedName name="Q.FI.N.4.611.N.A1.E.3b">#REF!</definedName>
    <definedName name="Q.FI.N.4.611.N.U2.E.3e" localSheetId="20">#REF!</definedName>
    <definedName name="Q.FI.N.4.611.N.U2.E.3e" localSheetId="12">#REF!</definedName>
    <definedName name="Q.FI.N.4.611.N.U2.E.3e" localSheetId="13">#REF!</definedName>
    <definedName name="Q.FI.N.4.611.N.U2.E.3e" localSheetId="14">#REF!</definedName>
    <definedName name="Q.FI.N.4.611.N.U2.E.3e" localSheetId="15">#REF!</definedName>
    <definedName name="Q.FI.N.4.611.N.U2.E.3e" localSheetId="16">#REF!</definedName>
    <definedName name="Q.FI.N.4.611.N.U2.E.3e" localSheetId="17">#REF!</definedName>
    <definedName name="Q.FI.N.4.611.N.U2.E.3e" localSheetId="18">#REF!</definedName>
    <definedName name="Q.FI.N.4.611.N.U2.E.3e" localSheetId="19">#REF!</definedName>
    <definedName name="Q.FI.N.4.611.N.U2.E.3e" localSheetId="8">#REF!</definedName>
    <definedName name="Q.FI.N.4.611.N.U2.E.3e">#REF!</definedName>
    <definedName name="Q.FI.N.4.611.N.U4.E.3e" localSheetId="20">#REF!</definedName>
    <definedName name="Q.FI.N.4.611.N.U4.E.3e" localSheetId="12">#REF!</definedName>
    <definedName name="Q.FI.N.4.611.N.U4.E.3e" localSheetId="13">#REF!</definedName>
    <definedName name="Q.FI.N.4.611.N.U4.E.3e" localSheetId="14">#REF!</definedName>
    <definedName name="Q.FI.N.4.611.N.U4.E.3e" localSheetId="15">#REF!</definedName>
    <definedName name="Q.FI.N.4.611.N.U4.E.3e" localSheetId="16">#REF!</definedName>
    <definedName name="Q.FI.N.4.611.N.U4.E.3e" localSheetId="17">#REF!</definedName>
    <definedName name="Q.FI.N.4.611.N.U4.E.3e" localSheetId="18">#REF!</definedName>
    <definedName name="Q.FI.N.4.611.N.U4.E.3e" localSheetId="19">#REF!</definedName>
    <definedName name="Q.FI.N.4.611.N.U4.E.3e" localSheetId="8">#REF!</definedName>
    <definedName name="Q.FI.N.4.611.N.U4.E.3e">#REF!</definedName>
    <definedName name="Q.FI.N.4.611.X.A1.E.3a" localSheetId="20">#REF!</definedName>
    <definedName name="Q.FI.N.4.611.X.A1.E.3a" localSheetId="12">#REF!</definedName>
    <definedName name="Q.FI.N.4.611.X.A1.E.3a" localSheetId="13">#REF!</definedName>
    <definedName name="Q.FI.N.4.611.X.A1.E.3a" localSheetId="14">#REF!</definedName>
    <definedName name="Q.FI.N.4.611.X.A1.E.3a" localSheetId="15">#REF!</definedName>
    <definedName name="Q.FI.N.4.611.X.A1.E.3a" localSheetId="16">#REF!</definedName>
    <definedName name="Q.FI.N.4.611.X.A1.E.3a" localSheetId="17">#REF!</definedName>
    <definedName name="Q.FI.N.4.611.X.A1.E.3a" localSheetId="18">#REF!</definedName>
    <definedName name="Q.FI.N.4.611.X.A1.E.3a" localSheetId="19">#REF!</definedName>
    <definedName name="Q.FI.N.4.611.X.A1.E.3a" localSheetId="8">#REF!</definedName>
    <definedName name="Q.FI.N.4.611.X.A1.E.3a">#REF!</definedName>
    <definedName name="Q.FI.N.4.612.M.A1.E.3a" localSheetId="20">#REF!</definedName>
    <definedName name="Q.FI.N.4.612.M.A1.E.3a" localSheetId="12">#REF!</definedName>
    <definedName name="Q.FI.N.4.612.M.A1.E.3a" localSheetId="13">#REF!</definedName>
    <definedName name="Q.FI.N.4.612.M.A1.E.3a" localSheetId="14">#REF!</definedName>
    <definedName name="Q.FI.N.4.612.M.A1.E.3a" localSheetId="15">#REF!</definedName>
    <definedName name="Q.FI.N.4.612.M.A1.E.3a" localSheetId="16">#REF!</definedName>
    <definedName name="Q.FI.N.4.612.M.A1.E.3a" localSheetId="17">#REF!</definedName>
    <definedName name="Q.FI.N.4.612.M.A1.E.3a" localSheetId="18">#REF!</definedName>
    <definedName name="Q.FI.N.4.612.M.A1.E.3a" localSheetId="19">#REF!</definedName>
    <definedName name="Q.FI.N.4.612.M.A1.E.3a" localSheetId="8">#REF!</definedName>
    <definedName name="Q.FI.N.4.612.M.A1.E.3a">#REF!</definedName>
    <definedName name="Q.FI.N.4.612.N.A1.E.3b" localSheetId="20">#REF!</definedName>
    <definedName name="Q.FI.N.4.612.N.A1.E.3b" localSheetId="12">#REF!</definedName>
    <definedName name="Q.FI.N.4.612.N.A1.E.3b" localSheetId="13">#REF!</definedName>
    <definedName name="Q.FI.N.4.612.N.A1.E.3b" localSheetId="14">#REF!</definedName>
    <definedName name="Q.FI.N.4.612.N.A1.E.3b" localSheetId="15">#REF!</definedName>
    <definedName name="Q.FI.N.4.612.N.A1.E.3b" localSheetId="16">#REF!</definedName>
    <definedName name="Q.FI.N.4.612.N.A1.E.3b" localSheetId="17">#REF!</definedName>
    <definedName name="Q.FI.N.4.612.N.A1.E.3b" localSheetId="18">#REF!</definedName>
    <definedName name="Q.FI.N.4.612.N.A1.E.3b" localSheetId="19">#REF!</definedName>
    <definedName name="Q.FI.N.4.612.N.A1.E.3b" localSheetId="8">#REF!</definedName>
    <definedName name="Q.FI.N.4.612.N.A1.E.3b">#REF!</definedName>
    <definedName name="Q.FI.N.4.612.N.U2.E.3e" localSheetId="20">#REF!</definedName>
    <definedName name="Q.FI.N.4.612.N.U2.E.3e" localSheetId="12">#REF!</definedName>
    <definedName name="Q.FI.N.4.612.N.U2.E.3e" localSheetId="13">#REF!</definedName>
    <definedName name="Q.FI.N.4.612.N.U2.E.3e" localSheetId="14">#REF!</definedName>
    <definedName name="Q.FI.N.4.612.N.U2.E.3e" localSheetId="15">#REF!</definedName>
    <definedName name="Q.FI.N.4.612.N.U2.E.3e" localSheetId="16">#REF!</definedName>
    <definedName name="Q.FI.N.4.612.N.U2.E.3e" localSheetId="17">#REF!</definedName>
    <definedName name="Q.FI.N.4.612.N.U2.E.3e" localSheetId="18">#REF!</definedName>
    <definedName name="Q.FI.N.4.612.N.U2.E.3e" localSheetId="19">#REF!</definedName>
    <definedName name="Q.FI.N.4.612.N.U2.E.3e" localSheetId="8">#REF!</definedName>
    <definedName name="Q.FI.N.4.612.N.U2.E.3e">#REF!</definedName>
    <definedName name="Q.FI.N.4.612.N.U4.E.3e" localSheetId="20">#REF!</definedName>
    <definedName name="Q.FI.N.4.612.N.U4.E.3e" localSheetId="12">#REF!</definedName>
    <definedName name="Q.FI.N.4.612.N.U4.E.3e" localSheetId="13">#REF!</definedName>
    <definedName name="Q.FI.N.4.612.N.U4.E.3e" localSheetId="14">#REF!</definedName>
    <definedName name="Q.FI.N.4.612.N.U4.E.3e" localSheetId="15">#REF!</definedName>
    <definedName name="Q.FI.N.4.612.N.U4.E.3e" localSheetId="16">#REF!</definedName>
    <definedName name="Q.FI.N.4.612.N.U4.E.3e" localSheetId="17">#REF!</definedName>
    <definedName name="Q.FI.N.4.612.N.U4.E.3e" localSheetId="18">#REF!</definedName>
    <definedName name="Q.FI.N.4.612.N.U4.E.3e" localSheetId="19">#REF!</definedName>
    <definedName name="Q.FI.N.4.612.N.U4.E.3e" localSheetId="8">#REF!</definedName>
    <definedName name="Q.FI.N.4.612.N.U4.E.3e">#REF!</definedName>
    <definedName name="Q.FI.N.4.612.X.A1.E.3a" localSheetId="20">#REF!</definedName>
    <definedName name="Q.FI.N.4.612.X.A1.E.3a" localSheetId="12">#REF!</definedName>
    <definedName name="Q.FI.N.4.612.X.A1.E.3a" localSheetId="13">#REF!</definedName>
    <definedName name="Q.FI.N.4.612.X.A1.E.3a" localSheetId="14">#REF!</definedName>
    <definedName name="Q.FI.N.4.612.X.A1.E.3a" localSheetId="15">#REF!</definedName>
    <definedName name="Q.FI.N.4.612.X.A1.E.3a" localSheetId="16">#REF!</definedName>
    <definedName name="Q.FI.N.4.612.X.A1.E.3a" localSheetId="17">#REF!</definedName>
    <definedName name="Q.FI.N.4.612.X.A1.E.3a" localSheetId="18">#REF!</definedName>
    <definedName name="Q.FI.N.4.612.X.A1.E.3a" localSheetId="19">#REF!</definedName>
    <definedName name="Q.FI.N.4.612.X.A1.E.3a" localSheetId="8">#REF!</definedName>
    <definedName name="Q.FI.N.4.612.X.A1.E.3a">#REF!</definedName>
    <definedName name="Q.FI.N.4.613.M.A1.E.3a" localSheetId="20">#REF!</definedName>
    <definedName name="Q.FI.N.4.613.M.A1.E.3a" localSheetId="12">#REF!</definedName>
    <definedName name="Q.FI.N.4.613.M.A1.E.3a" localSheetId="13">#REF!</definedName>
    <definedName name="Q.FI.N.4.613.M.A1.E.3a" localSheetId="14">#REF!</definedName>
    <definedName name="Q.FI.N.4.613.M.A1.E.3a" localSheetId="15">#REF!</definedName>
    <definedName name="Q.FI.N.4.613.M.A1.E.3a" localSheetId="16">#REF!</definedName>
    <definedName name="Q.FI.N.4.613.M.A1.E.3a" localSheetId="17">#REF!</definedName>
    <definedName name="Q.FI.N.4.613.M.A1.E.3a" localSheetId="18">#REF!</definedName>
    <definedName name="Q.FI.N.4.613.M.A1.E.3a" localSheetId="19">#REF!</definedName>
    <definedName name="Q.FI.N.4.613.M.A1.E.3a" localSheetId="8">#REF!</definedName>
    <definedName name="Q.FI.N.4.613.M.A1.E.3a">#REF!</definedName>
    <definedName name="Q.FI.N.4.613.N.A1.E.3b" localSheetId="20">#REF!</definedName>
    <definedName name="Q.FI.N.4.613.N.A1.E.3b" localSheetId="12">#REF!</definedName>
    <definedName name="Q.FI.N.4.613.N.A1.E.3b" localSheetId="13">#REF!</definedName>
    <definedName name="Q.FI.N.4.613.N.A1.E.3b" localSheetId="14">#REF!</definedName>
    <definedName name="Q.FI.N.4.613.N.A1.E.3b" localSheetId="15">#REF!</definedName>
    <definedName name="Q.FI.N.4.613.N.A1.E.3b" localSheetId="16">#REF!</definedName>
    <definedName name="Q.FI.N.4.613.N.A1.E.3b" localSheetId="17">#REF!</definedName>
    <definedName name="Q.FI.N.4.613.N.A1.E.3b" localSheetId="18">#REF!</definedName>
    <definedName name="Q.FI.N.4.613.N.A1.E.3b" localSheetId="19">#REF!</definedName>
    <definedName name="Q.FI.N.4.613.N.A1.E.3b" localSheetId="8">#REF!</definedName>
    <definedName name="Q.FI.N.4.613.N.A1.E.3b">#REF!</definedName>
    <definedName name="Q.FI.N.4.613.N.U2.E.3e" localSheetId="20">#REF!</definedName>
    <definedName name="Q.FI.N.4.613.N.U2.E.3e" localSheetId="12">#REF!</definedName>
    <definedName name="Q.FI.N.4.613.N.U2.E.3e" localSheetId="13">#REF!</definedName>
    <definedName name="Q.FI.N.4.613.N.U2.E.3e" localSheetId="14">#REF!</definedName>
    <definedName name="Q.FI.N.4.613.N.U2.E.3e" localSheetId="15">#REF!</definedName>
    <definedName name="Q.FI.N.4.613.N.U2.E.3e" localSheetId="16">#REF!</definedName>
    <definedName name="Q.FI.N.4.613.N.U2.E.3e" localSheetId="17">#REF!</definedName>
    <definedName name="Q.FI.N.4.613.N.U2.E.3e" localSheetId="18">#REF!</definedName>
    <definedName name="Q.FI.N.4.613.N.U2.E.3e" localSheetId="19">#REF!</definedName>
    <definedName name="Q.FI.N.4.613.N.U2.E.3e" localSheetId="8">#REF!</definedName>
    <definedName name="Q.FI.N.4.613.N.U2.E.3e">#REF!</definedName>
    <definedName name="Q.FI.N.4.613.N.U4.E.3e" localSheetId="20">#REF!</definedName>
    <definedName name="Q.FI.N.4.613.N.U4.E.3e" localSheetId="12">#REF!</definedName>
    <definedName name="Q.FI.N.4.613.N.U4.E.3e" localSheetId="13">#REF!</definedName>
    <definedName name="Q.FI.N.4.613.N.U4.E.3e" localSheetId="14">#REF!</definedName>
    <definedName name="Q.FI.N.4.613.N.U4.E.3e" localSheetId="15">#REF!</definedName>
    <definedName name="Q.FI.N.4.613.N.U4.E.3e" localSheetId="16">#REF!</definedName>
    <definedName name="Q.FI.N.4.613.N.U4.E.3e" localSheetId="17">#REF!</definedName>
    <definedName name="Q.FI.N.4.613.N.U4.E.3e" localSheetId="18">#REF!</definedName>
    <definedName name="Q.FI.N.4.613.N.U4.E.3e" localSheetId="19">#REF!</definedName>
    <definedName name="Q.FI.N.4.613.N.U4.E.3e" localSheetId="8">#REF!</definedName>
    <definedName name="Q.FI.N.4.613.N.U4.E.3e">#REF!</definedName>
    <definedName name="Q.FI.N.4.613.X.A1.E.3a" localSheetId="20">#REF!</definedName>
    <definedName name="Q.FI.N.4.613.X.A1.E.3a" localSheetId="12">#REF!</definedName>
    <definedName name="Q.FI.N.4.613.X.A1.E.3a" localSheetId="13">#REF!</definedName>
    <definedName name="Q.FI.N.4.613.X.A1.E.3a" localSheetId="14">#REF!</definedName>
    <definedName name="Q.FI.N.4.613.X.A1.E.3a" localSheetId="15">#REF!</definedName>
    <definedName name="Q.FI.N.4.613.X.A1.E.3a" localSheetId="16">#REF!</definedName>
    <definedName name="Q.FI.N.4.613.X.A1.E.3a" localSheetId="17">#REF!</definedName>
    <definedName name="Q.FI.N.4.613.X.A1.E.3a" localSheetId="18">#REF!</definedName>
    <definedName name="Q.FI.N.4.613.X.A1.E.3a" localSheetId="19">#REF!</definedName>
    <definedName name="Q.FI.N.4.613.X.A1.E.3a" localSheetId="8">#REF!</definedName>
    <definedName name="Q.FI.N.4.613.X.A1.E.3a">#REF!</definedName>
    <definedName name="Q.FI.N.4.614.M.A1.E.3a" localSheetId="20">#REF!</definedName>
    <definedName name="Q.FI.N.4.614.M.A1.E.3a" localSheetId="12">#REF!</definedName>
    <definedName name="Q.FI.N.4.614.M.A1.E.3a" localSheetId="13">#REF!</definedName>
    <definedName name="Q.FI.N.4.614.M.A1.E.3a" localSheetId="14">#REF!</definedName>
    <definedName name="Q.FI.N.4.614.M.A1.E.3a" localSheetId="15">#REF!</definedName>
    <definedName name="Q.FI.N.4.614.M.A1.E.3a" localSheetId="16">#REF!</definedName>
    <definedName name="Q.FI.N.4.614.M.A1.E.3a" localSheetId="17">#REF!</definedName>
    <definedName name="Q.FI.N.4.614.M.A1.E.3a" localSheetId="18">#REF!</definedName>
    <definedName name="Q.FI.N.4.614.M.A1.E.3a" localSheetId="19">#REF!</definedName>
    <definedName name="Q.FI.N.4.614.M.A1.E.3a" localSheetId="8">#REF!</definedName>
    <definedName name="Q.FI.N.4.614.M.A1.E.3a">#REF!</definedName>
    <definedName name="Q.FI.N.4.614.N.A1.E.3b" localSheetId="20">#REF!</definedName>
    <definedName name="Q.FI.N.4.614.N.A1.E.3b" localSheetId="12">#REF!</definedName>
    <definedName name="Q.FI.N.4.614.N.A1.E.3b" localSheetId="13">#REF!</definedName>
    <definedName name="Q.FI.N.4.614.N.A1.E.3b" localSheetId="14">#REF!</definedName>
    <definedName name="Q.FI.N.4.614.N.A1.E.3b" localSheetId="15">#REF!</definedName>
    <definedName name="Q.FI.N.4.614.N.A1.E.3b" localSheetId="16">#REF!</definedName>
    <definedName name="Q.FI.N.4.614.N.A1.E.3b" localSheetId="17">#REF!</definedName>
    <definedName name="Q.FI.N.4.614.N.A1.E.3b" localSheetId="18">#REF!</definedName>
    <definedName name="Q.FI.N.4.614.N.A1.E.3b" localSheetId="19">#REF!</definedName>
    <definedName name="Q.FI.N.4.614.N.A1.E.3b" localSheetId="8">#REF!</definedName>
    <definedName name="Q.FI.N.4.614.N.A1.E.3b">#REF!</definedName>
    <definedName name="Q.FI.N.4.614.N.U2.E.3e" localSheetId="20">#REF!</definedName>
    <definedName name="Q.FI.N.4.614.N.U2.E.3e" localSheetId="12">#REF!</definedName>
    <definedName name="Q.FI.N.4.614.N.U2.E.3e" localSheetId="13">#REF!</definedName>
    <definedName name="Q.FI.N.4.614.N.U2.E.3e" localSheetId="14">#REF!</definedName>
    <definedName name="Q.FI.N.4.614.N.U2.E.3e" localSheetId="15">#REF!</definedName>
    <definedName name="Q.FI.N.4.614.N.U2.E.3e" localSheetId="16">#REF!</definedName>
    <definedName name="Q.FI.N.4.614.N.U2.E.3e" localSheetId="17">#REF!</definedName>
    <definedName name="Q.FI.N.4.614.N.U2.E.3e" localSheetId="18">#REF!</definedName>
    <definedName name="Q.FI.N.4.614.N.U2.E.3e" localSheetId="19">#REF!</definedName>
    <definedName name="Q.FI.N.4.614.N.U2.E.3e" localSheetId="8">#REF!</definedName>
    <definedName name="Q.FI.N.4.614.N.U2.E.3e">#REF!</definedName>
    <definedName name="Q.FI.N.4.614.N.U4.E.3e" localSheetId="20">#REF!</definedName>
    <definedName name="Q.FI.N.4.614.N.U4.E.3e" localSheetId="12">#REF!</definedName>
    <definedName name="Q.FI.N.4.614.N.U4.E.3e" localSheetId="13">#REF!</definedName>
    <definedName name="Q.FI.N.4.614.N.U4.E.3e" localSheetId="14">#REF!</definedName>
    <definedName name="Q.FI.N.4.614.N.U4.E.3e" localSheetId="15">#REF!</definedName>
    <definedName name="Q.FI.N.4.614.N.U4.E.3e" localSheetId="16">#REF!</definedName>
    <definedName name="Q.FI.N.4.614.N.U4.E.3e" localSheetId="17">#REF!</definedName>
    <definedName name="Q.FI.N.4.614.N.U4.E.3e" localSheetId="18">#REF!</definedName>
    <definedName name="Q.FI.N.4.614.N.U4.E.3e" localSheetId="19">#REF!</definedName>
    <definedName name="Q.FI.N.4.614.N.U4.E.3e" localSheetId="8">#REF!</definedName>
    <definedName name="Q.FI.N.4.614.N.U4.E.3e">#REF!</definedName>
    <definedName name="Q.FI.N.4.614.X.A1.E.3a" localSheetId="20">#REF!</definedName>
    <definedName name="Q.FI.N.4.614.X.A1.E.3a" localSheetId="12">#REF!</definedName>
    <definedName name="Q.FI.N.4.614.X.A1.E.3a" localSheetId="13">#REF!</definedName>
    <definedName name="Q.FI.N.4.614.X.A1.E.3a" localSheetId="14">#REF!</definedName>
    <definedName name="Q.FI.N.4.614.X.A1.E.3a" localSheetId="15">#REF!</definedName>
    <definedName name="Q.FI.N.4.614.X.A1.E.3a" localSheetId="16">#REF!</definedName>
    <definedName name="Q.FI.N.4.614.X.A1.E.3a" localSheetId="17">#REF!</definedName>
    <definedName name="Q.FI.N.4.614.X.A1.E.3a" localSheetId="18">#REF!</definedName>
    <definedName name="Q.FI.N.4.614.X.A1.E.3a" localSheetId="19">#REF!</definedName>
    <definedName name="Q.FI.N.4.614.X.A1.E.3a" localSheetId="8">#REF!</definedName>
    <definedName name="Q.FI.N.4.614.X.A1.E.3a">#REF!</definedName>
    <definedName name="Q.FI.N.4.619.M.A1.E.3a" localSheetId="20">#REF!</definedName>
    <definedName name="Q.FI.N.4.619.M.A1.E.3a" localSheetId="12">#REF!</definedName>
    <definedName name="Q.FI.N.4.619.M.A1.E.3a" localSheetId="13">#REF!</definedName>
    <definedName name="Q.FI.N.4.619.M.A1.E.3a" localSheetId="14">#REF!</definedName>
    <definedName name="Q.FI.N.4.619.M.A1.E.3a" localSheetId="15">#REF!</definedName>
    <definedName name="Q.FI.N.4.619.M.A1.E.3a" localSheetId="16">#REF!</definedName>
    <definedName name="Q.FI.N.4.619.M.A1.E.3a" localSheetId="17">#REF!</definedName>
    <definedName name="Q.FI.N.4.619.M.A1.E.3a" localSheetId="18">#REF!</definedName>
    <definedName name="Q.FI.N.4.619.M.A1.E.3a" localSheetId="19">#REF!</definedName>
    <definedName name="Q.FI.N.4.619.M.A1.E.3a" localSheetId="8">#REF!</definedName>
    <definedName name="Q.FI.N.4.619.M.A1.E.3a">#REF!</definedName>
    <definedName name="Q.FI.N.4.619.N.A1.E.3b" localSheetId="20">#REF!</definedName>
    <definedName name="Q.FI.N.4.619.N.A1.E.3b" localSheetId="12">#REF!</definedName>
    <definedName name="Q.FI.N.4.619.N.A1.E.3b" localSheetId="13">#REF!</definedName>
    <definedName name="Q.FI.N.4.619.N.A1.E.3b" localSheetId="14">#REF!</definedName>
    <definedName name="Q.FI.N.4.619.N.A1.E.3b" localSheetId="15">#REF!</definedName>
    <definedName name="Q.FI.N.4.619.N.A1.E.3b" localSheetId="16">#REF!</definedName>
    <definedName name="Q.FI.N.4.619.N.A1.E.3b" localSheetId="17">#REF!</definedName>
    <definedName name="Q.FI.N.4.619.N.A1.E.3b" localSheetId="18">#REF!</definedName>
    <definedName name="Q.FI.N.4.619.N.A1.E.3b" localSheetId="19">#REF!</definedName>
    <definedName name="Q.FI.N.4.619.N.A1.E.3b" localSheetId="8">#REF!</definedName>
    <definedName name="Q.FI.N.4.619.N.A1.E.3b">#REF!</definedName>
    <definedName name="Q.FI.N.4.619.N.U2.E.3e" localSheetId="20">#REF!</definedName>
    <definedName name="Q.FI.N.4.619.N.U2.E.3e" localSheetId="12">#REF!</definedName>
    <definedName name="Q.FI.N.4.619.N.U2.E.3e" localSheetId="13">#REF!</definedName>
    <definedName name="Q.FI.N.4.619.N.U2.E.3e" localSheetId="14">#REF!</definedName>
    <definedName name="Q.FI.N.4.619.N.U2.E.3e" localSheetId="15">#REF!</definedName>
    <definedName name="Q.FI.N.4.619.N.U2.E.3e" localSheetId="16">#REF!</definedName>
    <definedName name="Q.FI.N.4.619.N.U2.E.3e" localSheetId="17">#REF!</definedName>
    <definedName name="Q.FI.N.4.619.N.U2.E.3e" localSheetId="18">#REF!</definedName>
    <definedName name="Q.FI.N.4.619.N.U2.E.3e" localSheetId="19">#REF!</definedName>
    <definedName name="Q.FI.N.4.619.N.U2.E.3e" localSheetId="8">#REF!</definedName>
    <definedName name="Q.FI.N.4.619.N.U2.E.3e">#REF!</definedName>
    <definedName name="Q.FI.N.4.619.N.U4.E.3e" localSheetId="20">#REF!</definedName>
    <definedName name="Q.FI.N.4.619.N.U4.E.3e" localSheetId="12">#REF!</definedName>
    <definedName name="Q.FI.N.4.619.N.U4.E.3e" localSheetId="13">#REF!</definedName>
    <definedName name="Q.FI.N.4.619.N.U4.E.3e" localSheetId="14">#REF!</definedName>
    <definedName name="Q.FI.N.4.619.N.U4.E.3e" localSheetId="15">#REF!</definedName>
    <definedName name="Q.FI.N.4.619.N.U4.E.3e" localSheetId="16">#REF!</definedName>
    <definedName name="Q.FI.N.4.619.N.U4.E.3e" localSheetId="17">#REF!</definedName>
    <definedName name="Q.FI.N.4.619.N.U4.E.3e" localSheetId="18">#REF!</definedName>
    <definedName name="Q.FI.N.4.619.N.U4.E.3e" localSheetId="19">#REF!</definedName>
    <definedName name="Q.FI.N.4.619.N.U4.E.3e" localSheetId="8">#REF!</definedName>
    <definedName name="Q.FI.N.4.619.N.U4.E.3e">#REF!</definedName>
    <definedName name="Q.FI.N.4.619.X.A1.E.3a" localSheetId="20">#REF!</definedName>
    <definedName name="Q.FI.N.4.619.X.A1.E.3a" localSheetId="12">#REF!</definedName>
    <definedName name="Q.FI.N.4.619.X.A1.E.3a" localSheetId="13">#REF!</definedName>
    <definedName name="Q.FI.N.4.619.X.A1.E.3a" localSheetId="14">#REF!</definedName>
    <definedName name="Q.FI.N.4.619.X.A1.E.3a" localSheetId="15">#REF!</definedName>
    <definedName name="Q.FI.N.4.619.X.A1.E.3a" localSheetId="16">#REF!</definedName>
    <definedName name="Q.FI.N.4.619.X.A1.E.3a" localSheetId="17">#REF!</definedName>
    <definedName name="Q.FI.N.4.619.X.A1.E.3a" localSheetId="18">#REF!</definedName>
    <definedName name="Q.FI.N.4.619.X.A1.E.3a" localSheetId="19">#REF!</definedName>
    <definedName name="Q.FI.N.4.619.X.A1.E.3a" localSheetId="8">#REF!</definedName>
    <definedName name="Q.FI.N.4.619.X.A1.E.3a">#REF!</definedName>
    <definedName name="Q.FI.N.4.620.M.A1.E.3a" localSheetId="20">#REF!</definedName>
    <definedName name="Q.FI.N.4.620.M.A1.E.3a" localSheetId="12">#REF!</definedName>
    <definedName name="Q.FI.N.4.620.M.A1.E.3a" localSheetId="13">#REF!</definedName>
    <definedName name="Q.FI.N.4.620.M.A1.E.3a" localSheetId="14">#REF!</definedName>
    <definedName name="Q.FI.N.4.620.M.A1.E.3a" localSheetId="15">#REF!</definedName>
    <definedName name="Q.FI.N.4.620.M.A1.E.3a" localSheetId="16">#REF!</definedName>
    <definedName name="Q.FI.N.4.620.M.A1.E.3a" localSheetId="17">#REF!</definedName>
    <definedName name="Q.FI.N.4.620.M.A1.E.3a" localSheetId="18">#REF!</definedName>
    <definedName name="Q.FI.N.4.620.M.A1.E.3a" localSheetId="19">#REF!</definedName>
    <definedName name="Q.FI.N.4.620.M.A1.E.3a" localSheetId="8">#REF!</definedName>
    <definedName name="Q.FI.N.4.620.M.A1.E.3a">#REF!</definedName>
    <definedName name="Q.FI.N.4.620.N.A1.E.3b" localSheetId="20">#REF!</definedName>
    <definedName name="Q.FI.N.4.620.N.A1.E.3b" localSheetId="12">#REF!</definedName>
    <definedName name="Q.FI.N.4.620.N.A1.E.3b" localSheetId="13">#REF!</definedName>
    <definedName name="Q.FI.N.4.620.N.A1.E.3b" localSheetId="14">#REF!</definedName>
    <definedName name="Q.FI.N.4.620.N.A1.E.3b" localSheetId="15">#REF!</definedName>
    <definedName name="Q.FI.N.4.620.N.A1.E.3b" localSheetId="16">#REF!</definedName>
    <definedName name="Q.FI.N.4.620.N.A1.E.3b" localSheetId="17">#REF!</definedName>
    <definedName name="Q.FI.N.4.620.N.A1.E.3b" localSheetId="18">#REF!</definedName>
    <definedName name="Q.FI.N.4.620.N.A1.E.3b" localSheetId="19">#REF!</definedName>
    <definedName name="Q.FI.N.4.620.N.A1.E.3b" localSheetId="8">#REF!</definedName>
    <definedName name="Q.FI.N.4.620.N.A1.E.3b">#REF!</definedName>
    <definedName name="Q.FI.N.4.620.N.U2.E.3e" localSheetId="20">#REF!</definedName>
    <definedName name="Q.FI.N.4.620.N.U2.E.3e" localSheetId="12">#REF!</definedName>
    <definedName name="Q.FI.N.4.620.N.U2.E.3e" localSheetId="13">#REF!</definedName>
    <definedName name="Q.FI.N.4.620.N.U2.E.3e" localSheetId="14">#REF!</definedName>
    <definedName name="Q.FI.N.4.620.N.U2.E.3e" localSheetId="15">#REF!</definedName>
    <definedName name="Q.FI.N.4.620.N.U2.E.3e" localSheetId="16">#REF!</definedName>
    <definedName name="Q.FI.N.4.620.N.U2.E.3e" localSheetId="17">#REF!</definedName>
    <definedName name="Q.FI.N.4.620.N.U2.E.3e" localSheetId="18">#REF!</definedName>
    <definedName name="Q.FI.N.4.620.N.U2.E.3e" localSheetId="19">#REF!</definedName>
    <definedName name="Q.FI.N.4.620.N.U2.E.3e" localSheetId="8">#REF!</definedName>
    <definedName name="Q.FI.N.4.620.N.U2.E.3e">#REF!</definedName>
    <definedName name="Q.FI.N.4.620.N.U4.E.3e" localSheetId="20">#REF!</definedName>
    <definedName name="Q.FI.N.4.620.N.U4.E.3e" localSheetId="12">#REF!</definedName>
    <definedName name="Q.FI.N.4.620.N.U4.E.3e" localSheetId="13">#REF!</definedName>
    <definedName name="Q.FI.N.4.620.N.U4.E.3e" localSheetId="14">#REF!</definedName>
    <definedName name="Q.FI.N.4.620.N.U4.E.3e" localSheetId="15">#REF!</definedName>
    <definedName name="Q.FI.N.4.620.N.U4.E.3e" localSheetId="16">#REF!</definedName>
    <definedName name="Q.FI.N.4.620.N.U4.E.3e" localSheetId="17">#REF!</definedName>
    <definedName name="Q.FI.N.4.620.N.U4.E.3e" localSheetId="18">#REF!</definedName>
    <definedName name="Q.FI.N.4.620.N.U4.E.3e" localSheetId="19">#REF!</definedName>
    <definedName name="Q.FI.N.4.620.N.U4.E.3e" localSheetId="8">#REF!</definedName>
    <definedName name="Q.FI.N.4.620.N.U4.E.3e">#REF!</definedName>
    <definedName name="Q.FI.N.4.620.X.A1.E.3a" localSheetId="20">#REF!</definedName>
    <definedName name="Q.FI.N.4.620.X.A1.E.3a" localSheetId="12">#REF!</definedName>
    <definedName name="Q.FI.N.4.620.X.A1.E.3a" localSheetId="13">#REF!</definedName>
    <definedName name="Q.FI.N.4.620.X.A1.E.3a" localSheetId="14">#REF!</definedName>
    <definedName name="Q.FI.N.4.620.X.A1.E.3a" localSheetId="15">#REF!</definedName>
    <definedName name="Q.FI.N.4.620.X.A1.E.3a" localSheetId="16">#REF!</definedName>
    <definedName name="Q.FI.N.4.620.X.A1.E.3a" localSheetId="17">#REF!</definedName>
    <definedName name="Q.FI.N.4.620.X.A1.E.3a" localSheetId="18">#REF!</definedName>
    <definedName name="Q.FI.N.4.620.X.A1.E.3a" localSheetId="19">#REF!</definedName>
    <definedName name="Q.FI.N.4.620.X.A1.E.3a" localSheetId="8">#REF!</definedName>
    <definedName name="Q.FI.N.4.620.X.A1.E.3a">#REF!</definedName>
    <definedName name="Q.FI.N.4.621.M.A1.E.3a" localSheetId="20">#REF!</definedName>
    <definedName name="Q.FI.N.4.621.M.A1.E.3a" localSheetId="12">#REF!</definedName>
    <definedName name="Q.FI.N.4.621.M.A1.E.3a" localSheetId="13">#REF!</definedName>
    <definedName name="Q.FI.N.4.621.M.A1.E.3a" localSheetId="14">#REF!</definedName>
    <definedName name="Q.FI.N.4.621.M.A1.E.3a" localSheetId="15">#REF!</definedName>
    <definedName name="Q.FI.N.4.621.M.A1.E.3a" localSheetId="16">#REF!</definedName>
    <definedName name="Q.FI.N.4.621.M.A1.E.3a" localSheetId="17">#REF!</definedName>
    <definedName name="Q.FI.N.4.621.M.A1.E.3a" localSheetId="18">#REF!</definedName>
    <definedName name="Q.FI.N.4.621.M.A1.E.3a" localSheetId="19">#REF!</definedName>
    <definedName name="Q.FI.N.4.621.M.A1.E.3a" localSheetId="8">#REF!</definedName>
    <definedName name="Q.FI.N.4.621.M.A1.E.3a">#REF!</definedName>
    <definedName name="Q.FI.N.4.621.N.A1.E.3b" localSheetId="20">#REF!</definedName>
    <definedName name="Q.FI.N.4.621.N.A1.E.3b" localSheetId="12">#REF!</definedName>
    <definedName name="Q.FI.N.4.621.N.A1.E.3b" localSheetId="13">#REF!</definedName>
    <definedName name="Q.FI.N.4.621.N.A1.E.3b" localSheetId="14">#REF!</definedName>
    <definedName name="Q.FI.N.4.621.N.A1.E.3b" localSheetId="15">#REF!</definedName>
    <definedName name="Q.FI.N.4.621.N.A1.E.3b" localSheetId="16">#REF!</definedName>
    <definedName name="Q.FI.N.4.621.N.A1.E.3b" localSheetId="17">#REF!</definedName>
    <definedName name="Q.FI.N.4.621.N.A1.E.3b" localSheetId="18">#REF!</definedName>
    <definedName name="Q.FI.N.4.621.N.A1.E.3b" localSheetId="19">#REF!</definedName>
    <definedName name="Q.FI.N.4.621.N.A1.E.3b" localSheetId="8">#REF!</definedName>
    <definedName name="Q.FI.N.4.621.N.A1.E.3b">#REF!</definedName>
    <definedName name="Q.FI.N.4.621.N.U2.E.3e" localSheetId="20">#REF!</definedName>
    <definedName name="Q.FI.N.4.621.N.U2.E.3e" localSheetId="12">#REF!</definedName>
    <definedName name="Q.FI.N.4.621.N.U2.E.3e" localSheetId="13">#REF!</definedName>
    <definedName name="Q.FI.N.4.621.N.U2.E.3e" localSheetId="14">#REF!</definedName>
    <definedName name="Q.FI.N.4.621.N.U2.E.3e" localSheetId="15">#REF!</definedName>
    <definedName name="Q.FI.N.4.621.N.U2.E.3e" localSheetId="16">#REF!</definedName>
    <definedName name="Q.FI.N.4.621.N.U2.E.3e" localSheetId="17">#REF!</definedName>
    <definedName name="Q.FI.N.4.621.N.U2.E.3e" localSheetId="18">#REF!</definedName>
    <definedName name="Q.FI.N.4.621.N.U2.E.3e" localSheetId="19">#REF!</definedName>
    <definedName name="Q.FI.N.4.621.N.U2.E.3e" localSheetId="8">#REF!</definedName>
    <definedName name="Q.FI.N.4.621.N.U2.E.3e">#REF!</definedName>
    <definedName name="Q.FI.N.4.621.N.U4.E.3e" localSheetId="20">#REF!</definedName>
    <definedName name="Q.FI.N.4.621.N.U4.E.3e" localSheetId="12">#REF!</definedName>
    <definedName name="Q.FI.N.4.621.N.U4.E.3e" localSheetId="13">#REF!</definedName>
    <definedName name="Q.FI.N.4.621.N.U4.E.3e" localSheetId="14">#REF!</definedName>
    <definedName name="Q.FI.N.4.621.N.U4.E.3e" localSheetId="15">#REF!</definedName>
    <definedName name="Q.FI.N.4.621.N.U4.E.3e" localSheetId="16">#REF!</definedName>
    <definedName name="Q.FI.N.4.621.N.U4.E.3e" localSheetId="17">#REF!</definedName>
    <definedName name="Q.FI.N.4.621.N.U4.E.3e" localSheetId="18">#REF!</definedName>
    <definedName name="Q.FI.N.4.621.N.U4.E.3e" localSheetId="19">#REF!</definedName>
    <definedName name="Q.FI.N.4.621.N.U4.E.3e" localSheetId="8">#REF!</definedName>
    <definedName name="Q.FI.N.4.621.N.U4.E.3e">#REF!</definedName>
    <definedName name="Q.FI.N.4.621.X.A1.E.3a" localSheetId="20">#REF!</definedName>
    <definedName name="Q.FI.N.4.621.X.A1.E.3a" localSheetId="12">#REF!</definedName>
    <definedName name="Q.FI.N.4.621.X.A1.E.3a" localSheetId="13">#REF!</definedName>
    <definedName name="Q.FI.N.4.621.X.A1.E.3a" localSheetId="14">#REF!</definedName>
    <definedName name="Q.FI.N.4.621.X.A1.E.3a" localSheetId="15">#REF!</definedName>
    <definedName name="Q.FI.N.4.621.X.A1.E.3a" localSheetId="16">#REF!</definedName>
    <definedName name="Q.FI.N.4.621.X.A1.E.3a" localSheetId="17">#REF!</definedName>
    <definedName name="Q.FI.N.4.621.X.A1.E.3a" localSheetId="18">#REF!</definedName>
    <definedName name="Q.FI.N.4.621.X.A1.E.3a" localSheetId="19">#REF!</definedName>
    <definedName name="Q.FI.N.4.621.X.A1.E.3a" localSheetId="8">#REF!</definedName>
    <definedName name="Q.FI.N.4.621.X.A1.E.3a">#REF!</definedName>
    <definedName name="Q.FI.N.4.622.M.A1.E.3a" localSheetId="20">#REF!</definedName>
    <definedName name="Q.FI.N.4.622.M.A1.E.3a" localSheetId="12">#REF!</definedName>
    <definedName name="Q.FI.N.4.622.M.A1.E.3a" localSheetId="13">#REF!</definedName>
    <definedName name="Q.FI.N.4.622.M.A1.E.3a" localSheetId="14">#REF!</definedName>
    <definedName name="Q.FI.N.4.622.M.A1.E.3a" localSheetId="15">#REF!</definedName>
    <definedName name="Q.FI.N.4.622.M.A1.E.3a" localSheetId="16">#REF!</definedName>
    <definedName name="Q.FI.N.4.622.M.A1.E.3a" localSheetId="17">#REF!</definedName>
    <definedName name="Q.FI.N.4.622.M.A1.E.3a" localSheetId="18">#REF!</definedName>
    <definedName name="Q.FI.N.4.622.M.A1.E.3a" localSheetId="19">#REF!</definedName>
    <definedName name="Q.FI.N.4.622.M.A1.E.3a" localSheetId="8">#REF!</definedName>
    <definedName name="Q.FI.N.4.622.M.A1.E.3a">#REF!</definedName>
    <definedName name="Q.FI.N.4.622.N.A1.E.3b" localSheetId="20">#REF!</definedName>
    <definedName name="Q.FI.N.4.622.N.A1.E.3b" localSheetId="12">#REF!</definedName>
    <definedName name="Q.FI.N.4.622.N.A1.E.3b" localSheetId="13">#REF!</definedName>
    <definedName name="Q.FI.N.4.622.N.A1.E.3b" localSheetId="14">#REF!</definedName>
    <definedName name="Q.FI.N.4.622.N.A1.E.3b" localSheetId="15">#REF!</definedName>
    <definedName name="Q.FI.N.4.622.N.A1.E.3b" localSheetId="16">#REF!</definedName>
    <definedName name="Q.FI.N.4.622.N.A1.E.3b" localSheetId="17">#REF!</definedName>
    <definedName name="Q.FI.N.4.622.N.A1.E.3b" localSheetId="18">#REF!</definedName>
    <definedName name="Q.FI.N.4.622.N.A1.E.3b" localSheetId="19">#REF!</definedName>
    <definedName name="Q.FI.N.4.622.N.A1.E.3b" localSheetId="8">#REF!</definedName>
    <definedName name="Q.FI.N.4.622.N.A1.E.3b">#REF!</definedName>
    <definedName name="Q.FI.N.4.622.N.U2.E.3e" localSheetId="20">#REF!</definedName>
    <definedName name="Q.FI.N.4.622.N.U2.E.3e" localSheetId="12">#REF!</definedName>
    <definedName name="Q.FI.N.4.622.N.U2.E.3e" localSheetId="13">#REF!</definedName>
    <definedName name="Q.FI.N.4.622.N.U2.E.3e" localSheetId="14">#REF!</definedName>
    <definedName name="Q.FI.N.4.622.N.U2.E.3e" localSheetId="15">#REF!</definedName>
    <definedName name="Q.FI.N.4.622.N.U2.E.3e" localSheetId="16">#REF!</definedName>
    <definedName name="Q.FI.N.4.622.N.U2.E.3e" localSheetId="17">#REF!</definedName>
    <definedName name="Q.FI.N.4.622.N.U2.E.3e" localSheetId="18">#REF!</definedName>
    <definedName name="Q.FI.N.4.622.N.U2.E.3e" localSheetId="19">#REF!</definedName>
    <definedName name="Q.FI.N.4.622.N.U2.E.3e" localSheetId="8">#REF!</definedName>
    <definedName name="Q.FI.N.4.622.N.U2.E.3e">#REF!</definedName>
    <definedName name="Q.FI.N.4.622.N.U4.E.3e" localSheetId="20">#REF!</definedName>
    <definedName name="Q.FI.N.4.622.N.U4.E.3e" localSheetId="12">#REF!</definedName>
    <definedName name="Q.FI.N.4.622.N.U4.E.3e" localSheetId="13">#REF!</definedName>
    <definedName name="Q.FI.N.4.622.N.U4.E.3e" localSheetId="14">#REF!</definedName>
    <definedName name="Q.FI.N.4.622.N.U4.E.3e" localSheetId="15">#REF!</definedName>
    <definedName name="Q.FI.N.4.622.N.U4.E.3e" localSheetId="16">#REF!</definedName>
    <definedName name="Q.FI.N.4.622.N.U4.E.3e" localSheetId="17">#REF!</definedName>
    <definedName name="Q.FI.N.4.622.N.U4.E.3e" localSheetId="18">#REF!</definedName>
    <definedName name="Q.FI.N.4.622.N.U4.E.3e" localSheetId="19">#REF!</definedName>
    <definedName name="Q.FI.N.4.622.N.U4.E.3e" localSheetId="8">#REF!</definedName>
    <definedName name="Q.FI.N.4.622.N.U4.E.3e">#REF!</definedName>
    <definedName name="Q.FI.N.4.622.X.A1.E.3a" localSheetId="20">#REF!</definedName>
    <definedName name="Q.FI.N.4.622.X.A1.E.3a" localSheetId="12">#REF!</definedName>
    <definedName name="Q.FI.N.4.622.X.A1.E.3a" localSheetId="13">#REF!</definedName>
    <definedName name="Q.FI.N.4.622.X.A1.E.3a" localSheetId="14">#REF!</definedName>
    <definedName name="Q.FI.N.4.622.X.A1.E.3a" localSheetId="15">#REF!</definedName>
    <definedName name="Q.FI.N.4.622.X.A1.E.3a" localSheetId="16">#REF!</definedName>
    <definedName name="Q.FI.N.4.622.X.A1.E.3a" localSheetId="17">#REF!</definedName>
    <definedName name="Q.FI.N.4.622.X.A1.E.3a" localSheetId="18">#REF!</definedName>
    <definedName name="Q.FI.N.4.622.X.A1.E.3a" localSheetId="19">#REF!</definedName>
    <definedName name="Q.FI.N.4.622.X.A1.E.3a" localSheetId="8">#REF!</definedName>
    <definedName name="Q.FI.N.4.622.X.A1.E.3a">#REF!</definedName>
    <definedName name="Q.FI.N.4.623.M.A1.E.3a" localSheetId="20">#REF!</definedName>
    <definedName name="Q.FI.N.4.623.M.A1.E.3a" localSheetId="12">#REF!</definedName>
    <definedName name="Q.FI.N.4.623.M.A1.E.3a" localSheetId="13">#REF!</definedName>
    <definedName name="Q.FI.N.4.623.M.A1.E.3a" localSheetId="14">#REF!</definedName>
    <definedName name="Q.FI.N.4.623.M.A1.E.3a" localSheetId="15">#REF!</definedName>
    <definedName name="Q.FI.N.4.623.M.A1.E.3a" localSheetId="16">#REF!</definedName>
    <definedName name="Q.FI.N.4.623.M.A1.E.3a" localSheetId="17">#REF!</definedName>
    <definedName name="Q.FI.N.4.623.M.A1.E.3a" localSheetId="18">#REF!</definedName>
    <definedName name="Q.FI.N.4.623.M.A1.E.3a" localSheetId="19">#REF!</definedName>
    <definedName name="Q.FI.N.4.623.M.A1.E.3a" localSheetId="8">#REF!</definedName>
    <definedName name="Q.FI.N.4.623.M.A1.E.3a">#REF!</definedName>
    <definedName name="Q.FI.N.4.623.N.A1.E.3b" localSheetId="20">#REF!</definedName>
    <definedName name="Q.FI.N.4.623.N.A1.E.3b" localSheetId="12">#REF!</definedName>
    <definedName name="Q.FI.N.4.623.N.A1.E.3b" localSheetId="13">#REF!</definedName>
    <definedName name="Q.FI.N.4.623.N.A1.E.3b" localSheetId="14">#REF!</definedName>
    <definedName name="Q.FI.N.4.623.N.A1.E.3b" localSheetId="15">#REF!</definedName>
    <definedName name="Q.FI.N.4.623.N.A1.E.3b" localSheetId="16">#REF!</definedName>
    <definedName name="Q.FI.N.4.623.N.A1.E.3b" localSheetId="17">#REF!</definedName>
    <definedName name="Q.FI.N.4.623.N.A1.E.3b" localSheetId="18">#REF!</definedName>
    <definedName name="Q.FI.N.4.623.N.A1.E.3b" localSheetId="19">#REF!</definedName>
    <definedName name="Q.FI.N.4.623.N.A1.E.3b" localSheetId="8">#REF!</definedName>
    <definedName name="Q.FI.N.4.623.N.A1.E.3b">#REF!</definedName>
    <definedName name="Q.FI.N.4.623.N.U2.E.3e" localSheetId="20">#REF!</definedName>
    <definedName name="Q.FI.N.4.623.N.U2.E.3e" localSheetId="12">#REF!</definedName>
    <definedName name="Q.FI.N.4.623.N.U2.E.3e" localSheetId="13">#REF!</definedName>
    <definedName name="Q.FI.N.4.623.N.U2.E.3e" localSheetId="14">#REF!</definedName>
    <definedName name="Q.FI.N.4.623.N.U2.E.3e" localSheetId="15">#REF!</definedName>
    <definedName name="Q.FI.N.4.623.N.U2.E.3e" localSheetId="16">#REF!</definedName>
    <definedName name="Q.FI.N.4.623.N.U2.E.3e" localSheetId="17">#REF!</definedName>
    <definedName name="Q.FI.N.4.623.N.U2.E.3e" localSheetId="18">#REF!</definedName>
    <definedName name="Q.FI.N.4.623.N.U2.E.3e" localSheetId="19">#REF!</definedName>
    <definedName name="Q.FI.N.4.623.N.U2.E.3e" localSheetId="8">#REF!</definedName>
    <definedName name="Q.FI.N.4.623.N.U2.E.3e">#REF!</definedName>
    <definedName name="Q.FI.N.4.623.N.U4.E.3e" localSheetId="20">#REF!</definedName>
    <definedName name="Q.FI.N.4.623.N.U4.E.3e" localSheetId="12">#REF!</definedName>
    <definedName name="Q.FI.N.4.623.N.U4.E.3e" localSheetId="13">#REF!</definedName>
    <definedName name="Q.FI.N.4.623.N.U4.E.3e" localSheetId="14">#REF!</definedName>
    <definedName name="Q.FI.N.4.623.N.U4.E.3e" localSheetId="15">#REF!</definedName>
    <definedName name="Q.FI.N.4.623.N.U4.E.3e" localSheetId="16">#REF!</definedName>
    <definedName name="Q.FI.N.4.623.N.U4.E.3e" localSheetId="17">#REF!</definedName>
    <definedName name="Q.FI.N.4.623.N.U4.E.3e" localSheetId="18">#REF!</definedName>
    <definedName name="Q.FI.N.4.623.N.U4.E.3e" localSheetId="19">#REF!</definedName>
    <definedName name="Q.FI.N.4.623.N.U4.E.3e" localSheetId="8">#REF!</definedName>
    <definedName name="Q.FI.N.4.623.N.U4.E.3e">#REF!</definedName>
    <definedName name="Q.FI.N.4.623.X.A1.E.3a" localSheetId="20">#REF!</definedName>
    <definedName name="Q.FI.N.4.623.X.A1.E.3a" localSheetId="12">#REF!</definedName>
    <definedName name="Q.FI.N.4.623.X.A1.E.3a" localSheetId="13">#REF!</definedName>
    <definedName name="Q.FI.N.4.623.X.A1.E.3a" localSheetId="14">#REF!</definedName>
    <definedName name="Q.FI.N.4.623.X.A1.E.3a" localSheetId="15">#REF!</definedName>
    <definedName name="Q.FI.N.4.623.X.A1.E.3a" localSheetId="16">#REF!</definedName>
    <definedName name="Q.FI.N.4.623.X.A1.E.3a" localSheetId="17">#REF!</definedName>
    <definedName name="Q.FI.N.4.623.X.A1.E.3a" localSheetId="18">#REF!</definedName>
    <definedName name="Q.FI.N.4.623.X.A1.E.3a" localSheetId="19">#REF!</definedName>
    <definedName name="Q.FI.N.4.623.X.A1.E.3a" localSheetId="8">#REF!</definedName>
    <definedName name="Q.FI.N.4.623.X.A1.E.3a">#REF!</definedName>
    <definedName name="Q.FI.N.4.624.M.A1.E.3a" localSheetId="20">#REF!</definedName>
    <definedName name="Q.FI.N.4.624.M.A1.E.3a" localSheetId="12">#REF!</definedName>
    <definedName name="Q.FI.N.4.624.M.A1.E.3a" localSheetId="13">#REF!</definedName>
    <definedName name="Q.FI.N.4.624.M.A1.E.3a" localSheetId="14">#REF!</definedName>
    <definedName name="Q.FI.N.4.624.M.A1.E.3a" localSheetId="15">#REF!</definedName>
    <definedName name="Q.FI.N.4.624.M.A1.E.3a" localSheetId="16">#REF!</definedName>
    <definedName name="Q.FI.N.4.624.M.A1.E.3a" localSheetId="17">#REF!</definedName>
    <definedName name="Q.FI.N.4.624.M.A1.E.3a" localSheetId="18">#REF!</definedName>
    <definedName name="Q.FI.N.4.624.M.A1.E.3a" localSheetId="19">#REF!</definedName>
    <definedName name="Q.FI.N.4.624.M.A1.E.3a" localSheetId="8">#REF!</definedName>
    <definedName name="Q.FI.N.4.624.M.A1.E.3a">#REF!</definedName>
    <definedName name="Q.FI.N.4.624.N.A1.E.3b" localSheetId="20">#REF!</definedName>
    <definedName name="Q.FI.N.4.624.N.A1.E.3b" localSheetId="12">#REF!</definedName>
    <definedName name="Q.FI.N.4.624.N.A1.E.3b" localSheetId="13">#REF!</definedName>
    <definedName name="Q.FI.N.4.624.N.A1.E.3b" localSheetId="14">#REF!</definedName>
    <definedName name="Q.FI.N.4.624.N.A1.E.3b" localSheetId="15">#REF!</definedName>
    <definedName name="Q.FI.N.4.624.N.A1.E.3b" localSheetId="16">#REF!</definedName>
    <definedName name="Q.FI.N.4.624.N.A1.E.3b" localSheetId="17">#REF!</definedName>
    <definedName name="Q.FI.N.4.624.N.A1.E.3b" localSheetId="18">#REF!</definedName>
    <definedName name="Q.FI.N.4.624.N.A1.E.3b" localSheetId="19">#REF!</definedName>
    <definedName name="Q.FI.N.4.624.N.A1.E.3b" localSheetId="8">#REF!</definedName>
    <definedName name="Q.FI.N.4.624.N.A1.E.3b">#REF!</definedName>
    <definedName name="Q.FI.N.4.624.N.U2.E.3e" localSheetId="20">#REF!</definedName>
    <definedName name="Q.FI.N.4.624.N.U2.E.3e" localSheetId="12">#REF!</definedName>
    <definedName name="Q.FI.N.4.624.N.U2.E.3e" localSheetId="13">#REF!</definedName>
    <definedName name="Q.FI.N.4.624.N.U2.E.3e" localSheetId="14">#REF!</definedName>
    <definedName name="Q.FI.N.4.624.N.U2.E.3e" localSheetId="15">#REF!</definedName>
    <definedName name="Q.FI.N.4.624.N.U2.E.3e" localSheetId="16">#REF!</definedName>
    <definedName name="Q.FI.N.4.624.N.U2.E.3e" localSheetId="17">#REF!</definedName>
    <definedName name="Q.FI.N.4.624.N.U2.E.3e" localSheetId="18">#REF!</definedName>
    <definedName name="Q.FI.N.4.624.N.U2.E.3e" localSheetId="19">#REF!</definedName>
    <definedName name="Q.FI.N.4.624.N.U2.E.3e" localSheetId="8">#REF!</definedName>
    <definedName name="Q.FI.N.4.624.N.U2.E.3e">#REF!</definedName>
    <definedName name="Q.FI.N.4.624.N.U4.E.3e" localSheetId="20">#REF!</definedName>
    <definedName name="Q.FI.N.4.624.N.U4.E.3e" localSheetId="12">#REF!</definedName>
    <definedName name="Q.FI.N.4.624.N.U4.E.3e" localSheetId="13">#REF!</definedName>
    <definedName name="Q.FI.N.4.624.N.U4.E.3e" localSheetId="14">#REF!</definedName>
    <definedName name="Q.FI.N.4.624.N.U4.E.3e" localSheetId="15">#REF!</definedName>
    <definedName name="Q.FI.N.4.624.N.U4.E.3e" localSheetId="16">#REF!</definedName>
    <definedName name="Q.FI.N.4.624.N.U4.E.3e" localSheetId="17">#REF!</definedName>
    <definedName name="Q.FI.N.4.624.N.U4.E.3e" localSheetId="18">#REF!</definedName>
    <definedName name="Q.FI.N.4.624.N.U4.E.3e" localSheetId="19">#REF!</definedName>
    <definedName name="Q.FI.N.4.624.N.U4.E.3e" localSheetId="8">#REF!</definedName>
    <definedName name="Q.FI.N.4.624.N.U4.E.3e">#REF!</definedName>
    <definedName name="Q.FI.N.4.624.X.A1.E.3a" localSheetId="20">#REF!</definedName>
    <definedName name="Q.FI.N.4.624.X.A1.E.3a" localSheetId="12">#REF!</definedName>
    <definedName name="Q.FI.N.4.624.X.A1.E.3a" localSheetId="13">#REF!</definedName>
    <definedName name="Q.FI.N.4.624.X.A1.E.3a" localSheetId="14">#REF!</definedName>
    <definedName name="Q.FI.N.4.624.X.A1.E.3a" localSheetId="15">#REF!</definedName>
    <definedName name="Q.FI.N.4.624.X.A1.E.3a" localSheetId="16">#REF!</definedName>
    <definedName name="Q.FI.N.4.624.X.A1.E.3a" localSheetId="17">#REF!</definedName>
    <definedName name="Q.FI.N.4.624.X.A1.E.3a" localSheetId="18">#REF!</definedName>
    <definedName name="Q.FI.N.4.624.X.A1.E.3a" localSheetId="19">#REF!</definedName>
    <definedName name="Q.FI.N.4.624.X.A1.E.3a" localSheetId="8">#REF!</definedName>
    <definedName name="Q.FI.N.4.624.X.A1.E.3a">#REF!</definedName>
    <definedName name="Q.FI.N.4.630.M.A1.E.3a" localSheetId="20">#REF!</definedName>
    <definedName name="Q.FI.N.4.630.M.A1.E.3a" localSheetId="12">#REF!</definedName>
    <definedName name="Q.FI.N.4.630.M.A1.E.3a" localSheetId="13">#REF!</definedName>
    <definedName name="Q.FI.N.4.630.M.A1.E.3a" localSheetId="14">#REF!</definedName>
    <definedName name="Q.FI.N.4.630.M.A1.E.3a" localSheetId="15">#REF!</definedName>
    <definedName name="Q.FI.N.4.630.M.A1.E.3a" localSheetId="16">#REF!</definedName>
    <definedName name="Q.FI.N.4.630.M.A1.E.3a" localSheetId="17">#REF!</definedName>
    <definedName name="Q.FI.N.4.630.M.A1.E.3a" localSheetId="18">#REF!</definedName>
    <definedName name="Q.FI.N.4.630.M.A1.E.3a" localSheetId="19">#REF!</definedName>
    <definedName name="Q.FI.N.4.630.M.A1.E.3a" localSheetId="8">#REF!</definedName>
    <definedName name="Q.FI.N.4.630.M.A1.E.3a">#REF!</definedName>
    <definedName name="Q.FI.N.4.630.N.A1.E.3b" localSheetId="20">#REF!</definedName>
    <definedName name="Q.FI.N.4.630.N.A1.E.3b" localSheetId="12">#REF!</definedName>
    <definedName name="Q.FI.N.4.630.N.A1.E.3b" localSheetId="13">#REF!</definedName>
    <definedName name="Q.FI.N.4.630.N.A1.E.3b" localSheetId="14">#REF!</definedName>
    <definedName name="Q.FI.N.4.630.N.A1.E.3b" localSheetId="15">#REF!</definedName>
    <definedName name="Q.FI.N.4.630.N.A1.E.3b" localSheetId="16">#REF!</definedName>
    <definedName name="Q.FI.N.4.630.N.A1.E.3b" localSheetId="17">#REF!</definedName>
    <definedName name="Q.FI.N.4.630.N.A1.E.3b" localSheetId="18">#REF!</definedName>
    <definedName name="Q.FI.N.4.630.N.A1.E.3b" localSheetId="19">#REF!</definedName>
    <definedName name="Q.FI.N.4.630.N.A1.E.3b" localSheetId="8">#REF!</definedName>
    <definedName name="Q.FI.N.4.630.N.A1.E.3b">#REF!</definedName>
    <definedName name="Q.FI.N.4.630.N.U2.E.3e" localSheetId="20">#REF!</definedName>
    <definedName name="Q.FI.N.4.630.N.U2.E.3e" localSheetId="12">#REF!</definedName>
    <definedName name="Q.FI.N.4.630.N.U2.E.3e" localSheetId="13">#REF!</definedName>
    <definedName name="Q.FI.N.4.630.N.U2.E.3e" localSheetId="14">#REF!</definedName>
    <definedName name="Q.FI.N.4.630.N.U2.E.3e" localSheetId="15">#REF!</definedName>
    <definedName name="Q.FI.N.4.630.N.U2.E.3e" localSheetId="16">#REF!</definedName>
    <definedName name="Q.FI.N.4.630.N.U2.E.3e" localSheetId="17">#REF!</definedName>
    <definedName name="Q.FI.N.4.630.N.U2.E.3e" localSheetId="18">#REF!</definedName>
    <definedName name="Q.FI.N.4.630.N.U2.E.3e" localSheetId="19">#REF!</definedName>
    <definedName name="Q.FI.N.4.630.N.U2.E.3e" localSheetId="8">#REF!</definedName>
    <definedName name="Q.FI.N.4.630.N.U2.E.3e">#REF!</definedName>
    <definedName name="Q.FI.N.4.630.N.U4.E.3e" localSheetId="20">#REF!</definedName>
    <definedName name="Q.FI.N.4.630.N.U4.E.3e" localSheetId="12">#REF!</definedName>
    <definedName name="Q.FI.N.4.630.N.U4.E.3e" localSheetId="13">#REF!</definedName>
    <definedName name="Q.FI.N.4.630.N.U4.E.3e" localSheetId="14">#REF!</definedName>
    <definedName name="Q.FI.N.4.630.N.U4.E.3e" localSheetId="15">#REF!</definedName>
    <definedName name="Q.FI.N.4.630.N.U4.E.3e" localSheetId="16">#REF!</definedName>
    <definedName name="Q.FI.N.4.630.N.U4.E.3e" localSheetId="17">#REF!</definedName>
    <definedName name="Q.FI.N.4.630.N.U4.E.3e" localSheetId="18">#REF!</definedName>
    <definedName name="Q.FI.N.4.630.N.U4.E.3e" localSheetId="19">#REF!</definedName>
    <definedName name="Q.FI.N.4.630.N.U4.E.3e" localSheetId="8">#REF!</definedName>
    <definedName name="Q.FI.N.4.630.N.U4.E.3e">#REF!</definedName>
    <definedName name="Q.FI.N.4.630.X.A1.E.3a" localSheetId="20">#REF!</definedName>
    <definedName name="Q.FI.N.4.630.X.A1.E.3a" localSheetId="12">#REF!</definedName>
    <definedName name="Q.FI.N.4.630.X.A1.E.3a" localSheetId="13">#REF!</definedName>
    <definedName name="Q.FI.N.4.630.X.A1.E.3a" localSheetId="14">#REF!</definedName>
    <definedName name="Q.FI.N.4.630.X.A1.E.3a" localSheetId="15">#REF!</definedName>
    <definedName name="Q.FI.N.4.630.X.A1.E.3a" localSheetId="16">#REF!</definedName>
    <definedName name="Q.FI.N.4.630.X.A1.E.3a" localSheetId="17">#REF!</definedName>
    <definedName name="Q.FI.N.4.630.X.A1.E.3a" localSheetId="18">#REF!</definedName>
    <definedName name="Q.FI.N.4.630.X.A1.E.3a" localSheetId="19">#REF!</definedName>
    <definedName name="Q.FI.N.4.630.X.A1.E.3a" localSheetId="8">#REF!</definedName>
    <definedName name="Q.FI.N.4.630.X.A1.E.3a">#REF!</definedName>
    <definedName name="Q.FI.N.4.631.M.A1.E.3a" localSheetId="20">#REF!</definedName>
    <definedName name="Q.FI.N.4.631.M.A1.E.3a" localSheetId="12">#REF!</definedName>
    <definedName name="Q.FI.N.4.631.M.A1.E.3a" localSheetId="13">#REF!</definedName>
    <definedName name="Q.FI.N.4.631.M.A1.E.3a" localSheetId="14">#REF!</definedName>
    <definedName name="Q.FI.N.4.631.M.A1.E.3a" localSheetId="15">#REF!</definedName>
    <definedName name="Q.FI.N.4.631.M.A1.E.3a" localSheetId="16">#REF!</definedName>
    <definedName name="Q.FI.N.4.631.M.A1.E.3a" localSheetId="17">#REF!</definedName>
    <definedName name="Q.FI.N.4.631.M.A1.E.3a" localSheetId="18">#REF!</definedName>
    <definedName name="Q.FI.N.4.631.M.A1.E.3a" localSheetId="19">#REF!</definedName>
    <definedName name="Q.FI.N.4.631.M.A1.E.3a" localSheetId="8">#REF!</definedName>
    <definedName name="Q.FI.N.4.631.M.A1.E.3a">#REF!</definedName>
    <definedName name="Q.FI.N.4.631.N.A1.E.3b" localSheetId="20">#REF!</definedName>
    <definedName name="Q.FI.N.4.631.N.A1.E.3b" localSheetId="12">#REF!</definedName>
    <definedName name="Q.FI.N.4.631.N.A1.E.3b" localSheetId="13">#REF!</definedName>
    <definedName name="Q.FI.N.4.631.N.A1.E.3b" localSheetId="14">#REF!</definedName>
    <definedName name="Q.FI.N.4.631.N.A1.E.3b" localSheetId="15">#REF!</definedName>
    <definedName name="Q.FI.N.4.631.N.A1.E.3b" localSheetId="16">#REF!</definedName>
    <definedName name="Q.FI.N.4.631.N.A1.E.3b" localSheetId="17">#REF!</definedName>
    <definedName name="Q.FI.N.4.631.N.A1.E.3b" localSheetId="18">#REF!</definedName>
    <definedName name="Q.FI.N.4.631.N.A1.E.3b" localSheetId="19">#REF!</definedName>
    <definedName name="Q.FI.N.4.631.N.A1.E.3b" localSheetId="8">#REF!</definedName>
    <definedName name="Q.FI.N.4.631.N.A1.E.3b">#REF!</definedName>
    <definedName name="Q.FI.N.4.631.N.U2.E.3e" localSheetId="20">#REF!</definedName>
    <definedName name="Q.FI.N.4.631.N.U2.E.3e" localSheetId="12">#REF!</definedName>
    <definedName name="Q.FI.N.4.631.N.U2.E.3e" localSheetId="13">#REF!</definedName>
    <definedName name="Q.FI.N.4.631.N.U2.E.3e" localSheetId="14">#REF!</definedName>
    <definedName name="Q.FI.N.4.631.N.U2.E.3e" localSheetId="15">#REF!</definedName>
    <definedName name="Q.FI.N.4.631.N.U2.E.3e" localSheetId="16">#REF!</definedName>
    <definedName name="Q.FI.N.4.631.N.U2.E.3e" localSheetId="17">#REF!</definedName>
    <definedName name="Q.FI.N.4.631.N.U2.E.3e" localSheetId="18">#REF!</definedName>
    <definedName name="Q.FI.N.4.631.N.U2.E.3e" localSheetId="19">#REF!</definedName>
    <definedName name="Q.FI.N.4.631.N.U2.E.3e" localSheetId="8">#REF!</definedName>
    <definedName name="Q.FI.N.4.631.N.U2.E.3e">#REF!</definedName>
    <definedName name="Q.FI.N.4.631.N.U4.E.3e" localSheetId="20">#REF!</definedName>
    <definedName name="Q.FI.N.4.631.N.U4.E.3e" localSheetId="12">#REF!</definedName>
    <definedName name="Q.FI.N.4.631.N.U4.E.3e" localSheetId="13">#REF!</definedName>
    <definedName name="Q.FI.N.4.631.N.U4.E.3e" localSheetId="14">#REF!</definedName>
    <definedName name="Q.FI.N.4.631.N.U4.E.3e" localSheetId="15">#REF!</definedName>
    <definedName name="Q.FI.N.4.631.N.U4.E.3e" localSheetId="16">#REF!</definedName>
    <definedName name="Q.FI.N.4.631.N.U4.E.3e" localSheetId="17">#REF!</definedName>
    <definedName name="Q.FI.N.4.631.N.U4.E.3e" localSheetId="18">#REF!</definedName>
    <definedName name="Q.FI.N.4.631.N.U4.E.3e" localSheetId="19">#REF!</definedName>
    <definedName name="Q.FI.N.4.631.N.U4.E.3e" localSheetId="8">#REF!</definedName>
    <definedName name="Q.FI.N.4.631.N.U4.E.3e">#REF!</definedName>
    <definedName name="Q.FI.N.4.631.X.A1.E.3a" localSheetId="20">#REF!</definedName>
    <definedName name="Q.FI.N.4.631.X.A1.E.3a" localSheetId="12">#REF!</definedName>
    <definedName name="Q.FI.N.4.631.X.A1.E.3a" localSheetId="13">#REF!</definedName>
    <definedName name="Q.FI.N.4.631.X.A1.E.3a" localSheetId="14">#REF!</definedName>
    <definedName name="Q.FI.N.4.631.X.A1.E.3a" localSheetId="15">#REF!</definedName>
    <definedName name="Q.FI.N.4.631.X.A1.E.3a" localSheetId="16">#REF!</definedName>
    <definedName name="Q.FI.N.4.631.X.A1.E.3a" localSheetId="17">#REF!</definedName>
    <definedName name="Q.FI.N.4.631.X.A1.E.3a" localSheetId="18">#REF!</definedName>
    <definedName name="Q.FI.N.4.631.X.A1.E.3a" localSheetId="19">#REF!</definedName>
    <definedName name="Q.FI.N.4.631.X.A1.E.3a" localSheetId="8">#REF!</definedName>
    <definedName name="Q.FI.N.4.631.X.A1.E.3a">#REF!</definedName>
    <definedName name="Q.FI.N.4.632.M.A1.E.3a" localSheetId="20">#REF!</definedName>
    <definedName name="Q.FI.N.4.632.M.A1.E.3a" localSheetId="12">#REF!</definedName>
    <definedName name="Q.FI.N.4.632.M.A1.E.3a" localSheetId="13">#REF!</definedName>
    <definedName name="Q.FI.N.4.632.M.A1.E.3a" localSheetId="14">#REF!</definedName>
    <definedName name="Q.FI.N.4.632.M.A1.E.3a" localSheetId="15">#REF!</definedName>
    <definedName name="Q.FI.N.4.632.M.A1.E.3a" localSheetId="16">#REF!</definedName>
    <definedName name="Q.FI.N.4.632.M.A1.E.3a" localSheetId="17">#REF!</definedName>
    <definedName name="Q.FI.N.4.632.M.A1.E.3a" localSheetId="18">#REF!</definedName>
    <definedName name="Q.FI.N.4.632.M.A1.E.3a" localSheetId="19">#REF!</definedName>
    <definedName name="Q.FI.N.4.632.M.A1.E.3a" localSheetId="8">#REF!</definedName>
    <definedName name="Q.FI.N.4.632.M.A1.E.3a">#REF!</definedName>
    <definedName name="Q.FI.N.4.632.N.A1.E.3b" localSheetId="20">#REF!</definedName>
    <definedName name="Q.FI.N.4.632.N.A1.E.3b" localSheetId="12">#REF!</definedName>
    <definedName name="Q.FI.N.4.632.N.A1.E.3b" localSheetId="13">#REF!</definedName>
    <definedName name="Q.FI.N.4.632.N.A1.E.3b" localSheetId="14">#REF!</definedName>
    <definedName name="Q.FI.N.4.632.N.A1.E.3b" localSheetId="15">#REF!</definedName>
    <definedName name="Q.FI.N.4.632.N.A1.E.3b" localSheetId="16">#REF!</definedName>
    <definedName name="Q.FI.N.4.632.N.A1.E.3b" localSheetId="17">#REF!</definedName>
    <definedName name="Q.FI.N.4.632.N.A1.E.3b" localSheetId="18">#REF!</definedName>
    <definedName name="Q.FI.N.4.632.N.A1.E.3b" localSheetId="19">#REF!</definedName>
    <definedName name="Q.FI.N.4.632.N.A1.E.3b" localSheetId="8">#REF!</definedName>
    <definedName name="Q.FI.N.4.632.N.A1.E.3b">#REF!</definedName>
    <definedName name="Q.FI.N.4.632.N.U2.E.3e" localSheetId="20">#REF!</definedName>
    <definedName name="Q.FI.N.4.632.N.U2.E.3e" localSheetId="12">#REF!</definedName>
    <definedName name="Q.FI.N.4.632.N.U2.E.3e" localSheetId="13">#REF!</definedName>
    <definedName name="Q.FI.N.4.632.N.U2.E.3e" localSheetId="14">#REF!</definedName>
    <definedName name="Q.FI.N.4.632.N.U2.E.3e" localSheetId="15">#REF!</definedName>
    <definedName name="Q.FI.N.4.632.N.U2.E.3e" localSheetId="16">#REF!</definedName>
    <definedName name="Q.FI.N.4.632.N.U2.E.3e" localSheetId="17">#REF!</definedName>
    <definedName name="Q.FI.N.4.632.N.U2.E.3e" localSheetId="18">#REF!</definedName>
    <definedName name="Q.FI.N.4.632.N.U2.E.3e" localSheetId="19">#REF!</definedName>
    <definedName name="Q.FI.N.4.632.N.U2.E.3e" localSheetId="8">#REF!</definedName>
    <definedName name="Q.FI.N.4.632.N.U2.E.3e">#REF!</definedName>
    <definedName name="Q.FI.N.4.632.N.U4.E.3e" localSheetId="20">#REF!</definedName>
    <definedName name="Q.FI.N.4.632.N.U4.E.3e" localSheetId="12">#REF!</definedName>
    <definedName name="Q.FI.N.4.632.N.U4.E.3e" localSheetId="13">#REF!</definedName>
    <definedName name="Q.FI.N.4.632.N.U4.E.3e" localSheetId="14">#REF!</definedName>
    <definedName name="Q.FI.N.4.632.N.U4.E.3e" localSheetId="15">#REF!</definedName>
    <definedName name="Q.FI.N.4.632.N.U4.E.3e" localSheetId="16">#REF!</definedName>
    <definedName name="Q.FI.N.4.632.N.U4.E.3e" localSheetId="17">#REF!</definedName>
    <definedName name="Q.FI.N.4.632.N.U4.E.3e" localSheetId="18">#REF!</definedName>
    <definedName name="Q.FI.N.4.632.N.U4.E.3e" localSheetId="19">#REF!</definedName>
    <definedName name="Q.FI.N.4.632.N.U4.E.3e" localSheetId="8">#REF!</definedName>
    <definedName name="Q.FI.N.4.632.N.U4.E.3e">#REF!</definedName>
    <definedName name="Q.FI.N.4.632.X.A1.E.3a" localSheetId="20">#REF!</definedName>
    <definedName name="Q.FI.N.4.632.X.A1.E.3a" localSheetId="12">#REF!</definedName>
    <definedName name="Q.FI.N.4.632.X.A1.E.3a" localSheetId="13">#REF!</definedName>
    <definedName name="Q.FI.N.4.632.X.A1.E.3a" localSheetId="14">#REF!</definedName>
    <definedName name="Q.FI.N.4.632.X.A1.E.3a" localSheetId="15">#REF!</definedName>
    <definedName name="Q.FI.N.4.632.X.A1.E.3a" localSheetId="16">#REF!</definedName>
    <definedName name="Q.FI.N.4.632.X.A1.E.3a" localSheetId="17">#REF!</definedName>
    <definedName name="Q.FI.N.4.632.X.A1.E.3a" localSheetId="18">#REF!</definedName>
    <definedName name="Q.FI.N.4.632.X.A1.E.3a" localSheetId="19">#REF!</definedName>
    <definedName name="Q.FI.N.4.632.X.A1.E.3a" localSheetId="8">#REF!</definedName>
    <definedName name="Q.FI.N.4.632.X.A1.E.3a">#REF!</definedName>
    <definedName name="Q.FI.N.4.633.M.A1.E.3a" localSheetId="20">#REF!</definedName>
    <definedName name="Q.FI.N.4.633.M.A1.E.3a" localSheetId="12">#REF!</definedName>
    <definedName name="Q.FI.N.4.633.M.A1.E.3a" localSheetId="13">#REF!</definedName>
    <definedName name="Q.FI.N.4.633.M.A1.E.3a" localSheetId="14">#REF!</definedName>
    <definedName name="Q.FI.N.4.633.M.A1.E.3a" localSheetId="15">#REF!</definedName>
    <definedName name="Q.FI.N.4.633.M.A1.E.3a" localSheetId="16">#REF!</definedName>
    <definedName name="Q.FI.N.4.633.M.A1.E.3a" localSheetId="17">#REF!</definedName>
    <definedName name="Q.FI.N.4.633.M.A1.E.3a" localSheetId="18">#REF!</definedName>
    <definedName name="Q.FI.N.4.633.M.A1.E.3a" localSheetId="19">#REF!</definedName>
    <definedName name="Q.FI.N.4.633.M.A1.E.3a" localSheetId="8">#REF!</definedName>
    <definedName name="Q.FI.N.4.633.M.A1.E.3a">#REF!</definedName>
    <definedName name="Q.FI.N.4.633.N.A1.E.3b" localSheetId="20">#REF!</definedName>
    <definedName name="Q.FI.N.4.633.N.A1.E.3b" localSheetId="12">#REF!</definedName>
    <definedName name="Q.FI.N.4.633.N.A1.E.3b" localSheetId="13">#REF!</definedName>
    <definedName name="Q.FI.N.4.633.N.A1.E.3b" localSheetId="14">#REF!</definedName>
    <definedName name="Q.FI.N.4.633.N.A1.E.3b" localSheetId="15">#REF!</definedName>
    <definedName name="Q.FI.N.4.633.N.A1.E.3b" localSheetId="16">#REF!</definedName>
    <definedName name="Q.FI.N.4.633.N.A1.E.3b" localSheetId="17">#REF!</definedName>
    <definedName name="Q.FI.N.4.633.N.A1.E.3b" localSheetId="18">#REF!</definedName>
    <definedName name="Q.FI.N.4.633.N.A1.E.3b" localSheetId="19">#REF!</definedName>
    <definedName name="Q.FI.N.4.633.N.A1.E.3b" localSheetId="8">#REF!</definedName>
    <definedName name="Q.FI.N.4.633.N.A1.E.3b">#REF!</definedName>
    <definedName name="Q.FI.N.4.633.N.U2.E.3e" localSheetId="20">#REF!</definedName>
    <definedName name="Q.FI.N.4.633.N.U2.E.3e" localSheetId="12">#REF!</definedName>
    <definedName name="Q.FI.N.4.633.N.U2.E.3e" localSheetId="13">#REF!</definedName>
    <definedName name="Q.FI.N.4.633.N.U2.E.3e" localSheetId="14">#REF!</definedName>
    <definedName name="Q.FI.N.4.633.N.U2.E.3e" localSheetId="15">#REF!</definedName>
    <definedName name="Q.FI.N.4.633.N.U2.E.3e" localSheetId="16">#REF!</definedName>
    <definedName name="Q.FI.N.4.633.N.U2.E.3e" localSheetId="17">#REF!</definedName>
    <definedName name="Q.FI.N.4.633.N.U2.E.3e" localSheetId="18">#REF!</definedName>
    <definedName name="Q.FI.N.4.633.N.U2.E.3e" localSheetId="19">#REF!</definedName>
    <definedName name="Q.FI.N.4.633.N.U2.E.3e" localSheetId="8">#REF!</definedName>
    <definedName name="Q.FI.N.4.633.N.U2.E.3e">#REF!</definedName>
    <definedName name="Q.FI.N.4.633.N.U4.E.3e" localSheetId="20">#REF!</definedName>
    <definedName name="Q.FI.N.4.633.N.U4.E.3e" localSheetId="12">#REF!</definedName>
    <definedName name="Q.FI.N.4.633.N.U4.E.3e" localSheetId="13">#REF!</definedName>
    <definedName name="Q.FI.N.4.633.N.U4.E.3e" localSheetId="14">#REF!</definedName>
    <definedName name="Q.FI.N.4.633.N.U4.E.3e" localSheetId="15">#REF!</definedName>
    <definedName name="Q.FI.N.4.633.N.U4.E.3e" localSheetId="16">#REF!</definedName>
    <definedName name="Q.FI.N.4.633.N.U4.E.3e" localSheetId="17">#REF!</definedName>
    <definedName name="Q.FI.N.4.633.N.U4.E.3e" localSheetId="18">#REF!</definedName>
    <definedName name="Q.FI.N.4.633.N.U4.E.3e" localSheetId="19">#REF!</definedName>
    <definedName name="Q.FI.N.4.633.N.U4.E.3e" localSheetId="8">#REF!</definedName>
    <definedName name="Q.FI.N.4.633.N.U4.E.3e">#REF!</definedName>
    <definedName name="Q.FI.N.4.633.X.A1.E.3a" localSheetId="20">#REF!</definedName>
    <definedName name="Q.FI.N.4.633.X.A1.E.3a" localSheetId="12">#REF!</definedName>
    <definedName name="Q.FI.N.4.633.X.A1.E.3a" localSheetId="13">#REF!</definedName>
    <definedName name="Q.FI.N.4.633.X.A1.E.3a" localSheetId="14">#REF!</definedName>
    <definedName name="Q.FI.N.4.633.X.A1.E.3a" localSheetId="15">#REF!</definedName>
    <definedName name="Q.FI.N.4.633.X.A1.E.3a" localSheetId="16">#REF!</definedName>
    <definedName name="Q.FI.N.4.633.X.A1.E.3a" localSheetId="17">#REF!</definedName>
    <definedName name="Q.FI.N.4.633.X.A1.E.3a" localSheetId="18">#REF!</definedName>
    <definedName name="Q.FI.N.4.633.X.A1.E.3a" localSheetId="19">#REF!</definedName>
    <definedName name="Q.FI.N.4.633.X.A1.E.3a" localSheetId="8">#REF!</definedName>
    <definedName name="Q.FI.N.4.633.X.A1.E.3a">#REF!</definedName>
    <definedName name="Q.FI.N.4.634.M.A1.E.3a" localSheetId="20">#REF!</definedName>
    <definedName name="Q.FI.N.4.634.M.A1.E.3a" localSheetId="12">#REF!</definedName>
    <definedName name="Q.FI.N.4.634.M.A1.E.3a" localSheetId="13">#REF!</definedName>
    <definedName name="Q.FI.N.4.634.M.A1.E.3a" localSheetId="14">#REF!</definedName>
    <definedName name="Q.FI.N.4.634.M.A1.E.3a" localSheetId="15">#REF!</definedName>
    <definedName name="Q.FI.N.4.634.M.A1.E.3a" localSheetId="16">#REF!</definedName>
    <definedName name="Q.FI.N.4.634.M.A1.E.3a" localSheetId="17">#REF!</definedName>
    <definedName name="Q.FI.N.4.634.M.A1.E.3a" localSheetId="18">#REF!</definedName>
    <definedName name="Q.FI.N.4.634.M.A1.E.3a" localSheetId="19">#REF!</definedName>
    <definedName name="Q.FI.N.4.634.M.A1.E.3a" localSheetId="8">#REF!</definedName>
    <definedName name="Q.FI.N.4.634.M.A1.E.3a">#REF!</definedName>
    <definedName name="Q.FI.N.4.634.N.A1.E.3b" localSheetId="20">#REF!</definedName>
    <definedName name="Q.FI.N.4.634.N.A1.E.3b" localSheetId="12">#REF!</definedName>
    <definedName name="Q.FI.N.4.634.N.A1.E.3b" localSheetId="13">#REF!</definedName>
    <definedName name="Q.FI.N.4.634.N.A1.E.3b" localSheetId="14">#REF!</definedName>
    <definedName name="Q.FI.N.4.634.N.A1.E.3b" localSheetId="15">#REF!</definedName>
    <definedName name="Q.FI.N.4.634.N.A1.E.3b" localSheetId="16">#REF!</definedName>
    <definedName name="Q.FI.N.4.634.N.A1.E.3b" localSheetId="17">#REF!</definedName>
    <definedName name="Q.FI.N.4.634.N.A1.E.3b" localSheetId="18">#REF!</definedName>
    <definedName name="Q.FI.N.4.634.N.A1.E.3b" localSheetId="19">#REF!</definedName>
    <definedName name="Q.FI.N.4.634.N.A1.E.3b" localSheetId="8">#REF!</definedName>
    <definedName name="Q.FI.N.4.634.N.A1.E.3b">#REF!</definedName>
    <definedName name="Q.FI.N.4.634.N.U2.E.3e" localSheetId="20">#REF!</definedName>
    <definedName name="Q.FI.N.4.634.N.U2.E.3e" localSheetId="12">#REF!</definedName>
    <definedName name="Q.FI.N.4.634.N.U2.E.3e" localSheetId="13">#REF!</definedName>
    <definedName name="Q.FI.N.4.634.N.U2.E.3e" localSheetId="14">#REF!</definedName>
    <definedName name="Q.FI.N.4.634.N.U2.E.3e" localSheetId="15">#REF!</definedName>
    <definedName name="Q.FI.N.4.634.N.U2.E.3e" localSheetId="16">#REF!</definedName>
    <definedName name="Q.FI.N.4.634.N.U2.E.3e" localSheetId="17">#REF!</definedName>
    <definedName name="Q.FI.N.4.634.N.U2.E.3e" localSheetId="18">#REF!</definedName>
    <definedName name="Q.FI.N.4.634.N.U2.E.3e" localSheetId="19">#REF!</definedName>
    <definedName name="Q.FI.N.4.634.N.U2.E.3e" localSheetId="8">#REF!</definedName>
    <definedName name="Q.FI.N.4.634.N.U2.E.3e">#REF!</definedName>
    <definedName name="Q.FI.N.4.634.N.U4.E.3e" localSheetId="20">#REF!</definedName>
    <definedName name="Q.FI.N.4.634.N.U4.E.3e" localSheetId="12">#REF!</definedName>
    <definedName name="Q.FI.N.4.634.N.U4.E.3e" localSheetId="13">#REF!</definedName>
    <definedName name="Q.FI.N.4.634.N.U4.E.3e" localSheetId="14">#REF!</definedName>
    <definedName name="Q.FI.N.4.634.N.U4.E.3e" localSheetId="15">#REF!</definedName>
    <definedName name="Q.FI.N.4.634.N.U4.E.3e" localSheetId="16">#REF!</definedName>
    <definedName name="Q.FI.N.4.634.N.U4.E.3e" localSheetId="17">#REF!</definedName>
    <definedName name="Q.FI.N.4.634.N.U4.E.3e" localSheetId="18">#REF!</definedName>
    <definedName name="Q.FI.N.4.634.N.U4.E.3e" localSheetId="19">#REF!</definedName>
    <definedName name="Q.FI.N.4.634.N.U4.E.3e" localSheetId="8">#REF!</definedName>
    <definedName name="Q.FI.N.4.634.N.U4.E.3e">#REF!</definedName>
    <definedName name="Q.FI.N.4.634.X.A1.E.3a" localSheetId="20">#REF!</definedName>
    <definedName name="Q.FI.N.4.634.X.A1.E.3a" localSheetId="12">#REF!</definedName>
    <definedName name="Q.FI.N.4.634.X.A1.E.3a" localSheetId="13">#REF!</definedName>
    <definedName name="Q.FI.N.4.634.X.A1.E.3a" localSheetId="14">#REF!</definedName>
    <definedName name="Q.FI.N.4.634.X.A1.E.3a" localSheetId="15">#REF!</definedName>
    <definedName name="Q.FI.N.4.634.X.A1.E.3a" localSheetId="16">#REF!</definedName>
    <definedName name="Q.FI.N.4.634.X.A1.E.3a" localSheetId="17">#REF!</definedName>
    <definedName name="Q.FI.N.4.634.X.A1.E.3a" localSheetId="18">#REF!</definedName>
    <definedName name="Q.FI.N.4.634.X.A1.E.3a" localSheetId="19">#REF!</definedName>
    <definedName name="Q.FI.N.4.634.X.A1.E.3a" localSheetId="8">#REF!</definedName>
    <definedName name="Q.FI.N.4.634.X.A1.E.3a">#REF!</definedName>
    <definedName name="Q.FI.N.4.640.N.A1.E.3a" localSheetId="20">#REF!</definedName>
    <definedName name="Q.FI.N.4.640.N.A1.E.3a" localSheetId="12">#REF!</definedName>
    <definedName name="Q.FI.N.4.640.N.A1.E.3a" localSheetId="13">#REF!</definedName>
    <definedName name="Q.FI.N.4.640.N.A1.E.3a" localSheetId="14">#REF!</definedName>
    <definedName name="Q.FI.N.4.640.N.A1.E.3a" localSheetId="15">#REF!</definedName>
    <definedName name="Q.FI.N.4.640.N.A1.E.3a" localSheetId="16">#REF!</definedName>
    <definedName name="Q.FI.N.4.640.N.A1.E.3a" localSheetId="17">#REF!</definedName>
    <definedName name="Q.FI.N.4.640.N.A1.E.3a" localSheetId="18">#REF!</definedName>
    <definedName name="Q.FI.N.4.640.N.A1.E.3a" localSheetId="19">#REF!</definedName>
    <definedName name="Q.FI.N.4.640.N.A1.E.3a" localSheetId="8">#REF!</definedName>
    <definedName name="Q.FI.N.4.640.N.A1.E.3a">#REF!</definedName>
    <definedName name="Q.FI.N.4.640.N.A1.E.3e" localSheetId="20">#REF!</definedName>
    <definedName name="Q.FI.N.4.640.N.A1.E.3e" localSheetId="12">#REF!</definedName>
    <definedName name="Q.FI.N.4.640.N.A1.E.3e" localSheetId="13">#REF!</definedName>
    <definedName name="Q.FI.N.4.640.N.A1.E.3e" localSheetId="14">#REF!</definedName>
    <definedName name="Q.FI.N.4.640.N.A1.E.3e" localSheetId="15">#REF!</definedName>
    <definedName name="Q.FI.N.4.640.N.A1.E.3e" localSheetId="16">#REF!</definedName>
    <definedName name="Q.FI.N.4.640.N.A1.E.3e" localSheetId="17">#REF!</definedName>
    <definedName name="Q.FI.N.4.640.N.A1.E.3e" localSheetId="18">#REF!</definedName>
    <definedName name="Q.FI.N.4.640.N.A1.E.3e" localSheetId="19">#REF!</definedName>
    <definedName name="Q.FI.N.4.640.N.A1.E.3e" localSheetId="8">#REF!</definedName>
    <definedName name="Q.FI.N.4.640.N.A1.E.3e">#REF!</definedName>
    <definedName name="Q.FI.N.4.641.N.A1.E.3a" localSheetId="20">#REF!</definedName>
    <definedName name="Q.FI.N.4.641.N.A1.E.3a" localSheetId="12">#REF!</definedName>
    <definedName name="Q.FI.N.4.641.N.A1.E.3a" localSheetId="13">#REF!</definedName>
    <definedName name="Q.FI.N.4.641.N.A1.E.3a" localSheetId="14">#REF!</definedName>
    <definedName name="Q.FI.N.4.641.N.A1.E.3a" localSheetId="15">#REF!</definedName>
    <definedName name="Q.FI.N.4.641.N.A1.E.3a" localSheetId="16">#REF!</definedName>
    <definedName name="Q.FI.N.4.641.N.A1.E.3a" localSheetId="17">#REF!</definedName>
    <definedName name="Q.FI.N.4.641.N.A1.E.3a" localSheetId="18">#REF!</definedName>
    <definedName name="Q.FI.N.4.641.N.A1.E.3a" localSheetId="19">#REF!</definedName>
    <definedName name="Q.FI.N.4.641.N.A1.E.3a" localSheetId="8">#REF!</definedName>
    <definedName name="Q.FI.N.4.641.N.A1.E.3a">#REF!</definedName>
    <definedName name="Q.FI.N.4.641.N.A1.E.3e" localSheetId="20">#REF!</definedName>
    <definedName name="Q.FI.N.4.641.N.A1.E.3e" localSheetId="12">#REF!</definedName>
    <definedName name="Q.FI.N.4.641.N.A1.E.3e" localSheetId="13">#REF!</definedName>
    <definedName name="Q.FI.N.4.641.N.A1.E.3e" localSheetId="14">#REF!</definedName>
    <definedName name="Q.FI.N.4.641.N.A1.E.3e" localSheetId="15">#REF!</definedName>
    <definedName name="Q.FI.N.4.641.N.A1.E.3e" localSheetId="16">#REF!</definedName>
    <definedName name="Q.FI.N.4.641.N.A1.E.3e" localSheetId="17">#REF!</definedName>
    <definedName name="Q.FI.N.4.641.N.A1.E.3e" localSheetId="18">#REF!</definedName>
    <definedName name="Q.FI.N.4.641.N.A1.E.3e" localSheetId="19">#REF!</definedName>
    <definedName name="Q.FI.N.4.641.N.A1.E.3e" localSheetId="8">#REF!</definedName>
    <definedName name="Q.FI.N.4.641.N.A1.E.3e">#REF!</definedName>
    <definedName name="Q.FI.N.4.642.N.A1.E.3a" localSheetId="20">#REF!</definedName>
    <definedName name="Q.FI.N.4.642.N.A1.E.3a" localSheetId="12">#REF!</definedName>
    <definedName name="Q.FI.N.4.642.N.A1.E.3a" localSheetId="13">#REF!</definedName>
    <definedName name="Q.FI.N.4.642.N.A1.E.3a" localSheetId="14">#REF!</definedName>
    <definedName name="Q.FI.N.4.642.N.A1.E.3a" localSheetId="15">#REF!</definedName>
    <definedName name="Q.FI.N.4.642.N.A1.E.3a" localSheetId="16">#REF!</definedName>
    <definedName name="Q.FI.N.4.642.N.A1.E.3a" localSheetId="17">#REF!</definedName>
    <definedName name="Q.FI.N.4.642.N.A1.E.3a" localSheetId="18">#REF!</definedName>
    <definedName name="Q.FI.N.4.642.N.A1.E.3a" localSheetId="19">#REF!</definedName>
    <definedName name="Q.FI.N.4.642.N.A1.E.3a" localSheetId="8">#REF!</definedName>
    <definedName name="Q.FI.N.4.642.N.A1.E.3a">#REF!</definedName>
    <definedName name="Q.FI.N.4.642.N.A1.E.3e" localSheetId="20">#REF!</definedName>
    <definedName name="Q.FI.N.4.642.N.A1.E.3e" localSheetId="12">#REF!</definedName>
    <definedName name="Q.FI.N.4.642.N.A1.E.3e" localSheetId="13">#REF!</definedName>
    <definedName name="Q.FI.N.4.642.N.A1.E.3e" localSheetId="14">#REF!</definedName>
    <definedName name="Q.FI.N.4.642.N.A1.E.3e" localSheetId="15">#REF!</definedName>
    <definedName name="Q.FI.N.4.642.N.A1.E.3e" localSheetId="16">#REF!</definedName>
    <definedName name="Q.FI.N.4.642.N.A1.E.3e" localSheetId="17">#REF!</definedName>
    <definedName name="Q.FI.N.4.642.N.A1.E.3e" localSheetId="18">#REF!</definedName>
    <definedName name="Q.FI.N.4.642.N.A1.E.3e" localSheetId="19">#REF!</definedName>
    <definedName name="Q.FI.N.4.642.N.A1.E.3e" localSheetId="8">#REF!</definedName>
    <definedName name="Q.FI.N.4.642.N.A1.E.3e">#REF!</definedName>
    <definedName name="Q.FI.N.4.643.N.A1.E.3a" localSheetId="20">#REF!</definedName>
    <definedName name="Q.FI.N.4.643.N.A1.E.3a" localSheetId="12">#REF!</definedName>
    <definedName name="Q.FI.N.4.643.N.A1.E.3a" localSheetId="13">#REF!</definedName>
    <definedName name="Q.FI.N.4.643.N.A1.E.3a" localSheetId="14">#REF!</definedName>
    <definedName name="Q.FI.N.4.643.N.A1.E.3a" localSheetId="15">#REF!</definedName>
    <definedName name="Q.FI.N.4.643.N.A1.E.3a" localSheetId="16">#REF!</definedName>
    <definedName name="Q.FI.N.4.643.N.A1.E.3a" localSheetId="17">#REF!</definedName>
    <definedName name="Q.FI.N.4.643.N.A1.E.3a" localSheetId="18">#REF!</definedName>
    <definedName name="Q.FI.N.4.643.N.A1.E.3a" localSheetId="19">#REF!</definedName>
    <definedName name="Q.FI.N.4.643.N.A1.E.3a" localSheetId="8">#REF!</definedName>
    <definedName name="Q.FI.N.4.643.N.A1.E.3a">#REF!</definedName>
    <definedName name="Q.FI.N.4.643.N.A1.E.3e" localSheetId="20">#REF!</definedName>
    <definedName name="Q.FI.N.4.643.N.A1.E.3e" localSheetId="12">#REF!</definedName>
    <definedName name="Q.FI.N.4.643.N.A1.E.3e" localSheetId="13">#REF!</definedName>
    <definedName name="Q.FI.N.4.643.N.A1.E.3e" localSheetId="14">#REF!</definedName>
    <definedName name="Q.FI.N.4.643.N.A1.E.3e" localSheetId="15">#REF!</definedName>
    <definedName name="Q.FI.N.4.643.N.A1.E.3e" localSheetId="16">#REF!</definedName>
    <definedName name="Q.FI.N.4.643.N.A1.E.3e" localSheetId="17">#REF!</definedName>
    <definedName name="Q.FI.N.4.643.N.A1.E.3e" localSheetId="18">#REF!</definedName>
    <definedName name="Q.FI.N.4.643.N.A1.E.3e" localSheetId="19">#REF!</definedName>
    <definedName name="Q.FI.N.4.643.N.A1.E.3e" localSheetId="8">#REF!</definedName>
    <definedName name="Q.FI.N.4.643.N.A1.E.3e">#REF!</definedName>
    <definedName name="Q.FI.N.4.644.N.A1.E.3a" localSheetId="20">#REF!</definedName>
    <definedName name="Q.FI.N.4.644.N.A1.E.3a" localSheetId="12">#REF!</definedName>
    <definedName name="Q.FI.N.4.644.N.A1.E.3a" localSheetId="13">#REF!</definedName>
    <definedName name="Q.FI.N.4.644.N.A1.E.3a" localSheetId="14">#REF!</definedName>
    <definedName name="Q.FI.N.4.644.N.A1.E.3a" localSheetId="15">#REF!</definedName>
    <definedName name="Q.FI.N.4.644.N.A1.E.3a" localSheetId="16">#REF!</definedName>
    <definedName name="Q.FI.N.4.644.N.A1.E.3a" localSheetId="17">#REF!</definedName>
    <definedName name="Q.FI.N.4.644.N.A1.E.3a" localSheetId="18">#REF!</definedName>
    <definedName name="Q.FI.N.4.644.N.A1.E.3a" localSheetId="19">#REF!</definedName>
    <definedName name="Q.FI.N.4.644.N.A1.E.3a" localSheetId="8">#REF!</definedName>
    <definedName name="Q.FI.N.4.644.N.A1.E.3a">#REF!</definedName>
    <definedName name="Q.FI.N.4.644.N.A1.E.3e" localSheetId="20">#REF!</definedName>
    <definedName name="Q.FI.N.4.644.N.A1.E.3e" localSheetId="12">#REF!</definedName>
    <definedName name="Q.FI.N.4.644.N.A1.E.3e" localSheetId="13">#REF!</definedName>
    <definedName name="Q.FI.N.4.644.N.A1.E.3e" localSheetId="14">#REF!</definedName>
    <definedName name="Q.FI.N.4.644.N.A1.E.3e" localSheetId="15">#REF!</definedName>
    <definedName name="Q.FI.N.4.644.N.A1.E.3e" localSheetId="16">#REF!</definedName>
    <definedName name="Q.FI.N.4.644.N.A1.E.3e" localSheetId="17">#REF!</definedName>
    <definedName name="Q.FI.N.4.644.N.A1.E.3e" localSheetId="18">#REF!</definedName>
    <definedName name="Q.FI.N.4.644.N.A1.E.3e" localSheetId="19">#REF!</definedName>
    <definedName name="Q.FI.N.4.644.N.A1.E.3e" localSheetId="8">#REF!</definedName>
    <definedName name="Q.FI.N.4.644.N.A1.E.3e">#REF!</definedName>
    <definedName name="Q.FI.N.4.652.N.A1.E.3a" localSheetId="20">#REF!</definedName>
    <definedName name="Q.FI.N.4.652.N.A1.E.3a" localSheetId="12">#REF!</definedName>
    <definedName name="Q.FI.N.4.652.N.A1.E.3a" localSheetId="13">#REF!</definedName>
    <definedName name="Q.FI.N.4.652.N.A1.E.3a" localSheetId="14">#REF!</definedName>
    <definedName name="Q.FI.N.4.652.N.A1.E.3a" localSheetId="15">#REF!</definedName>
    <definedName name="Q.FI.N.4.652.N.A1.E.3a" localSheetId="16">#REF!</definedName>
    <definedName name="Q.FI.N.4.652.N.A1.E.3a" localSheetId="17">#REF!</definedName>
    <definedName name="Q.FI.N.4.652.N.A1.E.3a" localSheetId="18">#REF!</definedName>
    <definedName name="Q.FI.N.4.652.N.A1.E.3a" localSheetId="19">#REF!</definedName>
    <definedName name="Q.FI.N.4.652.N.A1.E.3a" localSheetId="8">#REF!</definedName>
    <definedName name="Q.FI.N.4.652.N.A1.E.3a">#REF!</definedName>
    <definedName name="Q.FI.N.4.652.N.A1.E.3b" localSheetId="20">#REF!</definedName>
    <definedName name="Q.FI.N.4.652.N.A1.E.3b" localSheetId="12">#REF!</definedName>
    <definedName name="Q.FI.N.4.652.N.A1.E.3b" localSheetId="13">#REF!</definedName>
    <definedName name="Q.FI.N.4.652.N.A1.E.3b" localSheetId="14">#REF!</definedName>
    <definedName name="Q.FI.N.4.652.N.A1.E.3b" localSheetId="15">#REF!</definedName>
    <definedName name="Q.FI.N.4.652.N.A1.E.3b" localSheetId="16">#REF!</definedName>
    <definedName name="Q.FI.N.4.652.N.A1.E.3b" localSheetId="17">#REF!</definedName>
    <definedName name="Q.FI.N.4.652.N.A1.E.3b" localSheetId="18">#REF!</definedName>
    <definedName name="Q.FI.N.4.652.N.A1.E.3b" localSheetId="19">#REF!</definedName>
    <definedName name="Q.FI.N.4.652.N.A1.E.3b" localSheetId="8">#REF!</definedName>
    <definedName name="Q.FI.N.4.652.N.A1.E.3b">#REF!</definedName>
    <definedName name="Q.FI.N.4.652.N.A1.E.3e" localSheetId="20">#REF!</definedName>
    <definedName name="Q.FI.N.4.652.N.A1.E.3e" localSheetId="12">#REF!</definedName>
    <definedName name="Q.FI.N.4.652.N.A1.E.3e" localSheetId="13">#REF!</definedName>
    <definedName name="Q.FI.N.4.652.N.A1.E.3e" localSheetId="14">#REF!</definedName>
    <definedName name="Q.FI.N.4.652.N.A1.E.3e" localSheetId="15">#REF!</definedName>
    <definedName name="Q.FI.N.4.652.N.A1.E.3e" localSheetId="16">#REF!</definedName>
    <definedName name="Q.FI.N.4.652.N.A1.E.3e" localSheetId="17">#REF!</definedName>
    <definedName name="Q.FI.N.4.652.N.A1.E.3e" localSheetId="18">#REF!</definedName>
    <definedName name="Q.FI.N.4.652.N.A1.E.3e" localSheetId="19">#REF!</definedName>
    <definedName name="Q.FI.N.4.652.N.A1.E.3e" localSheetId="8">#REF!</definedName>
    <definedName name="Q.FI.N.4.652.N.A1.E.3e">#REF!</definedName>
    <definedName name="Q.FI.N.4.660.N.A1.E.3a" localSheetId="20">#REF!</definedName>
    <definedName name="Q.FI.N.4.660.N.A1.E.3a" localSheetId="12">#REF!</definedName>
    <definedName name="Q.FI.N.4.660.N.A1.E.3a" localSheetId="13">#REF!</definedName>
    <definedName name="Q.FI.N.4.660.N.A1.E.3a" localSheetId="14">#REF!</definedName>
    <definedName name="Q.FI.N.4.660.N.A1.E.3a" localSheetId="15">#REF!</definedName>
    <definedName name="Q.FI.N.4.660.N.A1.E.3a" localSheetId="16">#REF!</definedName>
    <definedName name="Q.FI.N.4.660.N.A1.E.3a" localSheetId="17">#REF!</definedName>
    <definedName name="Q.FI.N.4.660.N.A1.E.3a" localSheetId="18">#REF!</definedName>
    <definedName name="Q.FI.N.4.660.N.A1.E.3a" localSheetId="19">#REF!</definedName>
    <definedName name="Q.FI.N.4.660.N.A1.E.3a" localSheetId="8">#REF!</definedName>
    <definedName name="Q.FI.N.4.660.N.A1.E.3a">#REF!</definedName>
    <definedName name="Q.FI.N.4.660.N.A1.E.3b" localSheetId="20">#REF!</definedName>
    <definedName name="Q.FI.N.4.660.N.A1.E.3b" localSheetId="12">#REF!</definedName>
    <definedName name="Q.FI.N.4.660.N.A1.E.3b" localSheetId="13">#REF!</definedName>
    <definedName name="Q.FI.N.4.660.N.A1.E.3b" localSheetId="14">#REF!</definedName>
    <definedName name="Q.FI.N.4.660.N.A1.E.3b" localSheetId="15">#REF!</definedName>
    <definedName name="Q.FI.N.4.660.N.A1.E.3b" localSheetId="16">#REF!</definedName>
    <definedName name="Q.FI.N.4.660.N.A1.E.3b" localSheetId="17">#REF!</definedName>
    <definedName name="Q.FI.N.4.660.N.A1.E.3b" localSheetId="18">#REF!</definedName>
    <definedName name="Q.FI.N.4.660.N.A1.E.3b" localSheetId="19">#REF!</definedName>
    <definedName name="Q.FI.N.4.660.N.A1.E.3b" localSheetId="8">#REF!</definedName>
    <definedName name="Q.FI.N.4.660.N.A1.E.3b">#REF!</definedName>
    <definedName name="Q.FI.N.4.660.N.A1.E.3e" localSheetId="20">#REF!</definedName>
    <definedName name="Q.FI.N.4.660.N.A1.E.3e" localSheetId="12">#REF!</definedName>
    <definedName name="Q.FI.N.4.660.N.A1.E.3e" localSheetId="13">#REF!</definedName>
    <definedName name="Q.FI.N.4.660.N.A1.E.3e" localSheetId="14">#REF!</definedName>
    <definedName name="Q.FI.N.4.660.N.A1.E.3e" localSheetId="15">#REF!</definedName>
    <definedName name="Q.FI.N.4.660.N.A1.E.3e" localSheetId="16">#REF!</definedName>
    <definedName name="Q.FI.N.4.660.N.A1.E.3e" localSheetId="17">#REF!</definedName>
    <definedName name="Q.FI.N.4.660.N.A1.E.3e" localSheetId="18">#REF!</definedName>
    <definedName name="Q.FI.N.4.660.N.A1.E.3e" localSheetId="19">#REF!</definedName>
    <definedName name="Q.FI.N.4.660.N.A1.E.3e" localSheetId="8">#REF!</definedName>
    <definedName name="Q.FI.N.4.660.N.A1.E.3e">#REF!</definedName>
    <definedName name="Q.FI.N.4.663.N.A1.E.3a" localSheetId="20">#REF!</definedName>
    <definedName name="Q.FI.N.4.663.N.A1.E.3a" localSheetId="12">#REF!</definedName>
    <definedName name="Q.FI.N.4.663.N.A1.E.3a" localSheetId="13">#REF!</definedName>
    <definedName name="Q.FI.N.4.663.N.A1.E.3a" localSheetId="14">#REF!</definedName>
    <definedName name="Q.FI.N.4.663.N.A1.E.3a" localSheetId="15">#REF!</definedName>
    <definedName name="Q.FI.N.4.663.N.A1.E.3a" localSheetId="16">#REF!</definedName>
    <definedName name="Q.FI.N.4.663.N.A1.E.3a" localSheetId="17">#REF!</definedName>
    <definedName name="Q.FI.N.4.663.N.A1.E.3a" localSheetId="18">#REF!</definedName>
    <definedName name="Q.FI.N.4.663.N.A1.E.3a" localSheetId="19">#REF!</definedName>
    <definedName name="Q.FI.N.4.663.N.A1.E.3a" localSheetId="8">#REF!</definedName>
    <definedName name="Q.FI.N.4.663.N.A1.E.3a">#REF!</definedName>
    <definedName name="Q.FI.N.4.663.N.A1.E.3b" localSheetId="20">#REF!</definedName>
    <definedName name="Q.FI.N.4.663.N.A1.E.3b" localSheetId="12">#REF!</definedName>
    <definedName name="Q.FI.N.4.663.N.A1.E.3b" localSheetId="13">#REF!</definedName>
    <definedName name="Q.FI.N.4.663.N.A1.E.3b" localSheetId="14">#REF!</definedName>
    <definedName name="Q.FI.N.4.663.N.A1.E.3b" localSheetId="15">#REF!</definedName>
    <definedName name="Q.FI.N.4.663.N.A1.E.3b" localSheetId="16">#REF!</definedName>
    <definedName name="Q.FI.N.4.663.N.A1.E.3b" localSheetId="17">#REF!</definedName>
    <definedName name="Q.FI.N.4.663.N.A1.E.3b" localSheetId="18">#REF!</definedName>
    <definedName name="Q.FI.N.4.663.N.A1.E.3b" localSheetId="19">#REF!</definedName>
    <definedName name="Q.FI.N.4.663.N.A1.E.3b" localSheetId="8">#REF!</definedName>
    <definedName name="Q.FI.N.4.663.N.A1.E.3b">#REF!</definedName>
    <definedName name="Q.FI.N.4.663.N.A1.E.3e" localSheetId="20">#REF!</definedName>
    <definedName name="Q.FI.N.4.663.N.A1.E.3e" localSheetId="12">#REF!</definedName>
    <definedName name="Q.FI.N.4.663.N.A1.E.3e" localSheetId="13">#REF!</definedName>
    <definedName name="Q.FI.N.4.663.N.A1.E.3e" localSheetId="14">#REF!</definedName>
    <definedName name="Q.FI.N.4.663.N.A1.E.3e" localSheetId="15">#REF!</definedName>
    <definedName name="Q.FI.N.4.663.N.A1.E.3e" localSheetId="16">#REF!</definedName>
    <definedName name="Q.FI.N.4.663.N.A1.E.3e" localSheetId="17">#REF!</definedName>
    <definedName name="Q.FI.N.4.663.N.A1.E.3e" localSheetId="18">#REF!</definedName>
    <definedName name="Q.FI.N.4.663.N.A1.E.3e" localSheetId="19">#REF!</definedName>
    <definedName name="Q.FI.N.4.663.N.A1.E.3e" localSheetId="8">#REF!</definedName>
    <definedName name="Q.FI.N.4.663.N.A1.E.3e">#REF!</definedName>
    <definedName name="Q.FI.N.4.664.N.A1.E.3a" localSheetId="20">#REF!</definedName>
    <definedName name="Q.FI.N.4.664.N.A1.E.3a" localSheetId="12">#REF!</definedName>
    <definedName name="Q.FI.N.4.664.N.A1.E.3a" localSheetId="13">#REF!</definedName>
    <definedName name="Q.FI.N.4.664.N.A1.E.3a" localSheetId="14">#REF!</definedName>
    <definedName name="Q.FI.N.4.664.N.A1.E.3a" localSheetId="15">#REF!</definedName>
    <definedName name="Q.FI.N.4.664.N.A1.E.3a" localSheetId="16">#REF!</definedName>
    <definedName name="Q.FI.N.4.664.N.A1.E.3a" localSheetId="17">#REF!</definedName>
    <definedName name="Q.FI.N.4.664.N.A1.E.3a" localSheetId="18">#REF!</definedName>
    <definedName name="Q.FI.N.4.664.N.A1.E.3a" localSheetId="19">#REF!</definedName>
    <definedName name="Q.FI.N.4.664.N.A1.E.3a" localSheetId="8">#REF!</definedName>
    <definedName name="Q.FI.N.4.664.N.A1.E.3a">#REF!</definedName>
    <definedName name="Q.FI.N.4.664.N.A1.E.3b" localSheetId="20">#REF!</definedName>
    <definedName name="Q.FI.N.4.664.N.A1.E.3b" localSheetId="12">#REF!</definedName>
    <definedName name="Q.FI.N.4.664.N.A1.E.3b" localSheetId="13">#REF!</definedName>
    <definedName name="Q.FI.N.4.664.N.A1.E.3b" localSheetId="14">#REF!</definedName>
    <definedName name="Q.FI.N.4.664.N.A1.E.3b" localSheetId="15">#REF!</definedName>
    <definedName name="Q.FI.N.4.664.N.A1.E.3b" localSheetId="16">#REF!</definedName>
    <definedName name="Q.FI.N.4.664.N.A1.E.3b" localSheetId="17">#REF!</definedName>
    <definedName name="Q.FI.N.4.664.N.A1.E.3b" localSheetId="18">#REF!</definedName>
    <definedName name="Q.FI.N.4.664.N.A1.E.3b" localSheetId="19">#REF!</definedName>
    <definedName name="Q.FI.N.4.664.N.A1.E.3b" localSheetId="8">#REF!</definedName>
    <definedName name="Q.FI.N.4.664.N.A1.E.3b">#REF!</definedName>
    <definedName name="Q.FI.N.4.664.N.A1.E.3e" localSheetId="20">#REF!</definedName>
    <definedName name="Q.FI.N.4.664.N.A1.E.3e" localSheetId="12">#REF!</definedName>
    <definedName name="Q.FI.N.4.664.N.A1.E.3e" localSheetId="13">#REF!</definedName>
    <definedName name="Q.FI.N.4.664.N.A1.E.3e" localSheetId="14">#REF!</definedName>
    <definedName name="Q.FI.N.4.664.N.A1.E.3e" localSheetId="15">#REF!</definedName>
    <definedName name="Q.FI.N.4.664.N.A1.E.3e" localSheetId="16">#REF!</definedName>
    <definedName name="Q.FI.N.4.664.N.A1.E.3e" localSheetId="17">#REF!</definedName>
    <definedName name="Q.FI.N.4.664.N.A1.E.3e" localSheetId="18">#REF!</definedName>
    <definedName name="Q.FI.N.4.664.N.A1.E.3e" localSheetId="19">#REF!</definedName>
    <definedName name="Q.FI.N.4.664.N.A1.E.3e" localSheetId="8">#REF!</definedName>
    <definedName name="Q.FI.N.4.664.N.A1.E.3e">#REF!</definedName>
    <definedName name="Q.FI.N.4.669.N.A1.E.3a" localSheetId="20">#REF!</definedName>
    <definedName name="Q.FI.N.4.669.N.A1.E.3a" localSheetId="12">#REF!</definedName>
    <definedName name="Q.FI.N.4.669.N.A1.E.3a" localSheetId="13">#REF!</definedName>
    <definedName name="Q.FI.N.4.669.N.A1.E.3a" localSheetId="14">#REF!</definedName>
    <definedName name="Q.FI.N.4.669.N.A1.E.3a" localSheetId="15">#REF!</definedName>
    <definedName name="Q.FI.N.4.669.N.A1.E.3a" localSheetId="16">#REF!</definedName>
    <definedName name="Q.FI.N.4.669.N.A1.E.3a" localSheetId="17">#REF!</definedName>
    <definedName name="Q.FI.N.4.669.N.A1.E.3a" localSheetId="18">#REF!</definedName>
    <definedName name="Q.FI.N.4.669.N.A1.E.3a" localSheetId="19">#REF!</definedName>
    <definedName name="Q.FI.N.4.669.N.A1.E.3a" localSheetId="8">#REF!</definedName>
    <definedName name="Q.FI.N.4.669.N.A1.E.3a">#REF!</definedName>
    <definedName name="Q.FI.N.4.669.N.A1.E.3b" localSheetId="20">#REF!</definedName>
    <definedName name="Q.FI.N.4.669.N.A1.E.3b" localSheetId="12">#REF!</definedName>
    <definedName name="Q.FI.N.4.669.N.A1.E.3b" localSheetId="13">#REF!</definedName>
    <definedName name="Q.FI.N.4.669.N.A1.E.3b" localSheetId="14">#REF!</definedName>
    <definedName name="Q.FI.N.4.669.N.A1.E.3b" localSheetId="15">#REF!</definedName>
    <definedName name="Q.FI.N.4.669.N.A1.E.3b" localSheetId="16">#REF!</definedName>
    <definedName name="Q.FI.N.4.669.N.A1.E.3b" localSheetId="17">#REF!</definedName>
    <definedName name="Q.FI.N.4.669.N.A1.E.3b" localSheetId="18">#REF!</definedName>
    <definedName name="Q.FI.N.4.669.N.A1.E.3b" localSheetId="19">#REF!</definedName>
    <definedName name="Q.FI.N.4.669.N.A1.E.3b" localSheetId="8">#REF!</definedName>
    <definedName name="Q.FI.N.4.669.N.A1.E.3b">#REF!</definedName>
    <definedName name="Q.FI.N.4.669.N.A1.E.3e" localSheetId="20">#REF!</definedName>
    <definedName name="Q.FI.N.4.669.N.A1.E.3e" localSheetId="12">#REF!</definedName>
    <definedName name="Q.FI.N.4.669.N.A1.E.3e" localSheetId="13">#REF!</definedName>
    <definedName name="Q.FI.N.4.669.N.A1.E.3e" localSheetId="14">#REF!</definedName>
    <definedName name="Q.FI.N.4.669.N.A1.E.3e" localSheetId="15">#REF!</definedName>
    <definedName name="Q.FI.N.4.669.N.A1.E.3e" localSheetId="16">#REF!</definedName>
    <definedName name="Q.FI.N.4.669.N.A1.E.3e" localSheetId="17">#REF!</definedName>
    <definedName name="Q.FI.N.4.669.N.A1.E.3e" localSheetId="18">#REF!</definedName>
    <definedName name="Q.FI.N.4.669.N.A1.E.3e" localSheetId="19">#REF!</definedName>
    <definedName name="Q.FI.N.4.669.N.A1.E.3e" localSheetId="8">#REF!</definedName>
    <definedName name="Q.FI.N.4.669.N.A1.E.3e">#REF!</definedName>
    <definedName name="Q.FI.N.4.670.N.A1.E.3a" localSheetId="20">#REF!</definedName>
    <definedName name="Q.FI.N.4.670.N.A1.E.3a" localSheetId="12">#REF!</definedName>
    <definedName name="Q.FI.N.4.670.N.A1.E.3a" localSheetId="13">#REF!</definedName>
    <definedName name="Q.FI.N.4.670.N.A1.E.3a" localSheetId="14">#REF!</definedName>
    <definedName name="Q.FI.N.4.670.N.A1.E.3a" localSheetId="15">#REF!</definedName>
    <definedName name="Q.FI.N.4.670.N.A1.E.3a" localSheetId="16">#REF!</definedName>
    <definedName name="Q.FI.N.4.670.N.A1.E.3a" localSheetId="17">#REF!</definedName>
    <definedName name="Q.FI.N.4.670.N.A1.E.3a" localSheetId="18">#REF!</definedName>
    <definedName name="Q.FI.N.4.670.N.A1.E.3a" localSheetId="19">#REF!</definedName>
    <definedName name="Q.FI.N.4.670.N.A1.E.3a" localSheetId="8">#REF!</definedName>
    <definedName name="Q.FI.N.4.670.N.A1.E.3a">#REF!</definedName>
    <definedName name="Q.FI.N.4.670.N.A1.E.3b" localSheetId="20">#REF!</definedName>
    <definedName name="Q.FI.N.4.670.N.A1.E.3b" localSheetId="12">#REF!</definedName>
    <definedName name="Q.FI.N.4.670.N.A1.E.3b" localSheetId="13">#REF!</definedName>
    <definedName name="Q.FI.N.4.670.N.A1.E.3b" localSheetId="14">#REF!</definedName>
    <definedName name="Q.FI.N.4.670.N.A1.E.3b" localSheetId="15">#REF!</definedName>
    <definedName name="Q.FI.N.4.670.N.A1.E.3b" localSheetId="16">#REF!</definedName>
    <definedName name="Q.FI.N.4.670.N.A1.E.3b" localSheetId="17">#REF!</definedName>
    <definedName name="Q.FI.N.4.670.N.A1.E.3b" localSheetId="18">#REF!</definedName>
    <definedName name="Q.FI.N.4.670.N.A1.E.3b" localSheetId="19">#REF!</definedName>
    <definedName name="Q.FI.N.4.670.N.A1.E.3b" localSheetId="8">#REF!</definedName>
    <definedName name="Q.FI.N.4.670.N.A1.E.3b">#REF!</definedName>
    <definedName name="Q.FI.N.4.670.N.A1.E.3e" localSheetId="20">#REF!</definedName>
    <definedName name="Q.FI.N.4.670.N.A1.E.3e" localSheetId="12">#REF!</definedName>
    <definedName name="Q.FI.N.4.670.N.A1.E.3e" localSheetId="13">#REF!</definedName>
    <definedName name="Q.FI.N.4.670.N.A1.E.3e" localSheetId="14">#REF!</definedName>
    <definedName name="Q.FI.N.4.670.N.A1.E.3e" localSheetId="15">#REF!</definedName>
    <definedName name="Q.FI.N.4.670.N.A1.E.3e" localSheetId="16">#REF!</definedName>
    <definedName name="Q.FI.N.4.670.N.A1.E.3e" localSheetId="17">#REF!</definedName>
    <definedName name="Q.FI.N.4.670.N.A1.E.3e" localSheetId="18">#REF!</definedName>
    <definedName name="Q.FI.N.4.670.N.A1.E.3e" localSheetId="19">#REF!</definedName>
    <definedName name="Q.FI.N.4.670.N.A1.E.3e" localSheetId="8">#REF!</definedName>
    <definedName name="Q.FI.N.4.670.N.A1.E.3e">#REF!</definedName>
    <definedName name="Q.FI.N.4.671.N.A1.E.3a" localSheetId="20">#REF!</definedName>
    <definedName name="Q.FI.N.4.671.N.A1.E.3a" localSheetId="12">#REF!</definedName>
    <definedName name="Q.FI.N.4.671.N.A1.E.3a" localSheetId="13">#REF!</definedName>
    <definedName name="Q.FI.N.4.671.N.A1.E.3a" localSheetId="14">#REF!</definedName>
    <definedName name="Q.FI.N.4.671.N.A1.E.3a" localSheetId="15">#REF!</definedName>
    <definedName name="Q.FI.N.4.671.N.A1.E.3a" localSheetId="16">#REF!</definedName>
    <definedName name="Q.FI.N.4.671.N.A1.E.3a" localSheetId="17">#REF!</definedName>
    <definedName name="Q.FI.N.4.671.N.A1.E.3a" localSheetId="18">#REF!</definedName>
    <definedName name="Q.FI.N.4.671.N.A1.E.3a" localSheetId="19">#REF!</definedName>
    <definedName name="Q.FI.N.4.671.N.A1.E.3a" localSheetId="8">#REF!</definedName>
    <definedName name="Q.FI.N.4.671.N.A1.E.3a">#REF!</definedName>
    <definedName name="Q.FI.N.4.671.N.A1.E.3b" localSheetId="20">#REF!</definedName>
    <definedName name="Q.FI.N.4.671.N.A1.E.3b" localSheetId="12">#REF!</definedName>
    <definedName name="Q.FI.N.4.671.N.A1.E.3b" localSheetId="13">#REF!</definedName>
    <definedName name="Q.FI.N.4.671.N.A1.E.3b" localSheetId="14">#REF!</definedName>
    <definedName name="Q.FI.N.4.671.N.A1.E.3b" localSheetId="15">#REF!</definedName>
    <definedName name="Q.FI.N.4.671.N.A1.E.3b" localSheetId="16">#REF!</definedName>
    <definedName name="Q.FI.N.4.671.N.A1.E.3b" localSheetId="17">#REF!</definedName>
    <definedName name="Q.FI.N.4.671.N.A1.E.3b" localSheetId="18">#REF!</definedName>
    <definedName name="Q.FI.N.4.671.N.A1.E.3b" localSheetId="19">#REF!</definedName>
    <definedName name="Q.FI.N.4.671.N.A1.E.3b" localSheetId="8">#REF!</definedName>
    <definedName name="Q.FI.N.4.671.N.A1.E.3b">#REF!</definedName>
    <definedName name="Q.FI.N.4.671.N.A1.E.3e" localSheetId="20">#REF!</definedName>
    <definedName name="Q.FI.N.4.671.N.A1.E.3e" localSheetId="12">#REF!</definedName>
    <definedName name="Q.FI.N.4.671.N.A1.E.3e" localSheetId="13">#REF!</definedName>
    <definedName name="Q.FI.N.4.671.N.A1.E.3e" localSheetId="14">#REF!</definedName>
    <definedName name="Q.FI.N.4.671.N.A1.E.3e" localSheetId="15">#REF!</definedName>
    <definedName name="Q.FI.N.4.671.N.A1.E.3e" localSheetId="16">#REF!</definedName>
    <definedName name="Q.FI.N.4.671.N.A1.E.3e" localSheetId="17">#REF!</definedName>
    <definedName name="Q.FI.N.4.671.N.A1.E.3e" localSheetId="18">#REF!</definedName>
    <definedName name="Q.FI.N.4.671.N.A1.E.3e" localSheetId="19">#REF!</definedName>
    <definedName name="Q.FI.N.4.671.N.A1.E.3e" localSheetId="8">#REF!</definedName>
    <definedName name="Q.FI.N.4.671.N.A1.E.3e">#REF!</definedName>
    <definedName name="Q.FI.N.4.672.N.A1.E.3a" localSheetId="20">#REF!</definedName>
    <definedName name="Q.FI.N.4.672.N.A1.E.3a" localSheetId="12">#REF!</definedName>
    <definedName name="Q.FI.N.4.672.N.A1.E.3a" localSheetId="13">#REF!</definedName>
    <definedName name="Q.FI.N.4.672.N.A1.E.3a" localSheetId="14">#REF!</definedName>
    <definedName name="Q.FI.N.4.672.N.A1.E.3a" localSheetId="15">#REF!</definedName>
    <definedName name="Q.FI.N.4.672.N.A1.E.3a" localSheetId="16">#REF!</definedName>
    <definedName name="Q.FI.N.4.672.N.A1.E.3a" localSheetId="17">#REF!</definedName>
    <definedName name="Q.FI.N.4.672.N.A1.E.3a" localSheetId="18">#REF!</definedName>
    <definedName name="Q.FI.N.4.672.N.A1.E.3a" localSheetId="19">#REF!</definedName>
    <definedName name="Q.FI.N.4.672.N.A1.E.3a" localSheetId="8">#REF!</definedName>
    <definedName name="Q.FI.N.4.672.N.A1.E.3a">#REF!</definedName>
    <definedName name="Q.FI.N.4.672.N.A1.E.3b" localSheetId="20">#REF!</definedName>
    <definedName name="Q.FI.N.4.672.N.A1.E.3b" localSheetId="12">#REF!</definedName>
    <definedName name="Q.FI.N.4.672.N.A1.E.3b" localSheetId="13">#REF!</definedName>
    <definedName name="Q.FI.N.4.672.N.A1.E.3b" localSheetId="14">#REF!</definedName>
    <definedName name="Q.FI.N.4.672.N.A1.E.3b" localSheetId="15">#REF!</definedName>
    <definedName name="Q.FI.N.4.672.N.A1.E.3b" localSheetId="16">#REF!</definedName>
    <definedName name="Q.FI.N.4.672.N.A1.E.3b" localSheetId="17">#REF!</definedName>
    <definedName name="Q.FI.N.4.672.N.A1.E.3b" localSheetId="18">#REF!</definedName>
    <definedName name="Q.FI.N.4.672.N.A1.E.3b" localSheetId="19">#REF!</definedName>
    <definedName name="Q.FI.N.4.672.N.A1.E.3b" localSheetId="8">#REF!</definedName>
    <definedName name="Q.FI.N.4.672.N.A1.E.3b">#REF!</definedName>
    <definedName name="Q.FI.N.4.672.N.A1.E.3e" localSheetId="20">#REF!</definedName>
    <definedName name="Q.FI.N.4.672.N.A1.E.3e" localSheetId="12">#REF!</definedName>
    <definedName name="Q.FI.N.4.672.N.A1.E.3e" localSheetId="13">#REF!</definedName>
    <definedName name="Q.FI.N.4.672.N.A1.E.3e" localSheetId="14">#REF!</definedName>
    <definedName name="Q.FI.N.4.672.N.A1.E.3e" localSheetId="15">#REF!</definedName>
    <definedName name="Q.FI.N.4.672.N.A1.E.3e" localSheetId="16">#REF!</definedName>
    <definedName name="Q.FI.N.4.672.N.A1.E.3e" localSheetId="17">#REF!</definedName>
    <definedName name="Q.FI.N.4.672.N.A1.E.3e" localSheetId="18">#REF!</definedName>
    <definedName name="Q.FI.N.4.672.N.A1.E.3e" localSheetId="19">#REF!</definedName>
    <definedName name="Q.FI.N.4.672.N.A1.E.3e" localSheetId="8">#REF!</definedName>
    <definedName name="Q.FI.N.4.672.N.A1.E.3e">#REF!</definedName>
    <definedName name="Q.FI.N.4.673.N.A1.E.3a" localSheetId="20">#REF!</definedName>
    <definedName name="Q.FI.N.4.673.N.A1.E.3a" localSheetId="12">#REF!</definedName>
    <definedName name="Q.FI.N.4.673.N.A1.E.3a" localSheetId="13">#REF!</definedName>
    <definedName name="Q.FI.N.4.673.N.A1.E.3a" localSheetId="14">#REF!</definedName>
    <definedName name="Q.FI.N.4.673.N.A1.E.3a" localSheetId="15">#REF!</definedName>
    <definedName name="Q.FI.N.4.673.N.A1.E.3a" localSheetId="16">#REF!</definedName>
    <definedName name="Q.FI.N.4.673.N.A1.E.3a" localSheetId="17">#REF!</definedName>
    <definedName name="Q.FI.N.4.673.N.A1.E.3a" localSheetId="18">#REF!</definedName>
    <definedName name="Q.FI.N.4.673.N.A1.E.3a" localSheetId="19">#REF!</definedName>
    <definedName name="Q.FI.N.4.673.N.A1.E.3a" localSheetId="8">#REF!</definedName>
    <definedName name="Q.FI.N.4.673.N.A1.E.3a">#REF!</definedName>
    <definedName name="Q.FI.N.4.673.N.A1.E.3b" localSheetId="20">#REF!</definedName>
    <definedName name="Q.FI.N.4.673.N.A1.E.3b" localSheetId="12">#REF!</definedName>
    <definedName name="Q.FI.N.4.673.N.A1.E.3b" localSheetId="13">#REF!</definedName>
    <definedName name="Q.FI.N.4.673.N.A1.E.3b" localSheetId="14">#REF!</definedName>
    <definedName name="Q.FI.N.4.673.N.A1.E.3b" localSheetId="15">#REF!</definedName>
    <definedName name="Q.FI.N.4.673.N.A1.E.3b" localSheetId="16">#REF!</definedName>
    <definedName name="Q.FI.N.4.673.N.A1.E.3b" localSheetId="17">#REF!</definedName>
    <definedName name="Q.FI.N.4.673.N.A1.E.3b" localSheetId="18">#REF!</definedName>
    <definedName name="Q.FI.N.4.673.N.A1.E.3b" localSheetId="19">#REF!</definedName>
    <definedName name="Q.FI.N.4.673.N.A1.E.3b" localSheetId="8">#REF!</definedName>
    <definedName name="Q.FI.N.4.673.N.A1.E.3b">#REF!</definedName>
    <definedName name="Q.FI.N.4.673.N.A1.E.3e" localSheetId="20">#REF!</definedName>
    <definedName name="Q.FI.N.4.673.N.A1.E.3e" localSheetId="12">#REF!</definedName>
    <definedName name="Q.FI.N.4.673.N.A1.E.3e" localSheetId="13">#REF!</definedName>
    <definedName name="Q.FI.N.4.673.N.A1.E.3e" localSheetId="14">#REF!</definedName>
    <definedName name="Q.FI.N.4.673.N.A1.E.3e" localSheetId="15">#REF!</definedName>
    <definedName name="Q.FI.N.4.673.N.A1.E.3e" localSheetId="16">#REF!</definedName>
    <definedName name="Q.FI.N.4.673.N.A1.E.3e" localSheetId="17">#REF!</definedName>
    <definedName name="Q.FI.N.4.673.N.A1.E.3e" localSheetId="18">#REF!</definedName>
    <definedName name="Q.FI.N.4.673.N.A1.E.3e" localSheetId="19">#REF!</definedName>
    <definedName name="Q.FI.N.4.673.N.A1.E.3e" localSheetId="8">#REF!</definedName>
    <definedName name="Q.FI.N.4.673.N.A1.E.3e">#REF!</definedName>
    <definedName name="Q.FI.N.4.674.N.A1.E.3a" localSheetId="20">#REF!</definedName>
    <definedName name="Q.FI.N.4.674.N.A1.E.3a" localSheetId="12">#REF!</definedName>
    <definedName name="Q.FI.N.4.674.N.A1.E.3a" localSheetId="13">#REF!</definedName>
    <definedName name="Q.FI.N.4.674.N.A1.E.3a" localSheetId="14">#REF!</definedName>
    <definedName name="Q.FI.N.4.674.N.A1.E.3a" localSheetId="15">#REF!</definedName>
    <definedName name="Q.FI.N.4.674.N.A1.E.3a" localSheetId="16">#REF!</definedName>
    <definedName name="Q.FI.N.4.674.N.A1.E.3a" localSheetId="17">#REF!</definedName>
    <definedName name="Q.FI.N.4.674.N.A1.E.3a" localSheetId="18">#REF!</definedName>
    <definedName name="Q.FI.N.4.674.N.A1.E.3a" localSheetId="19">#REF!</definedName>
    <definedName name="Q.FI.N.4.674.N.A1.E.3a" localSheetId="8">#REF!</definedName>
    <definedName name="Q.FI.N.4.674.N.A1.E.3a">#REF!</definedName>
    <definedName name="Q.FI.N.4.674.N.A1.E.3b" localSheetId="20">#REF!</definedName>
    <definedName name="Q.FI.N.4.674.N.A1.E.3b" localSheetId="12">#REF!</definedName>
    <definedName name="Q.FI.N.4.674.N.A1.E.3b" localSheetId="13">#REF!</definedName>
    <definedName name="Q.FI.N.4.674.N.A1.E.3b" localSheetId="14">#REF!</definedName>
    <definedName name="Q.FI.N.4.674.N.A1.E.3b" localSheetId="15">#REF!</definedName>
    <definedName name="Q.FI.N.4.674.N.A1.E.3b" localSheetId="16">#REF!</definedName>
    <definedName name="Q.FI.N.4.674.N.A1.E.3b" localSheetId="17">#REF!</definedName>
    <definedName name="Q.FI.N.4.674.N.A1.E.3b" localSheetId="18">#REF!</definedName>
    <definedName name="Q.FI.N.4.674.N.A1.E.3b" localSheetId="19">#REF!</definedName>
    <definedName name="Q.FI.N.4.674.N.A1.E.3b" localSheetId="8">#REF!</definedName>
    <definedName name="Q.FI.N.4.674.N.A1.E.3b">#REF!</definedName>
    <definedName name="Q.FI.N.4.674.N.A1.E.3e" localSheetId="20">#REF!</definedName>
    <definedName name="Q.FI.N.4.674.N.A1.E.3e" localSheetId="12">#REF!</definedName>
    <definedName name="Q.FI.N.4.674.N.A1.E.3e" localSheetId="13">#REF!</definedName>
    <definedName name="Q.FI.N.4.674.N.A1.E.3e" localSheetId="14">#REF!</definedName>
    <definedName name="Q.FI.N.4.674.N.A1.E.3e" localSheetId="15">#REF!</definedName>
    <definedName name="Q.FI.N.4.674.N.A1.E.3e" localSheetId="16">#REF!</definedName>
    <definedName name="Q.FI.N.4.674.N.A1.E.3e" localSheetId="17">#REF!</definedName>
    <definedName name="Q.FI.N.4.674.N.A1.E.3e" localSheetId="18">#REF!</definedName>
    <definedName name="Q.FI.N.4.674.N.A1.E.3e" localSheetId="19">#REF!</definedName>
    <definedName name="Q.FI.N.4.674.N.A1.E.3e" localSheetId="8">#REF!</definedName>
    <definedName name="Q.FI.N.4.674.N.A1.E.3e">#REF!</definedName>
    <definedName name="Q.FI.N.4.680.N.A1.E.3a" localSheetId="20">#REF!</definedName>
    <definedName name="Q.FI.N.4.680.N.A1.E.3a" localSheetId="12">#REF!</definedName>
    <definedName name="Q.FI.N.4.680.N.A1.E.3a" localSheetId="13">#REF!</definedName>
    <definedName name="Q.FI.N.4.680.N.A1.E.3a" localSheetId="14">#REF!</definedName>
    <definedName name="Q.FI.N.4.680.N.A1.E.3a" localSheetId="15">#REF!</definedName>
    <definedName name="Q.FI.N.4.680.N.A1.E.3a" localSheetId="16">#REF!</definedName>
    <definedName name="Q.FI.N.4.680.N.A1.E.3a" localSheetId="17">#REF!</definedName>
    <definedName name="Q.FI.N.4.680.N.A1.E.3a" localSheetId="18">#REF!</definedName>
    <definedName name="Q.FI.N.4.680.N.A1.E.3a" localSheetId="19">#REF!</definedName>
    <definedName name="Q.FI.N.4.680.N.A1.E.3a" localSheetId="8">#REF!</definedName>
    <definedName name="Q.FI.N.4.680.N.A1.E.3a">#REF!</definedName>
    <definedName name="Q.FI.N.4.680.N.A1.E.3b" localSheetId="20">#REF!</definedName>
    <definedName name="Q.FI.N.4.680.N.A1.E.3b" localSheetId="12">#REF!</definedName>
    <definedName name="Q.FI.N.4.680.N.A1.E.3b" localSheetId="13">#REF!</definedName>
    <definedName name="Q.FI.N.4.680.N.A1.E.3b" localSheetId="14">#REF!</definedName>
    <definedName name="Q.FI.N.4.680.N.A1.E.3b" localSheetId="15">#REF!</definedName>
    <definedName name="Q.FI.N.4.680.N.A1.E.3b" localSheetId="16">#REF!</definedName>
    <definedName name="Q.FI.N.4.680.N.A1.E.3b" localSheetId="17">#REF!</definedName>
    <definedName name="Q.FI.N.4.680.N.A1.E.3b" localSheetId="18">#REF!</definedName>
    <definedName name="Q.FI.N.4.680.N.A1.E.3b" localSheetId="19">#REF!</definedName>
    <definedName name="Q.FI.N.4.680.N.A1.E.3b" localSheetId="8">#REF!</definedName>
    <definedName name="Q.FI.N.4.680.N.A1.E.3b">#REF!</definedName>
    <definedName name="Q.FI.N.4.680.N.A1.E.3e" localSheetId="20">#REF!</definedName>
    <definedName name="Q.FI.N.4.680.N.A1.E.3e" localSheetId="12">#REF!</definedName>
    <definedName name="Q.FI.N.4.680.N.A1.E.3e" localSheetId="13">#REF!</definedName>
    <definedName name="Q.FI.N.4.680.N.A1.E.3e" localSheetId="14">#REF!</definedName>
    <definedName name="Q.FI.N.4.680.N.A1.E.3e" localSheetId="15">#REF!</definedName>
    <definedName name="Q.FI.N.4.680.N.A1.E.3e" localSheetId="16">#REF!</definedName>
    <definedName name="Q.FI.N.4.680.N.A1.E.3e" localSheetId="17">#REF!</definedName>
    <definedName name="Q.FI.N.4.680.N.A1.E.3e" localSheetId="18">#REF!</definedName>
    <definedName name="Q.FI.N.4.680.N.A1.E.3e" localSheetId="19">#REF!</definedName>
    <definedName name="Q.FI.N.4.680.N.A1.E.3e" localSheetId="8">#REF!</definedName>
    <definedName name="Q.FI.N.4.680.N.A1.E.3e">#REF!</definedName>
    <definedName name="Q.FI.N.4.681.N.A1.E.3a" localSheetId="20">#REF!</definedName>
    <definedName name="Q.FI.N.4.681.N.A1.E.3a" localSheetId="12">#REF!</definedName>
    <definedName name="Q.FI.N.4.681.N.A1.E.3a" localSheetId="13">#REF!</definedName>
    <definedName name="Q.FI.N.4.681.N.A1.E.3a" localSheetId="14">#REF!</definedName>
    <definedName name="Q.FI.N.4.681.N.A1.E.3a" localSheetId="15">#REF!</definedName>
    <definedName name="Q.FI.N.4.681.N.A1.E.3a" localSheetId="16">#REF!</definedName>
    <definedName name="Q.FI.N.4.681.N.A1.E.3a" localSheetId="17">#REF!</definedName>
    <definedName name="Q.FI.N.4.681.N.A1.E.3a" localSheetId="18">#REF!</definedName>
    <definedName name="Q.FI.N.4.681.N.A1.E.3a" localSheetId="19">#REF!</definedName>
    <definedName name="Q.FI.N.4.681.N.A1.E.3a" localSheetId="8">#REF!</definedName>
    <definedName name="Q.FI.N.4.681.N.A1.E.3a">#REF!</definedName>
    <definedName name="Q.FI.N.4.681.N.A1.E.3b" localSheetId="20">#REF!</definedName>
    <definedName name="Q.FI.N.4.681.N.A1.E.3b" localSheetId="12">#REF!</definedName>
    <definedName name="Q.FI.N.4.681.N.A1.E.3b" localSheetId="13">#REF!</definedName>
    <definedName name="Q.FI.N.4.681.N.A1.E.3b" localSheetId="14">#REF!</definedName>
    <definedName name="Q.FI.N.4.681.N.A1.E.3b" localSheetId="15">#REF!</definedName>
    <definedName name="Q.FI.N.4.681.N.A1.E.3b" localSheetId="16">#REF!</definedName>
    <definedName name="Q.FI.N.4.681.N.A1.E.3b" localSheetId="17">#REF!</definedName>
    <definedName name="Q.FI.N.4.681.N.A1.E.3b" localSheetId="18">#REF!</definedName>
    <definedName name="Q.FI.N.4.681.N.A1.E.3b" localSheetId="19">#REF!</definedName>
    <definedName name="Q.FI.N.4.681.N.A1.E.3b" localSheetId="8">#REF!</definedName>
    <definedName name="Q.FI.N.4.681.N.A1.E.3b">#REF!</definedName>
    <definedName name="Q.FI.N.4.681.N.A1.E.3e" localSheetId="20">#REF!</definedName>
    <definedName name="Q.FI.N.4.681.N.A1.E.3e" localSheetId="12">#REF!</definedName>
    <definedName name="Q.FI.N.4.681.N.A1.E.3e" localSheetId="13">#REF!</definedName>
    <definedName name="Q.FI.N.4.681.N.A1.E.3e" localSheetId="14">#REF!</definedName>
    <definedName name="Q.FI.N.4.681.N.A1.E.3e" localSheetId="15">#REF!</definedName>
    <definedName name="Q.FI.N.4.681.N.A1.E.3e" localSheetId="16">#REF!</definedName>
    <definedName name="Q.FI.N.4.681.N.A1.E.3e" localSheetId="17">#REF!</definedName>
    <definedName name="Q.FI.N.4.681.N.A1.E.3e" localSheetId="18">#REF!</definedName>
    <definedName name="Q.FI.N.4.681.N.A1.E.3e" localSheetId="19">#REF!</definedName>
    <definedName name="Q.FI.N.4.681.N.A1.E.3e" localSheetId="8">#REF!</definedName>
    <definedName name="Q.FI.N.4.681.N.A1.E.3e">#REF!</definedName>
    <definedName name="Q.FI.N.4.682.N.A1.E.3a" localSheetId="20">#REF!</definedName>
    <definedName name="Q.FI.N.4.682.N.A1.E.3a" localSheetId="12">#REF!</definedName>
    <definedName name="Q.FI.N.4.682.N.A1.E.3a" localSheetId="13">#REF!</definedName>
    <definedName name="Q.FI.N.4.682.N.A1.E.3a" localSheetId="14">#REF!</definedName>
    <definedName name="Q.FI.N.4.682.N.A1.E.3a" localSheetId="15">#REF!</definedName>
    <definedName name="Q.FI.N.4.682.N.A1.E.3a" localSheetId="16">#REF!</definedName>
    <definedName name="Q.FI.N.4.682.N.A1.E.3a" localSheetId="17">#REF!</definedName>
    <definedName name="Q.FI.N.4.682.N.A1.E.3a" localSheetId="18">#REF!</definedName>
    <definedName name="Q.FI.N.4.682.N.A1.E.3a" localSheetId="19">#REF!</definedName>
    <definedName name="Q.FI.N.4.682.N.A1.E.3a" localSheetId="8">#REF!</definedName>
    <definedName name="Q.FI.N.4.682.N.A1.E.3a">#REF!</definedName>
    <definedName name="Q.FI.N.4.682.N.A1.E.3b" localSheetId="20">#REF!</definedName>
    <definedName name="Q.FI.N.4.682.N.A1.E.3b" localSheetId="12">#REF!</definedName>
    <definedName name="Q.FI.N.4.682.N.A1.E.3b" localSheetId="13">#REF!</definedName>
    <definedName name="Q.FI.N.4.682.N.A1.E.3b" localSheetId="14">#REF!</definedName>
    <definedName name="Q.FI.N.4.682.N.A1.E.3b" localSheetId="15">#REF!</definedName>
    <definedName name="Q.FI.N.4.682.N.A1.E.3b" localSheetId="16">#REF!</definedName>
    <definedName name="Q.FI.N.4.682.N.A1.E.3b" localSheetId="17">#REF!</definedName>
    <definedName name="Q.FI.N.4.682.N.A1.E.3b" localSheetId="18">#REF!</definedName>
    <definedName name="Q.FI.N.4.682.N.A1.E.3b" localSheetId="19">#REF!</definedName>
    <definedName name="Q.FI.N.4.682.N.A1.E.3b" localSheetId="8">#REF!</definedName>
    <definedName name="Q.FI.N.4.682.N.A1.E.3b">#REF!</definedName>
    <definedName name="Q.FI.N.4.682.N.A1.E.3e" localSheetId="20">#REF!</definedName>
    <definedName name="Q.FI.N.4.682.N.A1.E.3e" localSheetId="12">#REF!</definedName>
    <definedName name="Q.FI.N.4.682.N.A1.E.3e" localSheetId="13">#REF!</definedName>
    <definedName name="Q.FI.N.4.682.N.A1.E.3e" localSheetId="14">#REF!</definedName>
    <definedName name="Q.FI.N.4.682.N.A1.E.3e" localSheetId="15">#REF!</definedName>
    <definedName name="Q.FI.N.4.682.N.A1.E.3e" localSheetId="16">#REF!</definedName>
    <definedName name="Q.FI.N.4.682.N.A1.E.3e" localSheetId="17">#REF!</definedName>
    <definedName name="Q.FI.N.4.682.N.A1.E.3e" localSheetId="18">#REF!</definedName>
    <definedName name="Q.FI.N.4.682.N.A1.E.3e" localSheetId="19">#REF!</definedName>
    <definedName name="Q.FI.N.4.682.N.A1.E.3e" localSheetId="8">#REF!</definedName>
    <definedName name="Q.FI.N.4.682.N.A1.E.3e">#REF!</definedName>
    <definedName name="Q.FI.N.4.683.N.A1.E.3a" localSheetId="20">#REF!</definedName>
    <definedName name="Q.FI.N.4.683.N.A1.E.3a" localSheetId="12">#REF!</definedName>
    <definedName name="Q.FI.N.4.683.N.A1.E.3a" localSheetId="13">#REF!</definedName>
    <definedName name="Q.FI.N.4.683.N.A1.E.3a" localSheetId="14">#REF!</definedName>
    <definedName name="Q.FI.N.4.683.N.A1.E.3a" localSheetId="15">#REF!</definedName>
    <definedName name="Q.FI.N.4.683.N.A1.E.3a" localSheetId="16">#REF!</definedName>
    <definedName name="Q.FI.N.4.683.N.A1.E.3a" localSheetId="17">#REF!</definedName>
    <definedName name="Q.FI.N.4.683.N.A1.E.3a" localSheetId="18">#REF!</definedName>
    <definedName name="Q.FI.N.4.683.N.A1.E.3a" localSheetId="19">#REF!</definedName>
    <definedName name="Q.FI.N.4.683.N.A1.E.3a" localSheetId="8">#REF!</definedName>
    <definedName name="Q.FI.N.4.683.N.A1.E.3a">#REF!</definedName>
    <definedName name="Q.FI.N.4.683.N.A1.E.3b" localSheetId="20">#REF!</definedName>
    <definedName name="Q.FI.N.4.683.N.A1.E.3b" localSheetId="12">#REF!</definedName>
    <definedName name="Q.FI.N.4.683.N.A1.E.3b" localSheetId="13">#REF!</definedName>
    <definedName name="Q.FI.N.4.683.N.A1.E.3b" localSheetId="14">#REF!</definedName>
    <definedName name="Q.FI.N.4.683.N.A1.E.3b" localSheetId="15">#REF!</definedName>
    <definedName name="Q.FI.N.4.683.N.A1.E.3b" localSheetId="16">#REF!</definedName>
    <definedName name="Q.FI.N.4.683.N.A1.E.3b" localSheetId="17">#REF!</definedName>
    <definedName name="Q.FI.N.4.683.N.A1.E.3b" localSheetId="18">#REF!</definedName>
    <definedName name="Q.FI.N.4.683.N.A1.E.3b" localSheetId="19">#REF!</definedName>
    <definedName name="Q.FI.N.4.683.N.A1.E.3b" localSheetId="8">#REF!</definedName>
    <definedName name="Q.FI.N.4.683.N.A1.E.3b">#REF!</definedName>
    <definedName name="Q.FI.N.4.683.N.A1.E.3e" localSheetId="20">#REF!</definedName>
    <definedName name="Q.FI.N.4.683.N.A1.E.3e" localSheetId="12">#REF!</definedName>
    <definedName name="Q.FI.N.4.683.N.A1.E.3e" localSheetId="13">#REF!</definedName>
    <definedName name="Q.FI.N.4.683.N.A1.E.3e" localSheetId="14">#REF!</definedName>
    <definedName name="Q.FI.N.4.683.N.A1.E.3e" localSheetId="15">#REF!</definedName>
    <definedName name="Q.FI.N.4.683.N.A1.E.3e" localSheetId="16">#REF!</definedName>
    <definedName name="Q.FI.N.4.683.N.A1.E.3e" localSheetId="17">#REF!</definedName>
    <definedName name="Q.FI.N.4.683.N.A1.E.3e" localSheetId="18">#REF!</definedName>
    <definedName name="Q.FI.N.4.683.N.A1.E.3e" localSheetId="19">#REF!</definedName>
    <definedName name="Q.FI.N.4.683.N.A1.E.3e" localSheetId="8">#REF!</definedName>
    <definedName name="Q.FI.N.4.683.N.A1.E.3e">#REF!</definedName>
    <definedName name="Q.FI.N.4.684.N.A1.E.3a" localSheetId="20">#REF!</definedName>
    <definedName name="Q.FI.N.4.684.N.A1.E.3a" localSheetId="12">#REF!</definedName>
    <definedName name="Q.FI.N.4.684.N.A1.E.3a" localSheetId="13">#REF!</definedName>
    <definedName name="Q.FI.N.4.684.N.A1.E.3a" localSheetId="14">#REF!</definedName>
    <definedName name="Q.FI.N.4.684.N.A1.E.3a" localSheetId="15">#REF!</definedName>
    <definedName name="Q.FI.N.4.684.N.A1.E.3a" localSheetId="16">#REF!</definedName>
    <definedName name="Q.FI.N.4.684.N.A1.E.3a" localSheetId="17">#REF!</definedName>
    <definedName name="Q.FI.N.4.684.N.A1.E.3a" localSheetId="18">#REF!</definedName>
    <definedName name="Q.FI.N.4.684.N.A1.E.3a" localSheetId="19">#REF!</definedName>
    <definedName name="Q.FI.N.4.684.N.A1.E.3a" localSheetId="8">#REF!</definedName>
    <definedName name="Q.FI.N.4.684.N.A1.E.3a">#REF!</definedName>
    <definedName name="Q.FI.N.4.684.N.A1.E.3b" localSheetId="20">#REF!</definedName>
    <definedName name="Q.FI.N.4.684.N.A1.E.3b" localSheetId="12">#REF!</definedName>
    <definedName name="Q.FI.N.4.684.N.A1.E.3b" localSheetId="13">#REF!</definedName>
    <definedName name="Q.FI.N.4.684.N.A1.E.3b" localSheetId="14">#REF!</definedName>
    <definedName name="Q.FI.N.4.684.N.A1.E.3b" localSheetId="15">#REF!</definedName>
    <definedName name="Q.FI.N.4.684.N.A1.E.3b" localSheetId="16">#REF!</definedName>
    <definedName name="Q.FI.N.4.684.N.A1.E.3b" localSheetId="17">#REF!</definedName>
    <definedName name="Q.FI.N.4.684.N.A1.E.3b" localSheetId="18">#REF!</definedName>
    <definedName name="Q.FI.N.4.684.N.A1.E.3b" localSheetId="19">#REF!</definedName>
    <definedName name="Q.FI.N.4.684.N.A1.E.3b" localSheetId="8">#REF!</definedName>
    <definedName name="Q.FI.N.4.684.N.A1.E.3b">#REF!</definedName>
    <definedName name="Q.FI.N.4.684.N.A1.E.3e" localSheetId="20">#REF!</definedName>
    <definedName name="Q.FI.N.4.684.N.A1.E.3e" localSheetId="12">#REF!</definedName>
    <definedName name="Q.FI.N.4.684.N.A1.E.3e" localSheetId="13">#REF!</definedName>
    <definedName name="Q.FI.N.4.684.N.A1.E.3e" localSheetId="14">#REF!</definedName>
    <definedName name="Q.FI.N.4.684.N.A1.E.3e" localSheetId="15">#REF!</definedName>
    <definedName name="Q.FI.N.4.684.N.A1.E.3e" localSheetId="16">#REF!</definedName>
    <definedName name="Q.FI.N.4.684.N.A1.E.3e" localSheetId="17">#REF!</definedName>
    <definedName name="Q.FI.N.4.684.N.A1.E.3e" localSheetId="18">#REF!</definedName>
    <definedName name="Q.FI.N.4.684.N.A1.E.3e" localSheetId="19">#REF!</definedName>
    <definedName name="Q.FI.N.4.684.N.A1.E.3e" localSheetId="8">#REF!</definedName>
    <definedName name="Q.FI.N.4.684.N.A1.E.3e">#REF!</definedName>
    <definedName name="Q.FI.N.4.690.N.A1.E.3a" localSheetId="20">#REF!</definedName>
    <definedName name="Q.FI.N.4.690.N.A1.E.3a" localSheetId="12">#REF!</definedName>
    <definedName name="Q.FI.N.4.690.N.A1.E.3a" localSheetId="13">#REF!</definedName>
    <definedName name="Q.FI.N.4.690.N.A1.E.3a" localSheetId="14">#REF!</definedName>
    <definedName name="Q.FI.N.4.690.N.A1.E.3a" localSheetId="15">#REF!</definedName>
    <definedName name="Q.FI.N.4.690.N.A1.E.3a" localSheetId="16">#REF!</definedName>
    <definedName name="Q.FI.N.4.690.N.A1.E.3a" localSheetId="17">#REF!</definedName>
    <definedName name="Q.FI.N.4.690.N.A1.E.3a" localSheetId="18">#REF!</definedName>
    <definedName name="Q.FI.N.4.690.N.A1.E.3a" localSheetId="19">#REF!</definedName>
    <definedName name="Q.FI.N.4.690.N.A1.E.3a" localSheetId="8">#REF!</definedName>
    <definedName name="Q.FI.N.4.690.N.A1.E.3a">#REF!</definedName>
    <definedName name="Q.FI.N.4.690.N.A1.E.3e" localSheetId="20">#REF!</definedName>
    <definedName name="Q.FI.N.4.690.N.A1.E.3e" localSheetId="12">#REF!</definedName>
    <definedName name="Q.FI.N.4.690.N.A1.E.3e" localSheetId="13">#REF!</definedName>
    <definedName name="Q.FI.N.4.690.N.A1.E.3e" localSheetId="14">#REF!</definedName>
    <definedName name="Q.FI.N.4.690.N.A1.E.3e" localSheetId="15">#REF!</definedName>
    <definedName name="Q.FI.N.4.690.N.A1.E.3e" localSheetId="16">#REF!</definedName>
    <definedName name="Q.FI.N.4.690.N.A1.E.3e" localSheetId="17">#REF!</definedName>
    <definedName name="Q.FI.N.4.690.N.A1.E.3e" localSheetId="18">#REF!</definedName>
    <definedName name="Q.FI.N.4.690.N.A1.E.3e" localSheetId="19">#REF!</definedName>
    <definedName name="Q.FI.N.4.690.N.A1.E.3e" localSheetId="8">#REF!</definedName>
    <definedName name="Q.FI.N.4.690.N.A1.E.3e">#REF!</definedName>
    <definedName name="Q.FI.N.4.691.N.A1.E.3a" localSheetId="20">#REF!</definedName>
    <definedName name="Q.FI.N.4.691.N.A1.E.3a" localSheetId="12">#REF!</definedName>
    <definedName name="Q.FI.N.4.691.N.A1.E.3a" localSheetId="13">#REF!</definedName>
    <definedName name="Q.FI.N.4.691.N.A1.E.3a" localSheetId="14">#REF!</definedName>
    <definedName name="Q.FI.N.4.691.N.A1.E.3a" localSheetId="15">#REF!</definedName>
    <definedName name="Q.FI.N.4.691.N.A1.E.3a" localSheetId="16">#REF!</definedName>
    <definedName name="Q.FI.N.4.691.N.A1.E.3a" localSheetId="17">#REF!</definedName>
    <definedName name="Q.FI.N.4.691.N.A1.E.3a" localSheetId="18">#REF!</definedName>
    <definedName name="Q.FI.N.4.691.N.A1.E.3a" localSheetId="19">#REF!</definedName>
    <definedName name="Q.FI.N.4.691.N.A1.E.3a" localSheetId="8">#REF!</definedName>
    <definedName name="Q.FI.N.4.691.N.A1.E.3a">#REF!</definedName>
    <definedName name="Q.FI.N.4.691.N.A1.E.3e" localSheetId="20">#REF!</definedName>
    <definedName name="Q.FI.N.4.691.N.A1.E.3e" localSheetId="12">#REF!</definedName>
    <definedName name="Q.FI.N.4.691.N.A1.E.3e" localSheetId="13">#REF!</definedName>
    <definedName name="Q.FI.N.4.691.N.A1.E.3e" localSheetId="14">#REF!</definedName>
    <definedName name="Q.FI.N.4.691.N.A1.E.3e" localSheetId="15">#REF!</definedName>
    <definedName name="Q.FI.N.4.691.N.A1.E.3e" localSheetId="16">#REF!</definedName>
    <definedName name="Q.FI.N.4.691.N.A1.E.3e" localSheetId="17">#REF!</definedName>
    <definedName name="Q.FI.N.4.691.N.A1.E.3e" localSheetId="18">#REF!</definedName>
    <definedName name="Q.FI.N.4.691.N.A1.E.3e" localSheetId="19">#REF!</definedName>
    <definedName name="Q.FI.N.4.691.N.A1.E.3e" localSheetId="8">#REF!</definedName>
    <definedName name="Q.FI.N.4.691.N.A1.E.3e">#REF!</definedName>
    <definedName name="Q.FI.N.4.692.N.A1.E.3a" localSheetId="20">#REF!</definedName>
    <definedName name="Q.FI.N.4.692.N.A1.E.3a" localSheetId="12">#REF!</definedName>
    <definedName name="Q.FI.N.4.692.N.A1.E.3a" localSheetId="13">#REF!</definedName>
    <definedName name="Q.FI.N.4.692.N.A1.E.3a" localSheetId="14">#REF!</definedName>
    <definedName name="Q.FI.N.4.692.N.A1.E.3a" localSheetId="15">#REF!</definedName>
    <definedName name="Q.FI.N.4.692.N.A1.E.3a" localSheetId="16">#REF!</definedName>
    <definedName name="Q.FI.N.4.692.N.A1.E.3a" localSheetId="17">#REF!</definedName>
    <definedName name="Q.FI.N.4.692.N.A1.E.3a" localSheetId="18">#REF!</definedName>
    <definedName name="Q.FI.N.4.692.N.A1.E.3a" localSheetId="19">#REF!</definedName>
    <definedName name="Q.FI.N.4.692.N.A1.E.3a" localSheetId="8">#REF!</definedName>
    <definedName name="Q.FI.N.4.692.N.A1.E.3a">#REF!</definedName>
    <definedName name="Q.FI.N.4.692.N.A1.E.3e" localSheetId="20">#REF!</definedName>
    <definedName name="Q.FI.N.4.692.N.A1.E.3e" localSheetId="12">#REF!</definedName>
    <definedName name="Q.FI.N.4.692.N.A1.E.3e" localSheetId="13">#REF!</definedName>
    <definedName name="Q.FI.N.4.692.N.A1.E.3e" localSheetId="14">#REF!</definedName>
    <definedName name="Q.FI.N.4.692.N.A1.E.3e" localSheetId="15">#REF!</definedName>
    <definedName name="Q.FI.N.4.692.N.A1.E.3e" localSheetId="16">#REF!</definedName>
    <definedName name="Q.FI.N.4.692.N.A1.E.3e" localSheetId="17">#REF!</definedName>
    <definedName name="Q.FI.N.4.692.N.A1.E.3e" localSheetId="18">#REF!</definedName>
    <definedName name="Q.FI.N.4.692.N.A1.E.3e" localSheetId="19">#REF!</definedName>
    <definedName name="Q.FI.N.4.692.N.A1.E.3e" localSheetId="8">#REF!</definedName>
    <definedName name="Q.FI.N.4.692.N.A1.E.3e">#REF!</definedName>
    <definedName name="Q.FI.N.4.693.N.A1.E.3a" localSheetId="20">#REF!</definedName>
    <definedName name="Q.FI.N.4.693.N.A1.E.3a" localSheetId="12">#REF!</definedName>
    <definedName name="Q.FI.N.4.693.N.A1.E.3a" localSheetId="13">#REF!</definedName>
    <definedName name="Q.FI.N.4.693.N.A1.E.3a" localSheetId="14">#REF!</definedName>
    <definedName name="Q.FI.N.4.693.N.A1.E.3a" localSheetId="15">#REF!</definedName>
    <definedName name="Q.FI.N.4.693.N.A1.E.3a" localSheetId="16">#REF!</definedName>
    <definedName name="Q.FI.N.4.693.N.A1.E.3a" localSheetId="17">#REF!</definedName>
    <definedName name="Q.FI.N.4.693.N.A1.E.3a" localSheetId="18">#REF!</definedName>
    <definedName name="Q.FI.N.4.693.N.A1.E.3a" localSheetId="19">#REF!</definedName>
    <definedName name="Q.FI.N.4.693.N.A1.E.3a" localSheetId="8">#REF!</definedName>
    <definedName name="Q.FI.N.4.693.N.A1.E.3a">#REF!</definedName>
    <definedName name="Q.FI.N.4.693.N.A1.E.3e" localSheetId="20">#REF!</definedName>
    <definedName name="Q.FI.N.4.693.N.A1.E.3e" localSheetId="12">#REF!</definedName>
    <definedName name="Q.FI.N.4.693.N.A1.E.3e" localSheetId="13">#REF!</definedName>
    <definedName name="Q.FI.N.4.693.N.A1.E.3e" localSheetId="14">#REF!</definedName>
    <definedName name="Q.FI.N.4.693.N.A1.E.3e" localSheetId="15">#REF!</definedName>
    <definedName name="Q.FI.N.4.693.N.A1.E.3e" localSheetId="16">#REF!</definedName>
    <definedName name="Q.FI.N.4.693.N.A1.E.3e" localSheetId="17">#REF!</definedName>
    <definedName name="Q.FI.N.4.693.N.A1.E.3e" localSheetId="18">#REF!</definedName>
    <definedName name="Q.FI.N.4.693.N.A1.E.3e" localSheetId="19">#REF!</definedName>
    <definedName name="Q.FI.N.4.693.N.A1.E.3e" localSheetId="8">#REF!</definedName>
    <definedName name="Q.FI.N.4.693.N.A1.E.3e">#REF!</definedName>
    <definedName name="Q.FI.N.4.694.N.A1.E.3a" localSheetId="20">#REF!</definedName>
    <definedName name="Q.FI.N.4.694.N.A1.E.3a" localSheetId="12">#REF!</definedName>
    <definedName name="Q.FI.N.4.694.N.A1.E.3a" localSheetId="13">#REF!</definedName>
    <definedName name="Q.FI.N.4.694.N.A1.E.3a" localSheetId="14">#REF!</definedName>
    <definedName name="Q.FI.N.4.694.N.A1.E.3a" localSheetId="15">#REF!</definedName>
    <definedName name="Q.FI.N.4.694.N.A1.E.3a" localSheetId="16">#REF!</definedName>
    <definedName name="Q.FI.N.4.694.N.A1.E.3a" localSheetId="17">#REF!</definedName>
    <definedName name="Q.FI.N.4.694.N.A1.E.3a" localSheetId="18">#REF!</definedName>
    <definedName name="Q.FI.N.4.694.N.A1.E.3a" localSheetId="19">#REF!</definedName>
    <definedName name="Q.FI.N.4.694.N.A1.E.3a" localSheetId="8">#REF!</definedName>
    <definedName name="Q.FI.N.4.694.N.A1.E.3a">#REF!</definedName>
    <definedName name="Q.FI.N.4.694.N.A1.E.3e" localSheetId="20">#REF!</definedName>
    <definedName name="Q.FI.N.4.694.N.A1.E.3e" localSheetId="12">#REF!</definedName>
    <definedName name="Q.FI.N.4.694.N.A1.E.3e" localSheetId="13">#REF!</definedName>
    <definedName name="Q.FI.N.4.694.N.A1.E.3e" localSheetId="14">#REF!</definedName>
    <definedName name="Q.FI.N.4.694.N.A1.E.3e" localSheetId="15">#REF!</definedName>
    <definedName name="Q.FI.N.4.694.N.A1.E.3e" localSheetId="16">#REF!</definedName>
    <definedName name="Q.FI.N.4.694.N.A1.E.3e" localSheetId="17">#REF!</definedName>
    <definedName name="Q.FI.N.4.694.N.A1.E.3e" localSheetId="18">#REF!</definedName>
    <definedName name="Q.FI.N.4.694.N.A1.E.3e" localSheetId="19">#REF!</definedName>
    <definedName name="Q.FI.N.4.694.N.A1.E.3e" localSheetId="8">#REF!</definedName>
    <definedName name="Q.FI.N.4.694.N.A1.E.3e">#REF!</definedName>
    <definedName name="Q.FI.N.4.700.N.A1.E.3b" localSheetId="20">#REF!</definedName>
    <definedName name="Q.FI.N.4.700.N.A1.E.3b" localSheetId="12">#REF!</definedName>
    <definedName name="Q.FI.N.4.700.N.A1.E.3b" localSheetId="13">#REF!</definedName>
    <definedName name="Q.FI.N.4.700.N.A1.E.3b" localSheetId="14">#REF!</definedName>
    <definedName name="Q.FI.N.4.700.N.A1.E.3b" localSheetId="15">#REF!</definedName>
    <definedName name="Q.FI.N.4.700.N.A1.E.3b" localSheetId="16">#REF!</definedName>
    <definedName name="Q.FI.N.4.700.N.A1.E.3b" localSheetId="17">#REF!</definedName>
    <definedName name="Q.FI.N.4.700.N.A1.E.3b" localSheetId="18">#REF!</definedName>
    <definedName name="Q.FI.N.4.700.N.A1.E.3b" localSheetId="19">#REF!</definedName>
    <definedName name="Q.FI.N.4.700.N.A1.E.3b" localSheetId="8">#REF!</definedName>
    <definedName name="Q.FI.N.4.700.N.A1.E.3b">#REF!</definedName>
    <definedName name="Q.FI.N.4.700.N.U4.E.3a" localSheetId="20">#REF!</definedName>
    <definedName name="Q.FI.N.4.700.N.U4.E.3a" localSheetId="12">#REF!</definedName>
    <definedName name="Q.FI.N.4.700.N.U4.E.3a" localSheetId="13">#REF!</definedName>
    <definedName name="Q.FI.N.4.700.N.U4.E.3a" localSheetId="14">#REF!</definedName>
    <definedName name="Q.FI.N.4.700.N.U4.E.3a" localSheetId="15">#REF!</definedName>
    <definedName name="Q.FI.N.4.700.N.U4.E.3a" localSheetId="16">#REF!</definedName>
    <definedName name="Q.FI.N.4.700.N.U4.E.3a" localSheetId="17">#REF!</definedName>
    <definedName name="Q.FI.N.4.700.N.U4.E.3a" localSheetId="18">#REF!</definedName>
    <definedName name="Q.FI.N.4.700.N.U4.E.3a" localSheetId="19">#REF!</definedName>
    <definedName name="Q.FI.N.4.700.N.U4.E.3a" localSheetId="8">#REF!</definedName>
    <definedName name="Q.FI.N.4.700.N.U4.E.3a">#REF!</definedName>
    <definedName name="Q.FI.N.4.700.N.U4.E.3e" localSheetId="20">#REF!</definedName>
    <definedName name="Q.FI.N.4.700.N.U4.E.3e" localSheetId="12">#REF!</definedName>
    <definedName name="Q.FI.N.4.700.N.U4.E.3e" localSheetId="13">#REF!</definedName>
    <definedName name="Q.FI.N.4.700.N.U4.E.3e" localSheetId="14">#REF!</definedName>
    <definedName name="Q.FI.N.4.700.N.U4.E.3e" localSheetId="15">#REF!</definedName>
    <definedName name="Q.FI.N.4.700.N.U4.E.3e" localSheetId="16">#REF!</definedName>
    <definedName name="Q.FI.N.4.700.N.U4.E.3e" localSheetId="17">#REF!</definedName>
    <definedName name="Q.FI.N.4.700.N.U4.E.3e" localSheetId="18">#REF!</definedName>
    <definedName name="Q.FI.N.4.700.N.U4.E.3e" localSheetId="19">#REF!</definedName>
    <definedName name="Q.FI.N.4.700.N.U4.E.3e" localSheetId="8">#REF!</definedName>
    <definedName name="Q.FI.N.4.700.N.U4.E.3e">#REF!</definedName>
    <definedName name="Q.FI.N.4.701.N.A1.E.3b" localSheetId="20">#REF!</definedName>
    <definedName name="Q.FI.N.4.701.N.A1.E.3b" localSheetId="12">#REF!</definedName>
    <definedName name="Q.FI.N.4.701.N.A1.E.3b" localSheetId="13">#REF!</definedName>
    <definedName name="Q.FI.N.4.701.N.A1.E.3b" localSheetId="14">#REF!</definedName>
    <definedName name="Q.FI.N.4.701.N.A1.E.3b" localSheetId="15">#REF!</definedName>
    <definedName name="Q.FI.N.4.701.N.A1.E.3b" localSheetId="16">#REF!</definedName>
    <definedName name="Q.FI.N.4.701.N.A1.E.3b" localSheetId="17">#REF!</definedName>
    <definedName name="Q.FI.N.4.701.N.A1.E.3b" localSheetId="18">#REF!</definedName>
    <definedName name="Q.FI.N.4.701.N.A1.E.3b" localSheetId="19">#REF!</definedName>
    <definedName name="Q.FI.N.4.701.N.A1.E.3b" localSheetId="8">#REF!</definedName>
    <definedName name="Q.FI.N.4.701.N.A1.E.3b">#REF!</definedName>
    <definedName name="Q.FI.N.4.701.N.U4.E.3a" localSheetId="20">#REF!</definedName>
    <definedName name="Q.FI.N.4.701.N.U4.E.3a" localSheetId="12">#REF!</definedName>
    <definedName name="Q.FI.N.4.701.N.U4.E.3a" localSheetId="13">#REF!</definedName>
    <definedName name="Q.FI.N.4.701.N.U4.E.3a" localSheetId="14">#REF!</definedName>
    <definedName name="Q.FI.N.4.701.N.U4.E.3a" localSheetId="15">#REF!</definedName>
    <definedName name="Q.FI.N.4.701.N.U4.E.3a" localSheetId="16">#REF!</definedName>
    <definedName name="Q.FI.N.4.701.N.U4.E.3a" localSheetId="17">#REF!</definedName>
    <definedName name="Q.FI.N.4.701.N.U4.E.3a" localSheetId="18">#REF!</definedName>
    <definedName name="Q.FI.N.4.701.N.U4.E.3a" localSheetId="19">#REF!</definedName>
    <definedName name="Q.FI.N.4.701.N.U4.E.3a" localSheetId="8">#REF!</definedName>
    <definedName name="Q.FI.N.4.701.N.U4.E.3a">#REF!</definedName>
    <definedName name="Q.FI.N.4.701.N.U4.E.3e" localSheetId="20">#REF!</definedName>
    <definedName name="Q.FI.N.4.701.N.U4.E.3e" localSheetId="12">#REF!</definedName>
    <definedName name="Q.FI.N.4.701.N.U4.E.3e" localSheetId="13">#REF!</definedName>
    <definedName name="Q.FI.N.4.701.N.U4.E.3e" localSheetId="14">#REF!</definedName>
    <definedName name="Q.FI.N.4.701.N.U4.E.3e" localSheetId="15">#REF!</definedName>
    <definedName name="Q.FI.N.4.701.N.U4.E.3e" localSheetId="16">#REF!</definedName>
    <definedName name="Q.FI.N.4.701.N.U4.E.3e" localSheetId="17">#REF!</definedName>
    <definedName name="Q.FI.N.4.701.N.U4.E.3e" localSheetId="18">#REF!</definedName>
    <definedName name="Q.FI.N.4.701.N.U4.E.3e" localSheetId="19">#REF!</definedName>
    <definedName name="Q.FI.N.4.701.N.U4.E.3e" localSheetId="8">#REF!</definedName>
    <definedName name="Q.FI.N.4.701.N.U4.E.3e">#REF!</definedName>
    <definedName name="Q.FI.N.4.702.N.A1.E.3b" localSheetId="20">#REF!</definedName>
    <definedName name="Q.FI.N.4.702.N.A1.E.3b" localSheetId="12">#REF!</definedName>
    <definedName name="Q.FI.N.4.702.N.A1.E.3b" localSheetId="13">#REF!</definedName>
    <definedName name="Q.FI.N.4.702.N.A1.E.3b" localSheetId="14">#REF!</definedName>
    <definedName name="Q.FI.N.4.702.N.A1.E.3b" localSheetId="15">#REF!</definedName>
    <definedName name="Q.FI.N.4.702.N.A1.E.3b" localSheetId="16">#REF!</definedName>
    <definedName name="Q.FI.N.4.702.N.A1.E.3b" localSheetId="17">#REF!</definedName>
    <definedName name="Q.FI.N.4.702.N.A1.E.3b" localSheetId="18">#REF!</definedName>
    <definedName name="Q.FI.N.4.702.N.A1.E.3b" localSheetId="19">#REF!</definedName>
    <definedName name="Q.FI.N.4.702.N.A1.E.3b" localSheetId="8">#REF!</definedName>
    <definedName name="Q.FI.N.4.702.N.A1.E.3b">#REF!</definedName>
    <definedName name="Q.FI.N.4.702.N.U4.E.3a" localSheetId="20">#REF!</definedName>
    <definedName name="Q.FI.N.4.702.N.U4.E.3a" localSheetId="12">#REF!</definedName>
    <definedName name="Q.FI.N.4.702.N.U4.E.3a" localSheetId="13">#REF!</definedName>
    <definedName name="Q.FI.N.4.702.N.U4.E.3a" localSheetId="14">#REF!</definedName>
    <definedName name="Q.FI.N.4.702.N.U4.E.3a" localSheetId="15">#REF!</definedName>
    <definedName name="Q.FI.N.4.702.N.U4.E.3a" localSheetId="16">#REF!</definedName>
    <definedName name="Q.FI.N.4.702.N.U4.E.3a" localSheetId="17">#REF!</definedName>
    <definedName name="Q.FI.N.4.702.N.U4.E.3a" localSheetId="18">#REF!</definedName>
    <definedName name="Q.FI.N.4.702.N.U4.E.3a" localSheetId="19">#REF!</definedName>
    <definedName name="Q.FI.N.4.702.N.U4.E.3a" localSheetId="8">#REF!</definedName>
    <definedName name="Q.FI.N.4.702.N.U4.E.3a">#REF!</definedName>
    <definedName name="Q.FI.N.4.702.N.U4.E.3e" localSheetId="20">#REF!</definedName>
    <definedName name="Q.FI.N.4.702.N.U4.E.3e" localSheetId="12">#REF!</definedName>
    <definedName name="Q.FI.N.4.702.N.U4.E.3e" localSheetId="13">#REF!</definedName>
    <definedName name="Q.FI.N.4.702.N.U4.E.3e" localSheetId="14">#REF!</definedName>
    <definedName name="Q.FI.N.4.702.N.U4.E.3e" localSheetId="15">#REF!</definedName>
    <definedName name="Q.FI.N.4.702.N.U4.E.3e" localSheetId="16">#REF!</definedName>
    <definedName name="Q.FI.N.4.702.N.U4.E.3e" localSheetId="17">#REF!</definedName>
    <definedName name="Q.FI.N.4.702.N.U4.E.3e" localSheetId="18">#REF!</definedName>
    <definedName name="Q.FI.N.4.702.N.U4.E.3e" localSheetId="19">#REF!</definedName>
    <definedName name="Q.FI.N.4.702.N.U4.E.3e" localSheetId="8">#REF!</definedName>
    <definedName name="Q.FI.N.4.702.N.U4.E.3e">#REF!</definedName>
    <definedName name="Q.FI.N.4.703.N.A1.E.3b" localSheetId="20">#REF!</definedName>
    <definedName name="Q.FI.N.4.703.N.A1.E.3b" localSheetId="12">#REF!</definedName>
    <definedName name="Q.FI.N.4.703.N.A1.E.3b" localSheetId="13">#REF!</definedName>
    <definedName name="Q.FI.N.4.703.N.A1.E.3b" localSheetId="14">#REF!</definedName>
    <definedName name="Q.FI.N.4.703.N.A1.E.3b" localSheetId="15">#REF!</definedName>
    <definedName name="Q.FI.N.4.703.N.A1.E.3b" localSheetId="16">#REF!</definedName>
    <definedName name="Q.FI.N.4.703.N.A1.E.3b" localSheetId="17">#REF!</definedName>
    <definedName name="Q.FI.N.4.703.N.A1.E.3b" localSheetId="18">#REF!</definedName>
    <definedName name="Q.FI.N.4.703.N.A1.E.3b" localSheetId="19">#REF!</definedName>
    <definedName name="Q.FI.N.4.703.N.A1.E.3b" localSheetId="8">#REF!</definedName>
    <definedName name="Q.FI.N.4.703.N.A1.E.3b">#REF!</definedName>
    <definedName name="Q.FI.N.4.703.N.U4.E.3a" localSheetId="20">#REF!</definedName>
    <definedName name="Q.FI.N.4.703.N.U4.E.3a" localSheetId="12">#REF!</definedName>
    <definedName name="Q.FI.N.4.703.N.U4.E.3a" localSheetId="13">#REF!</definedName>
    <definedName name="Q.FI.N.4.703.N.U4.E.3a" localSheetId="14">#REF!</definedName>
    <definedName name="Q.FI.N.4.703.N.U4.E.3a" localSheetId="15">#REF!</definedName>
    <definedName name="Q.FI.N.4.703.N.U4.E.3a" localSheetId="16">#REF!</definedName>
    <definedName name="Q.FI.N.4.703.N.U4.E.3a" localSheetId="17">#REF!</definedName>
    <definedName name="Q.FI.N.4.703.N.U4.E.3a" localSheetId="18">#REF!</definedName>
    <definedName name="Q.FI.N.4.703.N.U4.E.3a" localSheetId="19">#REF!</definedName>
    <definedName name="Q.FI.N.4.703.N.U4.E.3a" localSheetId="8">#REF!</definedName>
    <definedName name="Q.FI.N.4.703.N.U4.E.3a">#REF!</definedName>
    <definedName name="Q.FI.N.4.703.N.U4.E.3e" localSheetId="20">#REF!</definedName>
    <definedName name="Q.FI.N.4.703.N.U4.E.3e" localSheetId="12">#REF!</definedName>
    <definedName name="Q.FI.N.4.703.N.U4.E.3e" localSheetId="13">#REF!</definedName>
    <definedName name="Q.FI.N.4.703.N.U4.E.3e" localSheetId="14">#REF!</definedName>
    <definedName name="Q.FI.N.4.703.N.U4.E.3e" localSheetId="15">#REF!</definedName>
    <definedName name="Q.FI.N.4.703.N.U4.E.3e" localSheetId="16">#REF!</definedName>
    <definedName name="Q.FI.N.4.703.N.U4.E.3e" localSheetId="17">#REF!</definedName>
    <definedName name="Q.FI.N.4.703.N.U4.E.3e" localSheetId="18">#REF!</definedName>
    <definedName name="Q.FI.N.4.703.N.U4.E.3e" localSheetId="19">#REF!</definedName>
    <definedName name="Q.FI.N.4.703.N.U4.E.3e" localSheetId="8">#REF!</definedName>
    <definedName name="Q.FI.N.4.703.N.U4.E.3e">#REF!</definedName>
    <definedName name="Q.FI.N.4.704.N.A1.E.3b" localSheetId="20">#REF!</definedName>
    <definedName name="Q.FI.N.4.704.N.A1.E.3b" localSheetId="12">#REF!</definedName>
    <definedName name="Q.FI.N.4.704.N.A1.E.3b" localSheetId="13">#REF!</definedName>
    <definedName name="Q.FI.N.4.704.N.A1.E.3b" localSheetId="14">#REF!</definedName>
    <definedName name="Q.FI.N.4.704.N.A1.E.3b" localSheetId="15">#REF!</definedName>
    <definedName name="Q.FI.N.4.704.N.A1.E.3b" localSheetId="16">#REF!</definedName>
    <definedName name="Q.FI.N.4.704.N.A1.E.3b" localSheetId="17">#REF!</definedName>
    <definedName name="Q.FI.N.4.704.N.A1.E.3b" localSheetId="18">#REF!</definedName>
    <definedName name="Q.FI.N.4.704.N.A1.E.3b" localSheetId="19">#REF!</definedName>
    <definedName name="Q.FI.N.4.704.N.A1.E.3b" localSheetId="8">#REF!</definedName>
    <definedName name="Q.FI.N.4.704.N.A1.E.3b">#REF!</definedName>
    <definedName name="Q.FI.N.4.704.N.U4.E.3a" localSheetId="20">#REF!</definedName>
    <definedName name="Q.FI.N.4.704.N.U4.E.3a" localSheetId="12">#REF!</definedName>
    <definedName name="Q.FI.N.4.704.N.U4.E.3a" localSheetId="13">#REF!</definedName>
    <definedName name="Q.FI.N.4.704.N.U4.E.3a" localSheetId="14">#REF!</definedName>
    <definedName name="Q.FI.N.4.704.N.U4.E.3a" localSheetId="15">#REF!</definedName>
    <definedName name="Q.FI.N.4.704.N.U4.E.3a" localSheetId="16">#REF!</definedName>
    <definedName name="Q.FI.N.4.704.N.U4.E.3a" localSheetId="17">#REF!</definedName>
    <definedName name="Q.FI.N.4.704.N.U4.E.3a" localSheetId="18">#REF!</definedName>
    <definedName name="Q.FI.N.4.704.N.U4.E.3a" localSheetId="19">#REF!</definedName>
    <definedName name="Q.FI.N.4.704.N.U4.E.3a" localSheetId="8">#REF!</definedName>
    <definedName name="Q.FI.N.4.704.N.U4.E.3a">#REF!</definedName>
    <definedName name="Q.FI.N.4.704.N.U4.E.3e" localSheetId="20">#REF!</definedName>
    <definedName name="Q.FI.N.4.704.N.U4.E.3e" localSheetId="12">#REF!</definedName>
    <definedName name="Q.FI.N.4.704.N.U4.E.3e" localSheetId="13">#REF!</definedName>
    <definedName name="Q.FI.N.4.704.N.U4.E.3e" localSheetId="14">#REF!</definedName>
    <definedName name="Q.FI.N.4.704.N.U4.E.3e" localSheetId="15">#REF!</definedName>
    <definedName name="Q.FI.N.4.704.N.U4.E.3e" localSheetId="16">#REF!</definedName>
    <definedName name="Q.FI.N.4.704.N.U4.E.3e" localSheetId="17">#REF!</definedName>
    <definedName name="Q.FI.N.4.704.N.U4.E.3e" localSheetId="18">#REF!</definedName>
    <definedName name="Q.FI.N.4.704.N.U4.E.3e" localSheetId="19">#REF!</definedName>
    <definedName name="Q.FI.N.4.704.N.U4.E.3e" localSheetId="8">#REF!</definedName>
    <definedName name="Q.FI.N.4.704.N.U4.E.3e">#REF!</definedName>
    <definedName name="Q.FI.N.4.705.N.A1.E.3b" localSheetId="20">#REF!</definedName>
    <definedName name="Q.FI.N.4.705.N.A1.E.3b" localSheetId="12">#REF!</definedName>
    <definedName name="Q.FI.N.4.705.N.A1.E.3b" localSheetId="13">#REF!</definedName>
    <definedName name="Q.FI.N.4.705.N.A1.E.3b" localSheetId="14">#REF!</definedName>
    <definedName name="Q.FI.N.4.705.N.A1.E.3b" localSheetId="15">#REF!</definedName>
    <definedName name="Q.FI.N.4.705.N.A1.E.3b" localSheetId="16">#REF!</definedName>
    <definedName name="Q.FI.N.4.705.N.A1.E.3b" localSheetId="17">#REF!</definedName>
    <definedName name="Q.FI.N.4.705.N.A1.E.3b" localSheetId="18">#REF!</definedName>
    <definedName name="Q.FI.N.4.705.N.A1.E.3b" localSheetId="19">#REF!</definedName>
    <definedName name="Q.FI.N.4.705.N.A1.E.3b" localSheetId="8">#REF!</definedName>
    <definedName name="Q.FI.N.4.705.N.A1.E.3b">#REF!</definedName>
    <definedName name="Q.FI.N.4.705.N.U4.E.3a" localSheetId="20">#REF!</definedName>
    <definedName name="Q.FI.N.4.705.N.U4.E.3a" localSheetId="12">#REF!</definedName>
    <definedName name="Q.FI.N.4.705.N.U4.E.3a" localSheetId="13">#REF!</definedName>
    <definedName name="Q.FI.N.4.705.N.U4.E.3a" localSheetId="14">#REF!</definedName>
    <definedName name="Q.FI.N.4.705.N.U4.E.3a" localSheetId="15">#REF!</definedName>
    <definedName name="Q.FI.N.4.705.N.U4.E.3a" localSheetId="16">#REF!</definedName>
    <definedName name="Q.FI.N.4.705.N.U4.E.3a" localSheetId="17">#REF!</definedName>
    <definedName name="Q.FI.N.4.705.N.U4.E.3a" localSheetId="18">#REF!</definedName>
    <definedName name="Q.FI.N.4.705.N.U4.E.3a" localSheetId="19">#REF!</definedName>
    <definedName name="Q.FI.N.4.705.N.U4.E.3a" localSheetId="8">#REF!</definedName>
    <definedName name="Q.FI.N.4.705.N.U4.E.3a">#REF!</definedName>
    <definedName name="Q.FI.N.4.705.N.U4.E.3e" localSheetId="20">#REF!</definedName>
    <definedName name="Q.FI.N.4.705.N.U4.E.3e" localSheetId="12">#REF!</definedName>
    <definedName name="Q.FI.N.4.705.N.U4.E.3e" localSheetId="13">#REF!</definedName>
    <definedName name="Q.FI.N.4.705.N.U4.E.3e" localSheetId="14">#REF!</definedName>
    <definedName name="Q.FI.N.4.705.N.U4.E.3e" localSheetId="15">#REF!</definedName>
    <definedName name="Q.FI.N.4.705.N.U4.E.3e" localSheetId="16">#REF!</definedName>
    <definedName name="Q.FI.N.4.705.N.U4.E.3e" localSheetId="17">#REF!</definedName>
    <definedName name="Q.FI.N.4.705.N.U4.E.3e" localSheetId="18">#REF!</definedName>
    <definedName name="Q.FI.N.4.705.N.U4.E.3e" localSheetId="19">#REF!</definedName>
    <definedName name="Q.FI.N.4.705.N.U4.E.3e" localSheetId="8">#REF!</definedName>
    <definedName name="Q.FI.N.4.705.N.U4.E.3e">#REF!</definedName>
    <definedName name="Q.FI.N.4.707.N.A1.E.3b" localSheetId="20">#REF!</definedName>
    <definedName name="Q.FI.N.4.707.N.A1.E.3b" localSheetId="12">#REF!</definedName>
    <definedName name="Q.FI.N.4.707.N.A1.E.3b" localSheetId="13">#REF!</definedName>
    <definedName name="Q.FI.N.4.707.N.A1.E.3b" localSheetId="14">#REF!</definedName>
    <definedName name="Q.FI.N.4.707.N.A1.E.3b" localSheetId="15">#REF!</definedName>
    <definedName name="Q.FI.N.4.707.N.A1.E.3b" localSheetId="16">#REF!</definedName>
    <definedName name="Q.FI.N.4.707.N.A1.E.3b" localSheetId="17">#REF!</definedName>
    <definedName name="Q.FI.N.4.707.N.A1.E.3b" localSheetId="18">#REF!</definedName>
    <definedName name="Q.FI.N.4.707.N.A1.E.3b" localSheetId="19">#REF!</definedName>
    <definedName name="Q.FI.N.4.707.N.A1.E.3b" localSheetId="8">#REF!</definedName>
    <definedName name="Q.FI.N.4.707.N.A1.E.3b">#REF!</definedName>
    <definedName name="Q.FI.N.4.707.N.U4.E.3a" localSheetId="20">#REF!</definedName>
    <definedName name="Q.FI.N.4.707.N.U4.E.3a" localSheetId="12">#REF!</definedName>
    <definedName name="Q.FI.N.4.707.N.U4.E.3a" localSheetId="13">#REF!</definedName>
    <definedName name="Q.FI.N.4.707.N.U4.E.3a" localSheetId="14">#REF!</definedName>
    <definedName name="Q.FI.N.4.707.N.U4.E.3a" localSheetId="15">#REF!</definedName>
    <definedName name="Q.FI.N.4.707.N.U4.E.3a" localSheetId="16">#REF!</definedName>
    <definedName name="Q.FI.N.4.707.N.U4.E.3a" localSheetId="17">#REF!</definedName>
    <definedName name="Q.FI.N.4.707.N.U4.E.3a" localSheetId="18">#REF!</definedName>
    <definedName name="Q.FI.N.4.707.N.U4.E.3a" localSheetId="19">#REF!</definedName>
    <definedName name="Q.FI.N.4.707.N.U4.E.3a" localSheetId="8">#REF!</definedName>
    <definedName name="Q.FI.N.4.707.N.U4.E.3a">#REF!</definedName>
    <definedName name="Q.FI.N.4.707.N.U4.E.3e" localSheetId="20">#REF!</definedName>
    <definedName name="Q.FI.N.4.707.N.U4.E.3e" localSheetId="12">#REF!</definedName>
    <definedName name="Q.FI.N.4.707.N.U4.E.3e" localSheetId="13">#REF!</definedName>
    <definedName name="Q.FI.N.4.707.N.U4.E.3e" localSheetId="14">#REF!</definedName>
    <definedName name="Q.FI.N.4.707.N.U4.E.3e" localSheetId="15">#REF!</definedName>
    <definedName name="Q.FI.N.4.707.N.U4.E.3e" localSheetId="16">#REF!</definedName>
    <definedName name="Q.FI.N.4.707.N.U4.E.3e" localSheetId="17">#REF!</definedName>
    <definedName name="Q.FI.N.4.707.N.U4.E.3e" localSheetId="18">#REF!</definedName>
    <definedName name="Q.FI.N.4.707.N.U4.E.3e" localSheetId="19">#REF!</definedName>
    <definedName name="Q.FI.N.4.707.N.U4.E.3e" localSheetId="8">#REF!</definedName>
    <definedName name="Q.FI.N.4.707.N.U4.E.3e">#REF!</definedName>
    <definedName name="Q.FI.N.4.710.N.A1.E.3b" localSheetId="20">#REF!</definedName>
    <definedName name="Q.FI.N.4.710.N.A1.E.3b" localSheetId="12">#REF!</definedName>
    <definedName name="Q.FI.N.4.710.N.A1.E.3b" localSheetId="13">#REF!</definedName>
    <definedName name="Q.FI.N.4.710.N.A1.E.3b" localSheetId="14">#REF!</definedName>
    <definedName name="Q.FI.N.4.710.N.A1.E.3b" localSheetId="15">#REF!</definedName>
    <definedName name="Q.FI.N.4.710.N.A1.E.3b" localSheetId="16">#REF!</definedName>
    <definedName name="Q.FI.N.4.710.N.A1.E.3b" localSheetId="17">#REF!</definedName>
    <definedName name="Q.FI.N.4.710.N.A1.E.3b" localSheetId="18">#REF!</definedName>
    <definedName name="Q.FI.N.4.710.N.A1.E.3b" localSheetId="19">#REF!</definedName>
    <definedName name="Q.FI.N.4.710.N.A1.E.3b" localSheetId="8">#REF!</definedName>
    <definedName name="Q.FI.N.4.710.N.A1.E.3b">#REF!</definedName>
    <definedName name="Q.FI.N.4.710.N.U4.E.3a" localSheetId="20">#REF!</definedName>
    <definedName name="Q.FI.N.4.710.N.U4.E.3a" localSheetId="12">#REF!</definedName>
    <definedName name="Q.FI.N.4.710.N.U4.E.3a" localSheetId="13">#REF!</definedName>
    <definedName name="Q.FI.N.4.710.N.U4.E.3a" localSheetId="14">#REF!</definedName>
    <definedName name="Q.FI.N.4.710.N.U4.E.3a" localSheetId="15">#REF!</definedName>
    <definedName name="Q.FI.N.4.710.N.U4.E.3a" localSheetId="16">#REF!</definedName>
    <definedName name="Q.FI.N.4.710.N.U4.E.3a" localSheetId="17">#REF!</definedName>
    <definedName name="Q.FI.N.4.710.N.U4.E.3a" localSheetId="18">#REF!</definedName>
    <definedName name="Q.FI.N.4.710.N.U4.E.3a" localSheetId="19">#REF!</definedName>
    <definedName name="Q.FI.N.4.710.N.U4.E.3a" localSheetId="8">#REF!</definedName>
    <definedName name="Q.FI.N.4.710.N.U4.E.3a">#REF!</definedName>
    <definedName name="Q.FI.N.4.710.N.U4.E.3e" localSheetId="20">#REF!</definedName>
    <definedName name="Q.FI.N.4.710.N.U4.E.3e" localSheetId="12">#REF!</definedName>
    <definedName name="Q.FI.N.4.710.N.U4.E.3e" localSheetId="13">#REF!</definedName>
    <definedName name="Q.FI.N.4.710.N.U4.E.3e" localSheetId="14">#REF!</definedName>
    <definedName name="Q.FI.N.4.710.N.U4.E.3e" localSheetId="15">#REF!</definedName>
    <definedName name="Q.FI.N.4.710.N.U4.E.3e" localSheetId="16">#REF!</definedName>
    <definedName name="Q.FI.N.4.710.N.U4.E.3e" localSheetId="17">#REF!</definedName>
    <definedName name="Q.FI.N.4.710.N.U4.E.3e" localSheetId="18">#REF!</definedName>
    <definedName name="Q.FI.N.4.710.N.U4.E.3e" localSheetId="19">#REF!</definedName>
    <definedName name="Q.FI.N.4.710.N.U4.E.3e" localSheetId="8">#REF!</definedName>
    <definedName name="Q.FI.N.4.710.N.U4.E.3e">#REF!</definedName>
    <definedName name="Q.FI.N.4.713.N.A1.E.3b" localSheetId="20">#REF!</definedName>
    <definedName name="Q.FI.N.4.713.N.A1.E.3b" localSheetId="12">#REF!</definedName>
    <definedName name="Q.FI.N.4.713.N.A1.E.3b" localSheetId="13">#REF!</definedName>
    <definedName name="Q.FI.N.4.713.N.A1.E.3b" localSheetId="14">#REF!</definedName>
    <definedName name="Q.FI.N.4.713.N.A1.E.3b" localSheetId="15">#REF!</definedName>
    <definedName name="Q.FI.N.4.713.N.A1.E.3b" localSheetId="16">#REF!</definedName>
    <definedName name="Q.FI.N.4.713.N.A1.E.3b" localSheetId="17">#REF!</definedName>
    <definedName name="Q.FI.N.4.713.N.A1.E.3b" localSheetId="18">#REF!</definedName>
    <definedName name="Q.FI.N.4.713.N.A1.E.3b" localSheetId="19">#REF!</definedName>
    <definedName name="Q.FI.N.4.713.N.A1.E.3b" localSheetId="8">#REF!</definedName>
    <definedName name="Q.FI.N.4.713.N.A1.E.3b">#REF!</definedName>
    <definedName name="Q.FI.N.4.713.N.U4.E.3a" localSheetId="20">#REF!</definedName>
    <definedName name="Q.FI.N.4.713.N.U4.E.3a" localSheetId="12">#REF!</definedName>
    <definedName name="Q.FI.N.4.713.N.U4.E.3a" localSheetId="13">#REF!</definedName>
    <definedName name="Q.FI.N.4.713.N.U4.E.3a" localSheetId="14">#REF!</definedName>
    <definedName name="Q.FI.N.4.713.N.U4.E.3a" localSheetId="15">#REF!</definedName>
    <definedName name="Q.FI.N.4.713.N.U4.E.3a" localSheetId="16">#REF!</definedName>
    <definedName name="Q.FI.N.4.713.N.U4.E.3a" localSheetId="17">#REF!</definedName>
    <definedName name="Q.FI.N.4.713.N.U4.E.3a" localSheetId="18">#REF!</definedName>
    <definedName name="Q.FI.N.4.713.N.U4.E.3a" localSheetId="19">#REF!</definedName>
    <definedName name="Q.FI.N.4.713.N.U4.E.3a" localSheetId="8">#REF!</definedName>
    <definedName name="Q.FI.N.4.713.N.U4.E.3a">#REF!</definedName>
    <definedName name="Q.FI.N.4.713.N.U4.E.3e" localSheetId="20">#REF!</definedName>
    <definedName name="Q.FI.N.4.713.N.U4.E.3e" localSheetId="12">#REF!</definedName>
    <definedName name="Q.FI.N.4.713.N.U4.E.3e" localSheetId="13">#REF!</definedName>
    <definedName name="Q.FI.N.4.713.N.U4.E.3e" localSheetId="14">#REF!</definedName>
    <definedName name="Q.FI.N.4.713.N.U4.E.3e" localSheetId="15">#REF!</definedName>
    <definedName name="Q.FI.N.4.713.N.U4.E.3e" localSheetId="16">#REF!</definedName>
    <definedName name="Q.FI.N.4.713.N.U4.E.3e" localSheetId="17">#REF!</definedName>
    <definedName name="Q.FI.N.4.713.N.U4.E.3e" localSheetId="18">#REF!</definedName>
    <definedName name="Q.FI.N.4.713.N.U4.E.3e" localSheetId="19">#REF!</definedName>
    <definedName name="Q.FI.N.4.713.N.U4.E.3e" localSheetId="8">#REF!</definedName>
    <definedName name="Q.FI.N.4.713.N.U4.E.3e">#REF!</definedName>
    <definedName name="Q.FI.N.4.716.N.A1.E.3b" localSheetId="20">#REF!</definedName>
    <definedName name="Q.FI.N.4.716.N.A1.E.3b" localSheetId="12">#REF!</definedName>
    <definedName name="Q.FI.N.4.716.N.A1.E.3b" localSheetId="13">#REF!</definedName>
    <definedName name="Q.FI.N.4.716.N.A1.E.3b" localSheetId="14">#REF!</definedName>
    <definedName name="Q.FI.N.4.716.N.A1.E.3b" localSheetId="15">#REF!</definedName>
    <definedName name="Q.FI.N.4.716.N.A1.E.3b" localSheetId="16">#REF!</definedName>
    <definedName name="Q.FI.N.4.716.N.A1.E.3b" localSheetId="17">#REF!</definedName>
    <definedName name="Q.FI.N.4.716.N.A1.E.3b" localSheetId="18">#REF!</definedName>
    <definedName name="Q.FI.N.4.716.N.A1.E.3b" localSheetId="19">#REF!</definedName>
    <definedName name="Q.FI.N.4.716.N.A1.E.3b" localSheetId="8">#REF!</definedName>
    <definedName name="Q.FI.N.4.716.N.A1.E.3b">#REF!</definedName>
    <definedName name="Q.FI.N.4.716.N.U4.E.3a" localSheetId="20">#REF!</definedName>
    <definedName name="Q.FI.N.4.716.N.U4.E.3a" localSheetId="12">#REF!</definedName>
    <definedName name="Q.FI.N.4.716.N.U4.E.3a" localSheetId="13">#REF!</definedName>
    <definedName name="Q.FI.N.4.716.N.U4.E.3a" localSheetId="14">#REF!</definedName>
    <definedName name="Q.FI.N.4.716.N.U4.E.3a" localSheetId="15">#REF!</definedName>
    <definedName name="Q.FI.N.4.716.N.U4.E.3a" localSheetId="16">#REF!</definedName>
    <definedName name="Q.FI.N.4.716.N.U4.E.3a" localSheetId="17">#REF!</definedName>
    <definedName name="Q.FI.N.4.716.N.U4.E.3a" localSheetId="18">#REF!</definedName>
    <definedName name="Q.FI.N.4.716.N.U4.E.3a" localSheetId="19">#REF!</definedName>
    <definedName name="Q.FI.N.4.716.N.U4.E.3a" localSheetId="8">#REF!</definedName>
    <definedName name="Q.FI.N.4.716.N.U4.E.3a">#REF!</definedName>
    <definedName name="Q.FI.N.4.716.N.U4.E.3e" localSheetId="20">#REF!</definedName>
    <definedName name="Q.FI.N.4.716.N.U4.E.3e" localSheetId="12">#REF!</definedName>
    <definedName name="Q.FI.N.4.716.N.U4.E.3e" localSheetId="13">#REF!</definedName>
    <definedName name="Q.FI.N.4.716.N.U4.E.3e" localSheetId="14">#REF!</definedName>
    <definedName name="Q.FI.N.4.716.N.U4.E.3e" localSheetId="15">#REF!</definedName>
    <definedName name="Q.FI.N.4.716.N.U4.E.3e" localSheetId="16">#REF!</definedName>
    <definedName name="Q.FI.N.4.716.N.U4.E.3e" localSheetId="17">#REF!</definedName>
    <definedName name="Q.FI.N.4.716.N.U4.E.3e" localSheetId="18">#REF!</definedName>
    <definedName name="Q.FI.N.4.716.N.U4.E.3e" localSheetId="19">#REF!</definedName>
    <definedName name="Q.FI.N.4.716.N.U4.E.3e" localSheetId="8">#REF!</definedName>
    <definedName name="Q.FI.N.4.716.N.U4.E.3e">#REF!</definedName>
    <definedName name="Q.FI.N.4.728.N.A1.E.3b" localSheetId="20">#REF!</definedName>
    <definedName name="Q.FI.N.4.728.N.A1.E.3b" localSheetId="12">#REF!</definedName>
    <definedName name="Q.FI.N.4.728.N.A1.E.3b" localSheetId="13">#REF!</definedName>
    <definedName name="Q.FI.N.4.728.N.A1.E.3b" localSheetId="14">#REF!</definedName>
    <definedName name="Q.FI.N.4.728.N.A1.E.3b" localSheetId="15">#REF!</definedName>
    <definedName name="Q.FI.N.4.728.N.A1.E.3b" localSheetId="16">#REF!</definedName>
    <definedName name="Q.FI.N.4.728.N.A1.E.3b" localSheetId="17">#REF!</definedName>
    <definedName name="Q.FI.N.4.728.N.A1.E.3b" localSheetId="18">#REF!</definedName>
    <definedName name="Q.FI.N.4.728.N.A1.E.3b" localSheetId="19">#REF!</definedName>
    <definedName name="Q.FI.N.4.728.N.A1.E.3b" localSheetId="8">#REF!</definedName>
    <definedName name="Q.FI.N.4.728.N.A1.E.3b">#REF!</definedName>
    <definedName name="Q.FI.N.4.728.N.U4.E.3a" localSheetId="20">#REF!</definedName>
    <definedName name="Q.FI.N.4.728.N.U4.E.3a" localSheetId="12">#REF!</definedName>
    <definedName name="Q.FI.N.4.728.N.U4.E.3a" localSheetId="13">#REF!</definedName>
    <definedName name="Q.FI.N.4.728.N.U4.E.3a" localSheetId="14">#REF!</definedName>
    <definedName name="Q.FI.N.4.728.N.U4.E.3a" localSheetId="15">#REF!</definedName>
    <definedName name="Q.FI.N.4.728.N.U4.E.3a" localSheetId="16">#REF!</definedName>
    <definedName name="Q.FI.N.4.728.N.U4.E.3a" localSheetId="17">#REF!</definedName>
    <definedName name="Q.FI.N.4.728.N.U4.E.3a" localSheetId="18">#REF!</definedName>
    <definedName name="Q.FI.N.4.728.N.U4.E.3a" localSheetId="19">#REF!</definedName>
    <definedName name="Q.FI.N.4.728.N.U4.E.3a" localSheetId="8">#REF!</definedName>
    <definedName name="Q.FI.N.4.728.N.U4.E.3a">#REF!</definedName>
    <definedName name="Q.FI.N.4.728.N.U4.E.3e" localSheetId="20">#REF!</definedName>
    <definedName name="Q.FI.N.4.728.N.U4.E.3e" localSheetId="12">#REF!</definedName>
    <definedName name="Q.FI.N.4.728.N.U4.E.3e" localSheetId="13">#REF!</definedName>
    <definedName name="Q.FI.N.4.728.N.U4.E.3e" localSheetId="14">#REF!</definedName>
    <definedName name="Q.FI.N.4.728.N.U4.E.3e" localSheetId="15">#REF!</definedName>
    <definedName name="Q.FI.N.4.728.N.U4.E.3e" localSheetId="16">#REF!</definedName>
    <definedName name="Q.FI.N.4.728.N.U4.E.3e" localSheetId="17">#REF!</definedName>
    <definedName name="Q.FI.N.4.728.N.U4.E.3e" localSheetId="18">#REF!</definedName>
    <definedName name="Q.FI.N.4.728.N.U4.E.3e" localSheetId="19">#REF!</definedName>
    <definedName name="Q.FI.N.4.728.N.U4.E.3e" localSheetId="8">#REF!</definedName>
    <definedName name="Q.FI.N.4.728.N.U4.E.3e">#REF!</definedName>
    <definedName name="Q.FI.N.4.729.N.A1.E.3b" localSheetId="20">#REF!</definedName>
    <definedName name="Q.FI.N.4.729.N.A1.E.3b" localSheetId="12">#REF!</definedName>
    <definedName name="Q.FI.N.4.729.N.A1.E.3b" localSheetId="13">#REF!</definedName>
    <definedName name="Q.FI.N.4.729.N.A1.E.3b" localSheetId="14">#REF!</definedName>
    <definedName name="Q.FI.N.4.729.N.A1.E.3b" localSheetId="15">#REF!</definedName>
    <definedName name="Q.FI.N.4.729.N.A1.E.3b" localSheetId="16">#REF!</definedName>
    <definedName name="Q.FI.N.4.729.N.A1.E.3b" localSheetId="17">#REF!</definedName>
    <definedName name="Q.FI.N.4.729.N.A1.E.3b" localSheetId="18">#REF!</definedName>
    <definedName name="Q.FI.N.4.729.N.A1.E.3b" localSheetId="19">#REF!</definedName>
    <definedName name="Q.FI.N.4.729.N.A1.E.3b" localSheetId="8">#REF!</definedName>
    <definedName name="Q.FI.N.4.729.N.A1.E.3b">#REF!</definedName>
    <definedName name="Q.FI.N.4.729.N.U4.E.3a" localSheetId="20">#REF!</definedName>
    <definedName name="Q.FI.N.4.729.N.U4.E.3a" localSheetId="12">#REF!</definedName>
    <definedName name="Q.FI.N.4.729.N.U4.E.3a" localSheetId="13">#REF!</definedName>
    <definedName name="Q.FI.N.4.729.N.U4.E.3a" localSheetId="14">#REF!</definedName>
    <definedName name="Q.FI.N.4.729.N.U4.E.3a" localSheetId="15">#REF!</definedName>
    <definedName name="Q.FI.N.4.729.N.U4.E.3a" localSheetId="16">#REF!</definedName>
    <definedName name="Q.FI.N.4.729.N.U4.E.3a" localSheetId="17">#REF!</definedName>
    <definedName name="Q.FI.N.4.729.N.U4.E.3a" localSheetId="18">#REF!</definedName>
    <definedName name="Q.FI.N.4.729.N.U4.E.3a" localSheetId="19">#REF!</definedName>
    <definedName name="Q.FI.N.4.729.N.U4.E.3a" localSheetId="8">#REF!</definedName>
    <definedName name="Q.FI.N.4.729.N.U4.E.3a">#REF!</definedName>
    <definedName name="Q.FI.N.4.729.N.U4.E.3e" localSheetId="20">#REF!</definedName>
    <definedName name="Q.FI.N.4.729.N.U4.E.3e" localSheetId="12">#REF!</definedName>
    <definedName name="Q.FI.N.4.729.N.U4.E.3e" localSheetId="13">#REF!</definedName>
    <definedName name="Q.FI.N.4.729.N.U4.E.3e" localSheetId="14">#REF!</definedName>
    <definedName name="Q.FI.N.4.729.N.U4.E.3e" localSheetId="15">#REF!</definedName>
    <definedName name="Q.FI.N.4.729.N.U4.E.3e" localSheetId="16">#REF!</definedName>
    <definedName name="Q.FI.N.4.729.N.U4.E.3e" localSheetId="17">#REF!</definedName>
    <definedName name="Q.FI.N.4.729.N.U4.E.3e" localSheetId="18">#REF!</definedName>
    <definedName name="Q.FI.N.4.729.N.U4.E.3e" localSheetId="19">#REF!</definedName>
    <definedName name="Q.FI.N.4.729.N.U4.E.3e" localSheetId="8">#REF!</definedName>
    <definedName name="Q.FI.N.4.729.N.U4.E.3e">#REF!</definedName>
    <definedName name="Q.FI.N.4.737.N.A1.E.3b" localSheetId="20">#REF!</definedName>
    <definedName name="Q.FI.N.4.737.N.A1.E.3b" localSheetId="12">#REF!</definedName>
    <definedName name="Q.FI.N.4.737.N.A1.E.3b" localSheetId="13">#REF!</definedName>
    <definedName name="Q.FI.N.4.737.N.A1.E.3b" localSheetId="14">#REF!</definedName>
    <definedName name="Q.FI.N.4.737.N.A1.E.3b" localSheetId="15">#REF!</definedName>
    <definedName name="Q.FI.N.4.737.N.A1.E.3b" localSheetId="16">#REF!</definedName>
    <definedName name="Q.FI.N.4.737.N.A1.E.3b" localSheetId="17">#REF!</definedName>
    <definedName name="Q.FI.N.4.737.N.A1.E.3b" localSheetId="18">#REF!</definedName>
    <definedName name="Q.FI.N.4.737.N.A1.E.3b" localSheetId="19">#REF!</definedName>
    <definedName name="Q.FI.N.4.737.N.A1.E.3b" localSheetId="8">#REF!</definedName>
    <definedName name="Q.FI.N.4.737.N.A1.E.3b">#REF!</definedName>
    <definedName name="Q.FI.N.4.737.N.U4.E.3a" localSheetId="20">#REF!</definedName>
    <definedName name="Q.FI.N.4.737.N.U4.E.3a" localSheetId="12">#REF!</definedName>
    <definedName name="Q.FI.N.4.737.N.U4.E.3a" localSheetId="13">#REF!</definedName>
    <definedName name="Q.FI.N.4.737.N.U4.E.3a" localSheetId="14">#REF!</definedName>
    <definedName name="Q.FI.N.4.737.N.U4.E.3a" localSheetId="15">#REF!</definedName>
    <definedName name="Q.FI.N.4.737.N.U4.E.3a" localSheetId="16">#REF!</definedName>
    <definedName name="Q.FI.N.4.737.N.U4.E.3a" localSheetId="17">#REF!</definedName>
    <definedName name="Q.FI.N.4.737.N.U4.E.3a" localSheetId="18">#REF!</definedName>
    <definedName name="Q.FI.N.4.737.N.U4.E.3a" localSheetId="19">#REF!</definedName>
    <definedName name="Q.FI.N.4.737.N.U4.E.3a" localSheetId="8">#REF!</definedName>
    <definedName name="Q.FI.N.4.737.N.U4.E.3a">#REF!</definedName>
    <definedName name="Q.FI.N.4.737.N.U4.E.3e" localSheetId="20">#REF!</definedName>
    <definedName name="Q.FI.N.4.737.N.U4.E.3e" localSheetId="12">#REF!</definedName>
    <definedName name="Q.FI.N.4.737.N.U4.E.3e" localSheetId="13">#REF!</definedName>
    <definedName name="Q.FI.N.4.737.N.U4.E.3e" localSheetId="14">#REF!</definedName>
    <definedName name="Q.FI.N.4.737.N.U4.E.3e" localSheetId="15">#REF!</definedName>
    <definedName name="Q.FI.N.4.737.N.U4.E.3e" localSheetId="16">#REF!</definedName>
    <definedName name="Q.FI.N.4.737.N.U4.E.3e" localSheetId="17">#REF!</definedName>
    <definedName name="Q.FI.N.4.737.N.U4.E.3e" localSheetId="18">#REF!</definedName>
    <definedName name="Q.FI.N.4.737.N.U4.E.3e" localSheetId="19">#REF!</definedName>
    <definedName name="Q.FI.N.4.737.N.U4.E.3e" localSheetId="8">#REF!</definedName>
    <definedName name="Q.FI.N.4.737.N.U4.E.3e">#REF!</definedName>
    <definedName name="Q.FI.N.4.740.N.A1.E.3b" localSheetId="20">#REF!</definedName>
    <definedName name="Q.FI.N.4.740.N.A1.E.3b" localSheetId="12">#REF!</definedName>
    <definedName name="Q.FI.N.4.740.N.A1.E.3b" localSheetId="13">#REF!</definedName>
    <definedName name="Q.FI.N.4.740.N.A1.E.3b" localSheetId="14">#REF!</definedName>
    <definedName name="Q.FI.N.4.740.N.A1.E.3b" localSheetId="15">#REF!</definedName>
    <definedName name="Q.FI.N.4.740.N.A1.E.3b" localSheetId="16">#REF!</definedName>
    <definedName name="Q.FI.N.4.740.N.A1.E.3b" localSheetId="17">#REF!</definedName>
    <definedName name="Q.FI.N.4.740.N.A1.E.3b" localSheetId="18">#REF!</definedName>
    <definedName name="Q.FI.N.4.740.N.A1.E.3b" localSheetId="19">#REF!</definedName>
    <definedName name="Q.FI.N.4.740.N.A1.E.3b" localSheetId="8">#REF!</definedName>
    <definedName name="Q.FI.N.4.740.N.A1.E.3b">#REF!</definedName>
    <definedName name="Q.FI.N.4.740.N.U4.E.3a" localSheetId="20">#REF!</definedName>
    <definedName name="Q.FI.N.4.740.N.U4.E.3a" localSheetId="12">#REF!</definedName>
    <definedName name="Q.FI.N.4.740.N.U4.E.3a" localSheetId="13">#REF!</definedName>
    <definedName name="Q.FI.N.4.740.N.U4.E.3a" localSheetId="14">#REF!</definedName>
    <definedName name="Q.FI.N.4.740.N.U4.E.3a" localSheetId="15">#REF!</definedName>
    <definedName name="Q.FI.N.4.740.N.U4.E.3a" localSheetId="16">#REF!</definedName>
    <definedName name="Q.FI.N.4.740.N.U4.E.3a" localSheetId="17">#REF!</definedName>
    <definedName name="Q.FI.N.4.740.N.U4.E.3a" localSheetId="18">#REF!</definedName>
    <definedName name="Q.FI.N.4.740.N.U4.E.3a" localSheetId="19">#REF!</definedName>
    <definedName name="Q.FI.N.4.740.N.U4.E.3a" localSheetId="8">#REF!</definedName>
    <definedName name="Q.FI.N.4.740.N.U4.E.3a">#REF!</definedName>
    <definedName name="Q.FI.N.4.740.N.U4.E.3e" localSheetId="20">#REF!</definedName>
    <definedName name="Q.FI.N.4.740.N.U4.E.3e" localSheetId="12">#REF!</definedName>
    <definedName name="Q.FI.N.4.740.N.U4.E.3e" localSheetId="13">#REF!</definedName>
    <definedName name="Q.FI.N.4.740.N.U4.E.3e" localSheetId="14">#REF!</definedName>
    <definedName name="Q.FI.N.4.740.N.U4.E.3e" localSheetId="15">#REF!</definedName>
    <definedName name="Q.FI.N.4.740.N.U4.E.3e" localSheetId="16">#REF!</definedName>
    <definedName name="Q.FI.N.4.740.N.U4.E.3e" localSheetId="17">#REF!</definedName>
    <definedName name="Q.FI.N.4.740.N.U4.E.3e" localSheetId="18">#REF!</definedName>
    <definedName name="Q.FI.N.4.740.N.U4.E.3e" localSheetId="19">#REF!</definedName>
    <definedName name="Q.FI.N.4.740.N.U4.E.3e" localSheetId="8">#REF!</definedName>
    <definedName name="Q.FI.N.4.740.N.U4.E.3e">#REF!</definedName>
    <definedName name="Q.FI.N.4.743.N.A1.E.3b" localSheetId="20">#REF!</definedName>
    <definedName name="Q.FI.N.4.743.N.A1.E.3b" localSheetId="12">#REF!</definedName>
    <definedName name="Q.FI.N.4.743.N.A1.E.3b" localSheetId="13">#REF!</definedName>
    <definedName name="Q.FI.N.4.743.N.A1.E.3b" localSheetId="14">#REF!</definedName>
    <definedName name="Q.FI.N.4.743.N.A1.E.3b" localSheetId="15">#REF!</definedName>
    <definedName name="Q.FI.N.4.743.N.A1.E.3b" localSheetId="16">#REF!</definedName>
    <definedName name="Q.FI.N.4.743.N.A1.E.3b" localSheetId="17">#REF!</definedName>
    <definedName name="Q.FI.N.4.743.N.A1.E.3b" localSheetId="18">#REF!</definedName>
    <definedName name="Q.FI.N.4.743.N.A1.E.3b" localSheetId="19">#REF!</definedName>
    <definedName name="Q.FI.N.4.743.N.A1.E.3b" localSheetId="8">#REF!</definedName>
    <definedName name="Q.FI.N.4.743.N.A1.E.3b">#REF!</definedName>
    <definedName name="Q.FI.N.4.743.N.U4.E.3a" localSheetId="20">#REF!</definedName>
    <definedName name="Q.FI.N.4.743.N.U4.E.3a" localSheetId="12">#REF!</definedName>
    <definedName name="Q.FI.N.4.743.N.U4.E.3a" localSheetId="13">#REF!</definedName>
    <definedName name="Q.FI.N.4.743.N.U4.E.3a" localSheetId="14">#REF!</definedName>
    <definedName name="Q.FI.N.4.743.N.U4.E.3a" localSheetId="15">#REF!</definedName>
    <definedName name="Q.FI.N.4.743.N.U4.E.3a" localSheetId="16">#REF!</definedName>
    <definedName name="Q.FI.N.4.743.N.U4.E.3a" localSheetId="17">#REF!</definedName>
    <definedName name="Q.FI.N.4.743.N.U4.E.3a" localSheetId="18">#REF!</definedName>
    <definedName name="Q.FI.N.4.743.N.U4.E.3a" localSheetId="19">#REF!</definedName>
    <definedName name="Q.FI.N.4.743.N.U4.E.3a" localSheetId="8">#REF!</definedName>
    <definedName name="Q.FI.N.4.743.N.U4.E.3a">#REF!</definedName>
    <definedName name="Q.FI.N.4.743.N.U4.E.3e" localSheetId="20">#REF!</definedName>
    <definedName name="Q.FI.N.4.743.N.U4.E.3e" localSheetId="12">#REF!</definedName>
    <definedName name="Q.FI.N.4.743.N.U4.E.3e" localSheetId="13">#REF!</definedName>
    <definedName name="Q.FI.N.4.743.N.U4.E.3e" localSheetId="14">#REF!</definedName>
    <definedName name="Q.FI.N.4.743.N.U4.E.3e" localSheetId="15">#REF!</definedName>
    <definedName name="Q.FI.N.4.743.N.U4.E.3e" localSheetId="16">#REF!</definedName>
    <definedName name="Q.FI.N.4.743.N.U4.E.3e" localSheetId="17">#REF!</definedName>
    <definedName name="Q.FI.N.4.743.N.U4.E.3e" localSheetId="18">#REF!</definedName>
    <definedName name="Q.FI.N.4.743.N.U4.E.3e" localSheetId="19">#REF!</definedName>
    <definedName name="Q.FI.N.4.743.N.U4.E.3e" localSheetId="8">#REF!</definedName>
    <definedName name="Q.FI.N.4.743.N.U4.E.3e">#REF!</definedName>
    <definedName name="Q.FI.N.4.746.N.A1.E.3b" localSheetId="20">#REF!</definedName>
    <definedName name="Q.FI.N.4.746.N.A1.E.3b" localSheetId="12">#REF!</definedName>
    <definedName name="Q.FI.N.4.746.N.A1.E.3b" localSheetId="13">#REF!</definedName>
    <definedName name="Q.FI.N.4.746.N.A1.E.3b" localSheetId="14">#REF!</definedName>
    <definedName name="Q.FI.N.4.746.N.A1.E.3b" localSheetId="15">#REF!</definedName>
    <definedName name="Q.FI.N.4.746.N.A1.E.3b" localSheetId="16">#REF!</definedName>
    <definedName name="Q.FI.N.4.746.N.A1.E.3b" localSheetId="17">#REF!</definedName>
    <definedName name="Q.FI.N.4.746.N.A1.E.3b" localSheetId="18">#REF!</definedName>
    <definedName name="Q.FI.N.4.746.N.A1.E.3b" localSheetId="19">#REF!</definedName>
    <definedName name="Q.FI.N.4.746.N.A1.E.3b" localSheetId="8">#REF!</definedName>
    <definedName name="Q.FI.N.4.746.N.A1.E.3b">#REF!</definedName>
    <definedName name="Q.FI.N.4.746.N.U4.E.3a" localSheetId="20">#REF!</definedName>
    <definedName name="Q.FI.N.4.746.N.U4.E.3a" localSheetId="12">#REF!</definedName>
    <definedName name="Q.FI.N.4.746.N.U4.E.3a" localSheetId="13">#REF!</definedName>
    <definedName name="Q.FI.N.4.746.N.U4.E.3a" localSheetId="14">#REF!</definedName>
    <definedName name="Q.FI.N.4.746.N.U4.E.3a" localSheetId="15">#REF!</definedName>
    <definedName name="Q.FI.N.4.746.N.U4.E.3a" localSheetId="16">#REF!</definedName>
    <definedName name="Q.FI.N.4.746.N.U4.E.3a" localSheetId="17">#REF!</definedName>
    <definedName name="Q.FI.N.4.746.N.U4.E.3a" localSheetId="18">#REF!</definedName>
    <definedName name="Q.FI.N.4.746.N.U4.E.3a" localSheetId="19">#REF!</definedName>
    <definedName name="Q.FI.N.4.746.N.U4.E.3a" localSheetId="8">#REF!</definedName>
    <definedName name="Q.FI.N.4.746.N.U4.E.3a">#REF!</definedName>
    <definedName name="Q.FI.N.4.746.N.U4.E.3e" localSheetId="20">#REF!</definedName>
    <definedName name="Q.FI.N.4.746.N.U4.E.3e" localSheetId="12">#REF!</definedName>
    <definedName name="Q.FI.N.4.746.N.U4.E.3e" localSheetId="13">#REF!</definedName>
    <definedName name="Q.FI.N.4.746.N.U4.E.3e" localSheetId="14">#REF!</definedName>
    <definedName name="Q.FI.N.4.746.N.U4.E.3e" localSheetId="15">#REF!</definedName>
    <definedName name="Q.FI.N.4.746.N.U4.E.3e" localSheetId="16">#REF!</definedName>
    <definedName name="Q.FI.N.4.746.N.U4.E.3e" localSheetId="17">#REF!</definedName>
    <definedName name="Q.FI.N.4.746.N.U4.E.3e" localSheetId="18">#REF!</definedName>
    <definedName name="Q.FI.N.4.746.N.U4.E.3e" localSheetId="19">#REF!</definedName>
    <definedName name="Q.FI.N.4.746.N.U4.E.3e" localSheetId="8">#REF!</definedName>
    <definedName name="Q.FI.N.4.746.N.U4.E.3e">#REF!</definedName>
    <definedName name="Q.FI.N.4.751.N.A1.E.3b" localSheetId="20">#REF!</definedName>
    <definedName name="Q.FI.N.4.751.N.A1.E.3b" localSheetId="12">#REF!</definedName>
    <definedName name="Q.FI.N.4.751.N.A1.E.3b" localSheetId="13">#REF!</definedName>
    <definedName name="Q.FI.N.4.751.N.A1.E.3b" localSheetId="14">#REF!</definedName>
    <definedName name="Q.FI.N.4.751.N.A1.E.3b" localSheetId="15">#REF!</definedName>
    <definedName name="Q.FI.N.4.751.N.A1.E.3b" localSheetId="16">#REF!</definedName>
    <definedName name="Q.FI.N.4.751.N.A1.E.3b" localSheetId="17">#REF!</definedName>
    <definedName name="Q.FI.N.4.751.N.A1.E.3b" localSheetId="18">#REF!</definedName>
    <definedName name="Q.FI.N.4.751.N.A1.E.3b" localSheetId="19">#REF!</definedName>
    <definedName name="Q.FI.N.4.751.N.A1.E.3b" localSheetId="8">#REF!</definedName>
    <definedName name="Q.FI.N.4.751.N.A1.E.3b">#REF!</definedName>
    <definedName name="Q.FI.N.4.751.N.U4.E.3a" localSheetId="20">#REF!</definedName>
    <definedName name="Q.FI.N.4.751.N.U4.E.3a" localSheetId="12">#REF!</definedName>
    <definedName name="Q.FI.N.4.751.N.U4.E.3a" localSheetId="13">#REF!</definedName>
    <definedName name="Q.FI.N.4.751.N.U4.E.3a" localSheetId="14">#REF!</definedName>
    <definedName name="Q.FI.N.4.751.N.U4.E.3a" localSheetId="15">#REF!</definedName>
    <definedName name="Q.FI.N.4.751.N.U4.E.3a" localSheetId="16">#REF!</definedName>
    <definedName name="Q.FI.N.4.751.N.U4.E.3a" localSheetId="17">#REF!</definedName>
    <definedName name="Q.FI.N.4.751.N.U4.E.3a" localSheetId="18">#REF!</definedName>
    <definedName name="Q.FI.N.4.751.N.U4.E.3a" localSheetId="19">#REF!</definedName>
    <definedName name="Q.FI.N.4.751.N.U4.E.3a" localSheetId="8">#REF!</definedName>
    <definedName name="Q.FI.N.4.751.N.U4.E.3a">#REF!</definedName>
    <definedName name="Q.FI.N.4.751.N.U4.E.3e" localSheetId="20">#REF!</definedName>
    <definedName name="Q.FI.N.4.751.N.U4.E.3e" localSheetId="12">#REF!</definedName>
    <definedName name="Q.FI.N.4.751.N.U4.E.3e" localSheetId="13">#REF!</definedName>
    <definedName name="Q.FI.N.4.751.N.U4.E.3e" localSheetId="14">#REF!</definedName>
    <definedName name="Q.FI.N.4.751.N.U4.E.3e" localSheetId="15">#REF!</definedName>
    <definedName name="Q.FI.N.4.751.N.U4.E.3e" localSheetId="16">#REF!</definedName>
    <definedName name="Q.FI.N.4.751.N.U4.E.3e" localSheetId="17">#REF!</definedName>
    <definedName name="Q.FI.N.4.751.N.U4.E.3e" localSheetId="18">#REF!</definedName>
    <definedName name="Q.FI.N.4.751.N.U4.E.3e" localSheetId="19">#REF!</definedName>
    <definedName name="Q.FI.N.4.751.N.U4.E.3e" localSheetId="8">#REF!</definedName>
    <definedName name="Q.FI.N.4.751.N.U4.E.3e">#REF!</definedName>
    <definedName name="Q.FI.N.4.752.N.A1.E.3b" localSheetId="20">#REF!</definedName>
    <definedName name="Q.FI.N.4.752.N.A1.E.3b" localSheetId="12">#REF!</definedName>
    <definedName name="Q.FI.N.4.752.N.A1.E.3b" localSheetId="13">#REF!</definedName>
    <definedName name="Q.FI.N.4.752.N.A1.E.3b" localSheetId="14">#REF!</definedName>
    <definedName name="Q.FI.N.4.752.N.A1.E.3b" localSheetId="15">#REF!</definedName>
    <definedName name="Q.FI.N.4.752.N.A1.E.3b" localSheetId="16">#REF!</definedName>
    <definedName name="Q.FI.N.4.752.N.A1.E.3b" localSheetId="17">#REF!</definedName>
    <definedName name="Q.FI.N.4.752.N.A1.E.3b" localSheetId="18">#REF!</definedName>
    <definedName name="Q.FI.N.4.752.N.A1.E.3b" localSheetId="19">#REF!</definedName>
    <definedName name="Q.FI.N.4.752.N.A1.E.3b" localSheetId="8">#REF!</definedName>
    <definedName name="Q.FI.N.4.752.N.A1.E.3b">#REF!</definedName>
    <definedName name="Q.FI.N.4.752.N.U4.E.3a" localSheetId="20">#REF!</definedName>
    <definedName name="Q.FI.N.4.752.N.U4.E.3a" localSheetId="12">#REF!</definedName>
    <definedName name="Q.FI.N.4.752.N.U4.E.3a" localSheetId="13">#REF!</definedName>
    <definedName name="Q.FI.N.4.752.N.U4.E.3a" localSheetId="14">#REF!</definedName>
    <definedName name="Q.FI.N.4.752.N.U4.E.3a" localSheetId="15">#REF!</definedName>
    <definedName name="Q.FI.N.4.752.N.U4.E.3a" localSheetId="16">#REF!</definedName>
    <definedName name="Q.FI.N.4.752.N.U4.E.3a" localSheetId="17">#REF!</definedName>
    <definedName name="Q.FI.N.4.752.N.U4.E.3a" localSheetId="18">#REF!</definedName>
    <definedName name="Q.FI.N.4.752.N.U4.E.3a" localSheetId="19">#REF!</definedName>
    <definedName name="Q.FI.N.4.752.N.U4.E.3a" localSheetId="8">#REF!</definedName>
    <definedName name="Q.FI.N.4.752.N.U4.E.3a">#REF!</definedName>
    <definedName name="Q.FI.N.4.752.N.U4.E.3e" localSheetId="20">#REF!</definedName>
    <definedName name="Q.FI.N.4.752.N.U4.E.3e" localSheetId="12">#REF!</definedName>
    <definedName name="Q.FI.N.4.752.N.U4.E.3e" localSheetId="13">#REF!</definedName>
    <definedName name="Q.FI.N.4.752.N.U4.E.3e" localSheetId="14">#REF!</definedName>
    <definedName name="Q.FI.N.4.752.N.U4.E.3e" localSheetId="15">#REF!</definedName>
    <definedName name="Q.FI.N.4.752.N.U4.E.3e" localSheetId="16">#REF!</definedName>
    <definedName name="Q.FI.N.4.752.N.U4.E.3e" localSheetId="17">#REF!</definedName>
    <definedName name="Q.FI.N.4.752.N.U4.E.3e" localSheetId="18">#REF!</definedName>
    <definedName name="Q.FI.N.4.752.N.U4.E.3e" localSheetId="19">#REF!</definedName>
    <definedName name="Q.FI.N.4.752.N.U4.E.3e" localSheetId="8">#REF!</definedName>
    <definedName name="Q.FI.N.4.752.N.U4.E.3e">#REF!</definedName>
    <definedName name="Q.FI.N.4.753.N.A1.E.3b" localSheetId="20">#REF!</definedName>
    <definedName name="Q.FI.N.4.753.N.A1.E.3b" localSheetId="12">#REF!</definedName>
    <definedName name="Q.FI.N.4.753.N.A1.E.3b" localSheetId="13">#REF!</definedName>
    <definedName name="Q.FI.N.4.753.N.A1.E.3b" localSheetId="14">#REF!</definedName>
    <definedName name="Q.FI.N.4.753.N.A1.E.3b" localSheetId="15">#REF!</definedName>
    <definedName name="Q.FI.N.4.753.N.A1.E.3b" localSheetId="16">#REF!</definedName>
    <definedName name="Q.FI.N.4.753.N.A1.E.3b" localSheetId="17">#REF!</definedName>
    <definedName name="Q.FI.N.4.753.N.A1.E.3b" localSheetId="18">#REF!</definedName>
    <definedName name="Q.FI.N.4.753.N.A1.E.3b" localSheetId="19">#REF!</definedName>
    <definedName name="Q.FI.N.4.753.N.A1.E.3b" localSheetId="8">#REF!</definedName>
    <definedName name="Q.FI.N.4.753.N.A1.E.3b">#REF!</definedName>
    <definedName name="Q.FI.N.4.753.N.U4.E.3a" localSheetId="20">#REF!</definedName>
    <definedName name="Q.FI.N.4.753.N.U4.E.3a" localSheetId="12">#REF!</definedName>
    <definedName name="Q.FI.N.4.753.N.U4.E.3a" localSheetId="13">#REF!</definedName>
    <definedName name="Q.FI.N.4.753.N.U4.E.3a" localSheetId="14">#REF!</definedName>
    <definedName name="Q.FI.N.4.753.N.U4.E.3a" localSheetId="15">#REF!</definedName>
    <definedName name="Q.FI.N.4.753.N.U4.E.3a" localSheetId="16">#REF!</definedName>
    <definedName name="Q.FI.N.4.753.N.U4.E.3a" localSheetId="17">#REF!</definedName>
    <definedName name="Q.FI.N.4.753.N.U4.E.3a" localSheetId="18">#REF!</definedName>
    <definedName name="Q.FI.N.4.753.N.U4.E.3a" localSheetId="19">#REF!</definedName>
    <definedName name="Q.FI.N.4.753.N.U4.E.3a" localSheetId="8">#REF!</definedName>
    <definedName name="Q.FI.N.4.753.N.U4.E.3a">#REF!</definedName>
    <definedName name="Q.FI.N.4.753.N.U4.E.3e" localSheetId="20">#REF!</definedName>
    <definedName name="Q.FI.N.4.753.N.U4.E.3e" localSheetId="12">#REF!</definedName>
    <definedName name="Q.FI.N.4.753.N.U4.E.3e" localSheetId="13">#REF!</definedName>
    <definedName name="Q.FI.N.4.753.N.U4.E.3e" localSheetId="14">#REF!</definedName>
    <definedName name="Q.FI.N.4.753.N.U4.E.3e" localSheetId="15">#REF!</definedName>
    <definedName name="Q.FI.N.4.753.N.U4.E.3e" localSheetId="16">#REF!</definedName>
    <definedName name="Q.FI.N.4.753.N.U4.E.3e" localSheetId="17">#REF!</definedName>
    <definedName name="Q.FI.N.4.753.N.U4.E.3e" localSheetId="18">#REF!</definedName>
    <definedName name="Q.FI.N.4.753.N.U4.E.3e" localSheetId="19">#REF!</definedName>
    <definedName name="Q.FI.N.4.753.N.U4.E.3e" localSheetId="8">#REF!</definedName>
    <definedName name="Q.FI.N.4.753.N.U4.E.3e">#REF!</definedName>
    <definedName name="Q.FI.N.4.754.N.A1.E.3b" localSheetId="20">#REF!</definedName>
    <definedName name="Q.FI.N.4.754.N.A1.E.3b" localSheetId="12">#REF!</definedName>
    <definedName name="Q.FI.N.4.754.N.A1.E.3b" localSheetId="13">#REF!</definedName>
    <definedName name="Q.FI.N.4.754.N.A1.E.3b" localSheetId="14">#REF!</definedName>
    <definedName name="Q.FI.N.4.754.N.A1.E.3b" localSheetId="15">#REF!</definedName>
    <definedName name="Q.FI.N.4.754.N.A1.E.3b" localSheetId="16">#REF!</definedName>
    <definedName name="Q.FI.N.4.754.N.A1.E.3b" localSheetId="17">#REF!</definedName>
    <definedName name="Q.FI.N.4.754.N.A1.E.3b" localSheetId="18">#REF!</definedName>
    <definedName name="Q.FI.N.4.754.N.A1.E.3b" localSheetId="19">#REF!</definedName>
    <definedName name="Q.FI.N.4.754.N.A1.E.3b" localSheetId="8">#REF!</definedName>
    <definedName name="Q.FI.N.4.754.N.A1.E.3b">#REF!</definedName>
    <definedName name="Q.FI.N.4.754.N.U4.E.3a" localSheetId="20">#REF!</definedName>
    <definedName name="Q.FI.N.4.754.N.U4.E.3a" localSheetId="12">#REF!</definedName>
    <definedName name="Q.FI.N.4.754.N.U4.E.3a" localSheetId="13">#REF!</definedName>
    <definedName name="Q.FI.N.4.754.N.U4.E.3a" localSheetId="14">#REF!</definedName>
    <definedName name="Q.FI.N.4.754.N.U4.E.3a" localSheetId="15">#REF!</definedName>
    <definedName name="Q.FI.N.4.754.N.U4.E.3a" localSheetId="16">#REF!</definedName>
    <definedName name="Q.FI.N.4.754.N.U4.E.3a" localSheetId="17">#REF!</definedName>
    <definedName name="Q.FI.N.4.754.N.U4.E.3a" localSheetId="18">#REF!</definedName>
    <definedName name="Q.FI.N.4.754.N.U4.E.3a" localSheetId="19">#REF!</definedName>
    <definedName name="Q.FI.N.4.754.N.U4.E.3a" localSheetId="8">#REF!</definedName>
    <definedName name="Q.FI.N.4.754.N.U4.E.3a">#REF!</definedName>
    <definedName name="Q.FI.N.4.754.N.U4.E.3e" localSheetId="20">#REF!</definedName>
    <definedName name="Q.FI.N.4.754.N.U4.E.3e" localSheetId="12">#REF!</definedName>
    <definedName name="Q.FI.N.4.754.N.U4.E.3e" localSheetId="13">#REF!</definedName>
    <definedName name="Q.FI.N.4.754.N.U4.E.3e" localSheetId="14">#REF!</definedName>
    <definedName name="Q.FI.N.4.754.N.U4.E.3e" localSheetId="15">#REF!</definedName>
    <definedName name="Q.FI.N.4.754.N.U4.E.3e" localSheetId="16">#REF!</definedName>
    <definedName name="Q.FI.N.4.754.N.U4.E.3e" localSheetId="17">#REF!</definedName>
    <definedName name="Q.FI.N.4.754.N.U4.E.3e" localSheetId="18">#REF!</definedName>
    <definedName name="Q.FI.N.4.754.N.U4.E.3e" localSheetId="19">#REF!</definedName>
    <definedName name="Q.FI.N.4.754.N.U4.E.3e" localSheetId="8">#REF!</definedName>
    <definedName name="Q.FI.N.4.754.N.U4.E.3e">#REF!</definedName>
    <definedName name="Q.FI.N.4.755.N.A1.E.3b" localSheetId="20">#REF!</definedName>
    <definedName name="Q.FI.N.4.755.N.A1.E.3b" localSheetId="12">#REF!</definedName>
    <definedName name="Q.FI.N.4.755.N.A1.E.3b" localSheetId="13">#REF!</definedName>
    <definedName name="Q.FI.N.4.755.N.A1.E.3b" localSheetId="14">#REF!</definedName>
    <definedName name="Q.FI.N.4.755.N.A1.E.3b" localSheetId="15">#REF!</definedName>
    <definedName name="Q.FI.N.4.755.N.A1.E.3b" localSheetId="16">#REF!</definedName>
    <definedName name="Q.FI.N.4.755.N.A1.E.3b" localSheetId="17">#REF!</definedName>
    <definedName name="Q.FI.N.4.755.N.A1.E.3b" localSheetId="18">#REF!</definedName>
    <definedName name="Q.FI.N.4.755.N.A1.E.3b" localSheetId="19">#REF!</definedName>
    <definedName name="Q.FI.N.4.755.N.A1.E.3b" localSheetId="8">#REF!</definedName>
    <definedName name="Q.FI.N.4.755.N.A1.E.3b">#REF!</definedName>
    <definedName name="Q.FI.N.4.755.N.U4.E.3a" localSheetId="20">#REF!</definedName>
    <definedName name="Q.FI.N.4.755.N.U4.E.3a" localSheetId="12">#REF!</definedName>
    <definedName name="Q.FI.N.4.755.N.U4.E.3a" localSheetId="13">#REF!</definedName>
    <definedName name="Q.FI.N.4.755.N.U4.E.3a" localSheetId="14">#REF!</definedName>
    <definedName name="Q.FI.N.4.755.N.U4.E.3a" localSheetId="15">#REF!</definedName>
    <definedName name="Q.FI.N.4.755.N.U4.E.3a" localSheetId="16">#REF!</definedName>
    <definedName name="Q.FI.N.4.755.N.U4.E.3a" localSheetId="17">#REF!</definedName>
    <definedName name="Q.FI.N.4.755.N.U4.E.3a" localSheetId="18">#REF!</definedName>
    <definedName name="Q.FI.N.4.755.N.U4.E.3a" localSheetId="19">#REF!</definedName>
    <definedName name="Q.FI.N.4.755.N.U4.E.3a" localSheetId="8">#REF!</definedName>
    <definedName name="Q.FI.N.4.755.N.U4.E.3a">#REF!</definedName>
    <definedName name="Q.FI.N.4.755.N.U4.E.3e" localSheetId="20">#REF!</definedName>
    <definedName name="Q.FI.N.4.755.N.U4.E.3e" localSheetId="12">#REF!</definedName>
    <definedName name="Q.FI.N.4.755.N.U4.E.3e" localSheetId="13">#REF!</definedName>
    <definedName name="Q.FI.N.4.755.N.U4.E.3e" localSheetId="14">#REF!</definedName>
    <definedName name="Q.FI.N.4.755.N.U4.E.3e" localSheetId="15">#REF!</definedName>
    <definedName name="Q.FI.N.4.755.N.U4.E.3e" localSheetId="16">#REF!</definedName>
    <definedName name="Q.FI.N.4.755.N.U4.E.3e" localSheetId="17">#REF!</definedName>
    <definedName name="Q.FI.N.4.755.N.U4.E.3e" localSheetId="18">#REF!</definedName>
    <definedName name="Q.FI.N.4.755.N.U4.E.3e" localSheetId="19">#REF!</definedName>
    <definedName name="Q.FI.N.4.755.N.U4.E.3e" localSheetId="8">#REF!</definedName>
    <definedName name="Q.FI.N.4.755.N.U4.E.3e">#REF!</definedName>
    <definedName name="Q.FI.N.4.757.N.A1.E.3b" localSheetId="20">#REF!</definedName>
    <definedName name="Q.FI.N.4.757.N.A1.E.3b" localSheetId="12">#REF!</definedName>
    <definedName name="Q.FI.N.4.757.N.A1.E.3b" localSheetId="13">#REF!</definedName>
    <definedName name="Q.FI.N.4.757.N.A1.E.3b" localSheetId="14">#REF!</definedName>
    <definedName name="Q.FI.N.4.757.N.A1.E.3b" localSheetId="15">#REF!</definedName>
    <definedName name="Q.FI.N.4.757.N.A1.E.3b" localSheetId="16">#REF!</definedName>
    <definedName name="Q.FI.N.4.757.N.A1.E.3b" localSheetId="17">#REF!</definedName>
    <definedName name="Q.FI.N.4.757.N.A1.E.3b" localSheetId="18">#REF!</definedName>
    <definedName name="Q.FI.N.4.757.N.A1.E.3b" localSheetId="19">#REF!</definedName>
    <definedName name="Q.FI.N.4.757.N.A1.E.3b" localSheetId="8">#REF!</definedName>
    <definedName name="Q.FI.N.4.757.N.A1.E.3b">#REF!</definedName>
    <definedName name="Q.FI.N.4.757.N.U4.E.3a" localSheetId="20">#REF!</definedName>
    <definedName name="Q.FI.N.4.757.N.U4.E.3a" localSheetId="12">#REF!</definedName>
    <definedName name="Q.FI.N.4.757.N.U4.E.3a" localSheetId="13">#REF!</definedName>
    <definedName name="Q.FI.N.4.757.N.U4.E.3a" localSheetId="14">#REF!</definedName>
    <definedName name="Q.FI.N.4.757.N.U4.E.3a" localSheetId="15">#REF!</definedName>
    <definedName name="Q.FI.N.4.757.N.U4.E.3a" localSheetId="16">#REF!</definedName>
    <definedName name="Q.FI.N.4.757.N.U4.E.3a" localSheetId="17">#REF!</definedName>
    <definedName name="Q.FI.N.4.757.N.U4.E.3a" localSheetId="18">#REF!</definedName>
    <definedName name="Q.FI.N.4.757.N.U4.E.3a" localSheetId="19">#REF!</definedName>
    <definedName name="Q.FI.N.4.757.N.U4.E.3a" localSheetId="8">#REF!</definedName>
    <definedName name="Q.FI.N.4.757.N.U4.E.3a">#REF!</definedName>
    <definedName name="Q.FI.N.4.757.N.U4.E.3e" localSheetId="20">#REF!</definedName>
    <definedName name="Q.FI.N.4.757.N.U4.E.3e" localSheetId="12">#REF!</definedName>
    <definedName name="Q.FI.N.4.757.N.U4.E.3e" localSheetId="13">#REF!</definedName>
    <definedName name="Q.FI.N.4.757.N.U4.E.3e" localSheetId="14">#REF!</definedName>
    <definedName name="Q.FI.N.4.757.N.U4.E.3e" localSheetId="15">#REF!</definedName>
    <definedName name="Q.FI.N.4.757.N.U4.E.3e" localSheetId="16">#REF!</definedName>
    <definedName name="Q.FI.N.4.757.N.U4.E.3e" localSheetId="17">#REF!</definedName>
    <definedName name="Q.FI.N.4.757.N.U4.E.3e" localSheetId="18">#REF!</definedName>
    <definedName name="Q.FI.N.4.757.N.U4.E.3e" localSheetId="19">#REF!</definedName>
    <definedName name="Q.FI.N.4.757.N.U4.E.3e" localSheetId="8">#REF!</definedName>
    <definedName name="Q.FI.N.4.757.N.U4.E.3e">#REF!</definedName>
    <definedName name="Q.FI.N.4.760.N.A1.E.3b" localSheetId="20">#REF!</definedName>
    <definedName name="Q.FI.N.4.760.N.A1.E.3b" localSheetId="12">#REF!</definedName>
    <definedName name="Q.FI.N.4.760.N.A1.E.3b" localSheetId="13">#REF!</definedName>
    <definedName name="Q.FI.N.4.760.N.A1.E.3b" localSheetId="14">#REF!</definedName>
    <definedName name="Q.FI.N.4.760.N.A1.E.3b" localSheetId="15">#REF!</definedName>
    <definedName name="Q.FI.N.4.760.N.A1.E.3b" localSheetId="16">#REF!</definedName>
    <definedName name="Q.FI.N.4.760.N.A1.E.3b" localSheetId="17">#REF!</definedName>
    <definedName name="Q.FI.N.4.760.N.A1.E.3b" localSheetId="18">#REF!</definedName>
    <definedName name="Q.FI.N.4.760.N.A1.E.3b" localSheetId="19">#REF!</definedName>
    <definedName name="Q.FI.N.4.760.N.A1.E.3b" localSheetId="8">#REF!</definedName>
    <definedName name="Q.FI.N.4.760.N.A1.E.3b">#REF!</definedName>
    <definedName name="Q.FI.N.4.760.N.U4.E.3a" localSheetId="20">#REF!</definedName>
    <definedName name="Q.FI.N.4.760.N.U4.E.3a" localSheetId="12">#REF!</definedName>
    <definedName name="Q.FI.N.4.760.N.U4.E.3a" localSheetId="13">#REF!</definedName>
    <definedName name="Q.FI.N.4.760.N.U4.E.3a" localSheetId="14">#REF!</definedName>
    <definedName name="Q.FI.N.4.760.N.U4.E.3a" localSheetId="15">#REF!</definedName>
    <definedName name="Q.FI.N.4.760.N.U4.E.3a" localSheetId="16">#REF!</definedName>
    <definedName name="Q.FI.N.4.760.N.U4.E.3a" localSheetId="17">#REF!</definedName>
    <definedName name="Q.FI.N.4.760.N.U4.E.3a" localSheetId="18">#REF!</definedName>
    <definedName name="Q.FI.N.4.760.N.U4.E.3a" localSheetId="19">#REF!</definedName>
    <definedName name="Q.FI.N.4.760.N.U4.E.3a" localSheetId="8">#REF!</definedName>
    <definedName name="Q.FI.N.4.760.N.U4.E.3a">#REF!</definedName>
    <definedName name="Q.FI.N.4.760.N.U4.E.3e" localSheetId="20">#REF!</definedName>
    <definedName name="Q.FI.N.4.760.N.U4.E.3e" localSheetId="12">#REF!</definedName>
    <definedName name="Q.FI.N.4.760.N.U4.E.3e" localSheetId="13">#REF!</definedName>
    <definedName name="Q.FI.N.4.760.N.U4.E.3e" localSheetId="14">#REF!</definedName>
    <definedName name="Q.FI.N.4.760.N.U4.E.3e" localSheetId="15">#REF!</definedName>
    <definedName name="Q.FI.N.4.760.N.U4.E.3e" localSheetId="16">#REF!</definedName>
    <definedName name="Q.FI.N.4.760.N.U4.E.3e" localSheetId="17">#REF!</definedName>
    <definedName name="Q.FI.N.4.760.N.U4.E.3e" localSheetId="18">#REF!</definedName>
    <definedName name="Q.FI.N.4.760.N.U4.E.3e" localSheetId="19">#REF!</definedName>
    <definedName name="Q.FI.N.4.760.N.U4.E.3e" localSheetId="8">#REF!</definedName>
    <definedName name="Q.FI.N.4.760.N.U4.E.3e">#REF!</definedName>
    <definedName name="Q.FI.N.4.769.N.A1.E.3b" localSheetId="20">#REF!</definedName>
    <definedName name="Q.FI.N.4.769.N.A1.E.3b" localSheetId="12">#REF!</definedName>
    <definedName name="Q.FI.N.4.769.N.A1.E.3b" localSheetId="13">#REF!</definedName>
    <definedName name="Q.FI.N.4.769.N.A1.E.3b" localSheetId="14">#REF!</definedName>
    <definedName name="Q.FI.N.4.769.N.A1.E.3b" localSheetId="15">#REF!</definedName>
    <definedName name="Q.FI.N.4.769.N.A1.E.3b" localSheetId="16">#REF!</definedName>
    <definedName name="Q.FI.N.4.769.N.A1.E.3b" localSheetId="17">#REF!</definedName>
    <definedName name="Q.FI.N.4.769.N.A1.E.3b" localSheetId="18">#REF!</definedName>
    <definedName name="Q.FI.N.4.769.N.A1.E.3b" localSheetId="19">#REF!</definedName>
    <definedName name="Q.FI.N.4.769.N.A1.E.3b" localSheetId="8">#REF!</definedName>
    <definedName name="Q.FI.N.4.769.N.A1.E.3b">#REF!</definedName>
    <definedName name="Q.FI.N.4.769.N.U4.E.3a" localSheetId="20">#REF!</definedName>
    <definedName name="Q.FI.N.4.769.N.U4.E.3a" localSheetId="12">#REF!</definedName>
    <definedName name="Q.FI.N.4.769.N.U4.E.3a" localSheetId="13">#REF!</definedName>
    <definedName name="Q.FI.N.4.769.N.U4.E.3a" localSheetId="14">#REF!</definedName>
    <definedName name="Q.FI.N.4.769.N.U4.E.3a" localSheetId="15">#REF!</definedName>
    <definedName name="Q.FI.N.4.769.N.U4.E.3a" localSheetId="16">#REF!</definedName>
    <definedName name="Q.FI.N.4.769.N.U4.E.3a" localSheetId="17">#REF!</definedName>
    <definedName name="Q.FI.N.4.769.N.U4.E.3a" localSheetId="18">#REF!</definedName>
    <definedName name="Q.FI.N.4.769.N.U4.E.3a" localSheetId="19">#REF!</definedName>
    <definedName name="Q.FI.N.4.769.N.U4.E.3a" localSheetId="8">#REF!</definedName>
    <definedName name="Q.FI.N.4.769.N.U4.E.3a">#REF!</definedName>
    <definedName name="Q.FI.N.4.769.N.U4.E.3e" localSheetId="20">#REF!</definedName>
    <definedName name="Q.FI.N.4.769.N.U4.E.3e" localSheetId="12">#REF!</definedName>
    <definedName name="Q.FI.N.4.769.N.U4.E.3e" localSheetId="13">#REF!</definedName>
    <definedName name="Q.FI.N.4.769.N.U4.E.3e" localSheetId="14">#REF!</definedName>
    <definedName name="Q.FI.N.4.769.N.U4.E.3e" localSheetId="15">#REF!</definedName>
    <definedName name="Q.FI.N.4.769.N.U4.E.3e" localSheetId="16">#REF!</definedName>
    <definedName name="Q.FI.N.4.769.N.U4.E.3e" localSheetId="17">#REF!</definedName>
    <definedName name="Q.FI.N.4.769.N.U4.E.3e" localSheetId="18">#REF!</definedName>
    <definedName name="Q.FI.N.4.769.N.U4.E.3e" localSheetId="19">#REF!</definedName>
    <definedName name="Q.FI.N.4.769.N.U4.E.3e" localSheetId="8">#REF!</definedName>
    <definedName name="Q.FI.N.4.769.N.U4.E.3e">#REF!</definedName>
    <definedName name="Q.FI.N.4.775.N.A1.E.3b" localSheetId="20">#REF!</definedName>
    <definedName name="Q.FI.N.4.775.N.A1.E.3b" localSheetId="12">#REF!</definedName>
    <definedName name="Q.FI.N.4.775.N.A1.E.3b" localSheetId="13">#REF!</definedName>
    <definedName name="Q.FI.N.4.775.N.A1.E.3b" localSheetId="14">#REF!</definedName>
    <definedName name="Q.FI.N.4.775.N.A1.E.3b" localSheetId="15">#REF!</definedName>
    <definedName name="Q.FI.N.4.775.N.A1.E.3b" localSheetId="16">#REF!</definedName>
    <definedName name="Q.FI.N.4.775.N.A1.E.3b" localSheetId="17">#REF!</definedName>
    <definedName name="Q.FI.N.4.775.N.A1.E.3b" localSheetId="18">#REF!</definedName>
    <definedName name="Q.FI.N.4.775.N.A1.E.3b" localSheetId="19">#REF!</definedName>
    <definedName name="Q.FI.N.4.775.N.A1.E.3b" localSheetId="8">#REF!</definedName>
    <definedName name="Q.FI.N.4.775.N.A1.E.3b">#REF!</definedName>
    <definedName name="Q.FI.N.4.775.N.U4.E.3a" localSheetId="20">#REF!</definedName>
    <definedName name="Q.FI.N.4.775.N.U4.E.3a" localSheetId="12">#REF!</definedName>
    <definedName name="Q.FI.N.4.775.N.U4.E.3a" localSheetId="13">#REF!</definedName>
    <definedName name="Q.FI.N.4.775.N.U4.E.3a" localSheetId="14">#REF!</definedName>
    <definedName name="Q.FI.N.4.775.N.U4.E.3a" localSheetId="15">#REF!</definedName>
    <definedName name="Q.FI.N.4.775.N.U4.E.3a" localSheetId="16">#REF!</definedName>
    <definedName name="Q.FI.N.4.775.N.U4.E.3a" localSheetId="17">#REF!</definedName>
    <definedName name="Q.FI.N.4.775.N.U4.E.3a" localSheetId="18">#REF!</definedName>
    <definedName name="Q.FI.N.4.775.N.U4.E.3a" localSheetId="19">#REF!</definedName>
    <definedName name="Q.FI.N.4.775.N.U4.E.3a" localSheetId="8">#REF!</definedName>
    <definedName name="Q.FI.N.4.775.N.U4.E.3a">#REF!</definedName>
    <definedName name="Q.FI.N.4.775.N.U4.E.3e" localSheetId="20">#REF!</definedName>
    <definedName name="Q.FI.N.4.775.N.U4.E.3e" localSheetId="12">#REF!</definedName>
    <definedName name="Q.FI.N.4.775.N.U4.E.3e" localSheetId="13">#REF!</definedName>
    <definedName name="Q.FI.N.4.775.N.U4.E.3e" localSheetId="14">#REF!</definedName>
    <definedName name="Q.FI.N.4.775.N.U4.E.3e" localSheetId="15">#REF!</definedName>
    <definedName name="Q.FI.N.4.775.N.U4.E.3e" localSheetId="16">#REF!</definedName>
    <definedName name="Q.FI.N.4.775.N.U4.E.3e" localSheetId="17">#REF!</definedName>
    <definedName name="Q.FI.N.4.775.N.U4.E.3e" localSheetId="18">#REF!</definedName>
    <definedName name="Q.FI.N.4.775.N.U4.E.3e" localSheetId="19">#REF!</definedName>
    <definedName name="Q.FI.N.4.775.N.U4.E.3e" localSheetId="8">#REF!</definedName>
    <definedName name="Q.FI.N.4.775.N.U4.E.3e">#REF!</definedName>
    <definedName name="Q.FI.N.4.778.N.A1.E.3b" localSheetId="20">#REF!</definedName>
    <definedName name="Q.FI.N.4.778.N.A1.E.3b" localSheetId="12">#REF!</definedName>
    <definedName name="Q.FI.N.4.778.N.A1.E.3b" localSheetId="13">#REF!</definedName>
    <definedName name="Q.FI.N.4.778.N.A1.E.3b" localSheetId="14">#REF!</definedName>
    <definedName name="Q.FI.N.4.778.N.A1.E.3b" localSheetId="15">#REF!</definedName>
    <definedName name="Q.FI.N.4.778.N.A1.E.3b" localSheetId="16">#REF!</definedName>
    <definedName name="Q.FI.N.4.778.N.A1.E.3b" localSheetId="17">#REF!</definedName>
    <definedName name="Q.FI.N.4.778.N.A1.E.3b" localSheetId="18">#REF!</definedName>
    <definedName name="Q.FI.N.4.778.N.A1.E.3b" localSheetId="19">#REF!</definedName>
    <definedName name="Q.FI.N.4.778.N.A1.E.3b" localSheetId="8">#REF!</definedName>
    <definedName name="Q.FI.N.4.778.N.A1.E.3b">#REF!</definedName>
    <definedName name="Q.FI.N.4.778.N.U4.E.3a" localSheetId="20">#REF!</definedName>
    <definedName name="Q.FI.N.4.778.N.U4.E.3a" localSheetId="12">#REF!</definedName>
    <definedName name="Q.FI.N.4.778.N.U4.E.3a" localSheetId="13">#REF!</definedName>
    <definedName name="Q.FI.N.4.778.N.U4.E.3a" localSheetId="14">#REF!</definedName>
    <definedName name="Q.FI.N.4.778.N.U4.E.3a" localSheetId="15">#REF!</definedName>
    <definedName name="Q.FI.N.4.778.N.U4.E.3a" localSheetId="16">#REF!</definedName>
    <definedName name="Q.FI.N.4.778.N.U4.E.3a" localSheetId="17">#REF!</definedName>
    <definedName name="Q.FI.N.4.778.N.U4.E.3a" localSheetId="18">#REF!</definedName>
    <definedName name="Q.FI.N.4.778.N.U4.E.3a" localSheetId="19">#REF!</definedName>
    <definedName name="Q.FI.N.4.778.N.U4.E.3a" localSheetId="8">#REF!</definedName>
    <definedName name="Q.FI.N.4.778.N.U4.E.3a">#REF!</definedName>
    <definedName name="Q.FI.N.4.778.N.U4.E.3e" localSheetId="20">#REF!</definedName>
    <definedName name="Q.FI.N.4.778.N.U4.E.3e" localSheetId="12">#REF!</definedName>
    <definedName name="Q.FI.N.4.778.N.U4.E.3e" localSheetId="13">#REF!</definedName>
    <definedName name="Q.FI.N.4.778.N.U4.E.3e" localSheetId="14">#REF!</definedName>
    <definedName name="Q.FI.N.4.778.N.U4.E.3e" localSheetId="15">#REF!</definedName>
    <definedName name="Q.FI.N.4.778.N.U4.E.3e" localSheetId="16">#REF!</definedName>
    <definedName name="Q.FI.N.4.778.N.U4.E.3e" localSheetId="17">#REF!</definedName>
    <definedName name="Q.FI.N.4.778.N.U4.E.3e" localSheetId="18">#REF!</definedName>
    <definedName name="Q.FI.N.4.778.N.U4.E.3e" localSheetId="19">#REF!</definedName>
    <definedName name="Q.FI.N.4.778.N.U4.E.3e" localSheetId="8">#REF!</definedName>
    <definedName name="Q.FI.N.4.778.N.U4.E.3e">#REF!</definedName>
    <definedName name="Q.FI.N.4.779.N.A1.E.3b" localSheetId="20">#REF!</definedName>
    <definedName name="Q.FI.N.4.779.N.A1.E.3b" localSheetId="12">#REF!</definedName>
    <definedName name="Q.FI.N.4.779.N.A1.E.3b" localSheetId="13">#REF!</definedName>
    <definedName name="Q.FI.N.4.779.N.A1.E.3b" localSheetId="14">#REF!</definedName>
    <definedName name="Q.FI.N.4.779.N.A1.E.3b" localSheetId="15">#REF!</definedName>
    <definedName name="Q.FI.N.4.779.N.A1.E.3b" localSheetId="16">#REF!</definedName>
    <definedName name="Q.FI.N.4.779.N.A1.E.3b" localSheetId="17">#REF!</definedName>
    <definedName name="Q.FI.N.4.779.N.A1.E.3b" localSheetId="18">#REF!</definedName>
    <definedName name="Q.FI.N.4.779.N.A1.E.3b" localSheetId="19">#REF!</definedName>
    <definedName name="Q.FI.N.4.779.N.A1.E.3b" localSheetId="8">#REF!</definedName>
    <definedName name="Q.FI.N.4.779.N.A1.E.3b">#REF!</definedName>
    <definedName name="Q.FI.N.4.779.N.U4.E.3a" localSheetId="20">#REF!</definedName>
    <definedName name="Q.FI.N.4.779.N.U4.E.3a" localSheetId="12">#REF!</definedName>
    <definedName name="Q.FI.N.4.779.N.U4.E.3a" localSheetId="13">#REF!</definedName>
    <definedName name="Q.FI.N.4.779.N.U4.E.3a" localSheetId="14">#REF!</definedName>
    <definedName name="Q.FI.N.4.779.N.U4.E.3a" localSheetId="15">#REF!</definedName>
    <definedName name="Q.FI.N.4.779.N.U4.E.3a" localSheetId="16">#REF!</definedName>
    <definedName name="Q.FI.N.4.779.N.U4.E.3a" localSheetId="17">#REF!</definedName>
    <definedName name="Q.FI.N.4.779.N.U4.E.3a" localSheetId="18">#REF!</definedName>
    <definedName name="Q.FI.N.4.779.N.U4.E.3a" localSheetId="19">#REF!</definedName>
    <definedName name="Q.FI.N.4.779.N.U4.E.3a" localSheetId="8">#REF!</definedName>
    <definedName name="Q.FI.N.4.779.N.U4.E.3a">#REF!</definedName>
    <definedName name="Q.FI.N.4.779.N.U4.E.3e" localSheetId="20">#REF!</definedName>
    <definedName name="Q.FI.N.4.779.N.U4.E.3e" localSheetId="12">#REF!</definedName>
    <definedName name="Q.FI.N.4.779.N.U4.E.3e" localSheetId="13">#REF!</definedName>
    <definedName name="Q.FI.N.4.779.N.U4.E.3e" localSheetId="14">#REF!</definedName>
    <definedName name="Q.FI.N.4.779.N.U4.E.3e" localSheetId="15">#REF!</definedName>
    <definedName name="Q.FI.N.4.779.N.U4.E.3e" localSheetId="16">#REF!</definedName>
    <definedName name="Q.FI.N.4.779.N.U4.E.3e" localSheetId="17">#REF!</definedName>
    <definedName name="Q.FI.N.4.779.N.U4.E.3e" localSheetId="18">#REF!</definedName>
    <definedName name="Q.FI.N.4.779.N.U4.E.3e" localSheetId="19">#REF!</definedName>
    <definedName name="Q.FI.N.4.779.N.U4.E.3e" localSheetId="8">#REF!</definedName>
    <definedName name="Q.FI.N.4.779.N.U4.E.3e">#REF!</definedName>
    <definedName name="Q.FI.N.4.787.N.A1.E.3b" localSheetId="20">#REF!</definedName>
    <definedName name="Q.FI.N.4.787.N.A1.E.3b" localSheetId="12">#REF!</definedName>
    <definedName name="Q.FI.N.4.787.N.A1.E.3b" localSheetId="13">#REF!</definedName>
    <definedName name="Q.FI.N.4.787.N.A1.E.3b" localSheetId="14">#REF!</definedName>
    <definedName name="Q.FI.N.4.787.N.A1.E.3b" localSheetId="15">#REF!</definedName>
    <definedName name="Q.FI.N.4.787.N.A1.E.3b" localSheetId="16">#REF!</definedName>
    <definedName name="Q.FI.N.4.787.N.A1.E.3b" localSheetId="17">#REF!</definedName>
    <definedName name="Q.FI.N.4.787.N.A1.E.3b" localSheetId="18">#REF!</definedName>
    <definedName name="Q.FI.N.4.787.N.A1.E.3b" localSheetId="19">#REF!</definedName>
    <definedName name="Q.FI.N.4.787.N.A1.E.3b" localSheetId="8">#REF!</definedName>
    <definedName name="Q.FI.N.4.787.N.A1.E.3b">#REF!</definedName>
    <definedName name="Q.FI.N.4.787.N.U4.E.3a" localSheetId="20">#REF!</definedName>
    <definedName name="Q.FI.N.4.787.N.U4.E.3a" localSheetId="12">#REF!</definedName>
    <definedName name="Q.FI.N.4.787.N.U4.E.3a" localSheetId="13">#REF!</definedName>
    <definedName name="Q.FI.N.4.787.N.U4.E.3a" localSheetId="14">#REF!</definedName>
    <definedName name="Q.FI.N.4.787.N.U4.E.3a" localSheetId="15">#REF!</definedName>
    <definedName name="Q.FI.N.4.787.N.U4.E.3a" localSheetId="16">#REF!</definedName>
    <definedName name="Q.FI.N.4.787.N.U4.E.3a" localSheetId="17">#REF!</definedName>
    <definedName name="Q.FI.N.4.787.N.U4.E.3a" localSheetId="18">#REF!</definedName>
    <definedName name="Q.FI.N.4.787.N.U4.E.3a" localSheetId="19">#REF!</definedName>
    <definedName name="Q.FI.N.4.787.N.U4.E.3a" localSheetId="8">#REF!</definedName>
    <definedName name="Q.FI.N.4.787.N.U4.E.3a">#REF!</definedName>
    <definedName name="Q.FI.N.4.787.N.U4.E.3e" localSheetId="20">#REF!</definedName>
    <definedName name="Q.FI.N.4.787.N.U4.E.3e" localSheetId="12">#REF!</definedName>
    <definedName name="Q.FI.N.4.787.N.U4.E.3e" localSheetId="13">#REF!</definedName>
    <definedName name="Q.FI.N.4.787.N.U4.E.3e" localSheetId="14">#REF!</definedName>
    <definedName name="Q.FI.N.4.787.N.U4.E.3e" localSheetId="15">#REF!</definedName>
    <definedName name="Q.FI.N.4.787.N.U4.E.3e" localSheetId="16">#REF!</definedName>
    <definedName name="Q.FI.N.4.787.N.U4.E.3e" localSheetId="17">#REF!</definedName>
    <definedName name="Q.FI.N.4.787.N.U4.E.3e" localSheetId="18">#REF!</definedName>
    <definedName name="Q.FI.N.4.787.N.U4.E.3e" localSheetId="19">#REF!</definedName>
    <definedName name="Q.FI.N.4.787.N.U4.E.3e" localSheetId="8">#REF!</definedName>
    <definedName name="Q.FI.N.4.787.N.U4.E.3e">#REF!</definedName>
    <definedName name="Q.FI.N.4.790.N.A1.E.3b" localSheetId="20">#REF!</definedName>
    <definedName name="Q.FI.N.4.790.N.A1.E.3b" localSheetId="12">#REF!</definedName>
    <definedName name="Q.FI.N.4.790.N.A1.E.3b" localSheetId="13">#REF!</definedName>
    <definedName name="Q.FI.N.4.790.N.A1.E.3b" localSheetId="14">#REF!</definedName>
    <definedName name="Q.FI.N.4.790.N.A1.E.3b" localSheetId="15">#REF!</definedName>
    <definedName name="Q.FI.N.4.790.N.A1.E.3b" localSheetId="16">#REF!</definedName>
    <definedName name="Q.FI.N.4.790.N.A1.E.3b" localSheetId="17">#REF!</definedName>
    <definedName name="Q.FI.N.4.790.N.A1.E.3b" localSheetId="18">#REF!</definedName>
    <definedName name="Q.FI.N.4.790.N.A1.E.3b" localSheetId="19">#REF!</definedName>
    <definedName name="Q.FI.N.4.790.N.A1.E.3b" localSheetId="8">#REF!</definedName>
    <definedName name="Q.FI.N.4.790.N.A1.E.3b">#REF!</definedName>
    <definedName name="Q.FI.N.4.790.N.U4.E.3a" localSheetId="20">#REF!</definedName>
    <definedName name="Q.FI.N.4.790.N.U4.E.3a" localSheetId="12">#REF!</definedName>
    <definedName name="Q.FI.N.4.790.N.U4.E.3a" localSheetId="13">#REF!</definedName>
    <definedName name="Q.FI.N.4.790.N.U4.E.3a" localSheetId="14">#REF!</definedName>
    <definedName name="Q.FI.N.4.790.N.U4.E.3a" localSheetId="15">#REF!</definedName>
    <definedName name="Q.FI.N.4.790.N.U4.E.3a" localSheetId="16">#REF!</definedName>
    <definedName name="Q.FI.N.4.790.N.U4.E.3a" localSheetId="17">#REF!</definedName>
    <definedName name="Q.FI.N.4.790.N.U4.E.3a" localSheetId="18">#REF!</definedName>
    <definedName name="Q.FI.N.4.790.N.U4.E.3a" localSheetId="19">#REF!</definedName>
    <definedName name="Q.FI.N.4.790.N.U4.E.3a" localSheetId="8">#REF!</definedName>
    <definedName name="Q.FI.N.4.790.N.U4.E.3a">#REF!</definedName>
    <definedName name="Q.FI.N.4.790.N.U4.E.3e" localSheetId="20">#REF!</definedName>
    <definedName name="Q.FI.N.4.790.N.U4.E.3e" localSheetId="12">#REF!</definedName>
    <definedName name="Q.FI.N.4.790.N.U4.E.3e" localSheetId="13">#REF!</definedName>
    <definedName name="Q.FI.N.4.790.N.U4.E.3e" localSheetId="14">#REF!</definedName>
    <definedName name="Q.FI.N.4.790.N.U4.E.3e" localSheetId="15">#REF!</definedName>
    <definedName name="Q.FI.N.4.790.N.U4.E.3e" localSheetId="16">#REF!</definedName>
    <definedName name="Q.FI.N.4.790.N.U4.E.3e" localSheetId="17">#REF!</definedName>
    <definedName name="Q.FI.N.4.790.N.U4.E.3e" localSheetId="18">#REF!</definedName>
    <definedName name="Q.FI.N.4.790.N.U4.E.3e" localSheetId="19">#REF!</definedName>
    <definedName name="Q.FI.N.4.790.N.U4.E.3e" localSheetId="8">#REF!</definedName>
    <definedName name="Q.FI.N.4.790.N.U4.E.3e">#REF!</definedName>
    <definedName name="Q.FI.N.4.793.N.A1.E.3b" localSheetId="20">#REF!</definedName>
    <definedName name="Q.FI.N.4.793.N.A1.E.3b" localSheetId="12">#REF!</definedName>
    <definedName name="Q.FI.N.4.793.N.A1.E.3b" localSheetId="13">#REF!</definedName>
    <definedName name="Q.FI.N.4.793.N.A1.E.3b" localSheetId="14">#REF!</definedName>
    <definedName name="Q.FI.N.4.793.N.A1.E.3b" localSheetId="15">#REF!</definedName>
    <definedName name="Q.FI.N.4.793.N.A1.E.3b" localSheetId="16">#REF!</definedName>
    <definedName name="Q.FI.N.4.793.N.A1.E.3b" localSheetId="17">#REF!</definedName>
    <definedName name="Q.FI.N.4.793.N.A1.E.3b" localSheetId="18">#REF!</definedName>
    <definedName name="Q.FI.N.4.793.N.A1.E.3b" localSheetId="19">#REF!</definedName>
    <definedName name="Q.FI.N.4.793.N.A1.E.3b" localSheetId="8">#REF!</definedName>
    <definedName name="Q.FI.N.4.793.N.A1.E.3b">#REF!</definedName>
    <definedName name="Q.FI.N.4.793.N.U4.E.3a" localSheetId="20">#REF!</definedName>
    <definedName name="Q.FI.N.4.793.N.U4.E.3a" localSheetId="12">#REF!</definedName>
    <definedName name="Q.FI.N.4.793.N.U4.E.3a" localSheetId="13">#REF!</definedName>
    <definedName name="Q.FI.N.4.793.N.U4.E.3a" localSheetId="14">#REF!</definedName>
    <definedName name="Q.FI.N.4.793.N.U4.E.3a" localSheetId="15">#REF!</definedName>
    <definedName name="Q.FI.N.4.793.N.U4.E.3a" localSheetId="16">#REF!</definedName>
    <definedName name="Q.FI.N.4.793.N.U4.E.3a" localSheetId="17">#REF!</definedName>
    <definedName name="Q.FI.N.4.793.N.U4.E.3a" localSheetId="18">#REF!</definedName>
    <definedName name="Q.FI.N.4.793.N.U4.E.3a" localSheetId="19">#REF!</definedName>
    <definedName name="Q.FI.N.4.793.N.U4.E.3a" localSheetId="8">#REF!</definedName>
    <definedName name="Q.FI.N.4.793.N.U4.E.3a">#REF!</definedName>
    <definedName name="Q.FI.N.4.793.N.U4.E.3e" localSheetId="20">#REF!</definedName>
    <definedName name="Q.FI.N.4.793.N.U4.E.3e" localSheetId="12">#REF!</definedName>
    <definedName name="Q.FI.N.4.793.N.U4.E.3e" localSheetId="13">#REF!</definedName>
    <definedName name="Q.FI.N.4.793.N.U4.E.3e" localSheetId="14">#REF!</definedName>
    <definedName name="Q.FI.N.4.793.N.U4.E.3e" localSheetId="15">#REF!</definedName>
    <definedName name="Q.FI.N.4.793.N.U4.E.3e" localSheetId="16">#REF!</definedName>
    <definedName name="Q.FI.N.4.793.N.U4.E.3e" localSheetId="17">#REF!</definedName>
    <definedName name="Q.FI.N.4.793.N.U4.E.3e" localSheetId="18">#REF!</definedName>
    <definedName name="Q.FI.N.4.793.N.U4.E.3e" localSheetId="19">#REF!</definedName>
    <definedName name="Q.FI.N.4.793.N.U4.E.3e" localSheetId="8">#REF!</definedName>
    <definedName name="Q.FI.N.4.793.N.U4.E.3e">#REF!</definedName>
    <definedName name="Q.FI.N.4.796.N.A1.E.3b" localSheetId="20">#REF!</definedName>
    <definedName name="Q.FI.N.4.796.N.A1.E.3b" localSheetId="12">#REF!</definedName>
    <definedName name="Q.FI.N.4.796.N.A1.E.3b" localSheetId="13">#REF!</definedName>
    <definedName name="Q.FI.N.4.796.N.A1.E.3b" localSheetId="14">#REF!</definedName>
    <definedName name="Q.FI.N.4.796.N.A1.E.3b" localSheetId="15">#REF!</definedName>
    <definedName name="Q.FI.N.4.796.N.A1.E.3b" localSheetId="16">#REF!</definedName>
    <definedName name="Q.FI.N.4.796.N.A1.E.3b" localSheetId="17">#REF!</definedName>
    <definedName name="Q.FI.N.4.796.N.A1.E.3b" localSheetId="18">#REF!</definedName>
    <definedName name="Q.FI.N.4.796.N.A1.E.3b" localSheetId="19">#REF!</definedName>
    <definedName name="Q.FI.N.4.796.N.A1.E.3b" localSheetId="8">#REF!</definedName>
    <definedName name="Q.FI.N.4.796.N.A1.E.3b">#REF!</definedName>
    <definedName name="Q.FI.N.4.796.N.U4.E.3a" localSheetId="20">#REF!</definedName>
    <definedName name="Q.FI.N.4.796.N.U4.E.3a" localSheetId="12">#REF!</definedName>
    <definedName name="Q.FI.N.4.796.N.U4.E.3a" localSheetId="13">#REF!</definedName>
    <definedName name="Q.FI.N.4.796.N.U4.E.3a" localSheetId="14">#REF!</definedName>
    <definedName name="Q.FI.N.4.796.N.U4.E.3a" localSheetId="15">#REF!</definedName>
    <definedName name="Q.FI.N.4.796.N.U4.E.3a" localSheetId="16">#REF!</definedName>
    <definedName name="Q.FI.N.4.796.N.U4.E.3a" localSheetId="17">#REF!</definedName>
    <definedName name="Q.FI.N.4.796.N.U4.E.3a" localSheetId="18">#REF!</definedName>
    <definedName name="Q.FI.N.4.796.N.U4.E.3a" localSheetId="19">#REF!</definedName>
    <definedName name="Q.FI.N.4.796.N.U4.E.3a" localSheetId="8">#REF!</definedName>
    <definedName name="Q.FI.N.4.796.N.U4.E.3a">#REF!</definedName>
    <definedName name="Q.FI.N.4.796.N.U4.E.3e" localSheetId="20">#REF!</definedName>
    <definedName name="Q.FI.N.4.796.N.U4.E.3e" localSheetId="12">#REF!</definedName>
    <definedName name="Q.FI.N.4.796.N.U4.E.3e" localSheetId="13">#REF!</definedName>
    <definedName name="Q.FI.N.4.796.N.U4.E.3e" localSheetId="14">#REF!</definedName>
    <definedName name="Q.FI.N.4.796.N.U4.E.3e" localSheetId="15">#REF!</definedName>
    <definedName name="Q.FI.N.4.796.N.U4.E.3e" localSheetId="16">#REF!</definedName>
    <definedName name="Q.FI.N.4.796.N.U4.E.3e" localSheetId="17">#REF!</definedName>
    <definedName name="Q.FI.N.4.796.N.U4.E.3e" localSheetId="18">#REF!</definedName>
    <definedName name="Q.FI.N.4.796.N.U4.E.3e" localSheetId="19">#REF!</definedName>
    <definedName name="Q.FI.N.4.796.N.U4.E.3e" localSheetId="8">#REF!</definedName>
    <definedName name="Q.FI.N.4.796.N.U4.E.3e">#REF!</definedName>
    <definedName name="Q.FI.N.4.800.X.A1.E.3a" localSheetId="20">#REF!</definedName>
    <definedName name="Q.FI.N.4.800.X.A1.E.3a" localSheetId="12">#REF!</definedName>
    <definedName name="Q.FI.N.4.800.X.A1.E.3a" localSheetId="13">#REF!</definedName>
    <definedName name="Q.FI.N.4.800.X.A1.E.3a" localSheetId="14">#REF!</definedName>
    <definedName name="Q.FI.N.4.800.X.A1.E.3a" localSheetId="15">#REF!</definedName>
    <definedName name="Q.FI.N.4.800.X.A1.E.3a" localSheetId="16">#REF!</definedName>
    <definedName name="Q.FI.N.4.800.X.A1.E.3a" localSheetId="17">#REF!</definedName>
    <definedName name="Q.FI.N.4.800.X.A1.E.3a" localSheetId="18">#REF!</definedName>
    <definedName name="Q.FI.N.4.800.X.A1.E.3a" localSheetId="19">#REF!</definedName>
    <definedName name="Q.FI.N.4.800.X.A1.E.3a" localSheetId="8">#REF!</definedName>
    <definedName name="Q.FI.N.4.800.X.A1.E.3a">#REF!</definedName>
    <definedName name="Q.FI.N.4.802.N.U4.E.3b" localSheetId="20">#REF!</definedName>
    <definedName name="Q.FI.N.4.802.N.U4.E.3b" localSheetId="12">#REF!</definedName>
    <definedName name="Q.FI.N.4.802.N.U4.E.3b" localSheetId="13">#REF!</definedName>
    <definedName name="Q.FI.N.4.802.N.U4.E.3b" localSheetId="14">#REF!</definedName>
    <definedName name="Q.FI.N.4.802.N.U4.E.3b" localSheetId="15">#REF!</definedName>
    <definedName name="Q.FI.N.4.802.N.U4.E.3b" localSheetId="16">#REF!</definedName>
    <definedName name="Q.FI.N.4.802.N.U4.E.3b" localSheetId="17">#REF!</definedName>
    <definedName name="Q.FI.N.4.802.N.U4.E.3b" localSheetId="18">#REF!</definedName>
    <definedName name="Q.FI.N.4.802.N.U4.E.3b" localSheetId="19">#REF!</definedName>
    <definedName name="Q.FI.N.4.802.N.U4.E.3b" localSheetId="8">#REF!</definedName>
    <definedName name="Q.FI.N.4.802.N.U4.E.3b">#REF!</definedName>
    <definedName name="Q.FI.N.4.802.N.U4.E.3e" localSheetId="20">#REF!</definedName>
    <definedName name="Q.FI.N.4.802.N.U4.E.3e" localSheetId="12">#REF!</definedName>
    <definedName name="Q.FI.N.4.802.N.U4.E.3e" localSheetId="13">#REF!</definedName>
    <definedName name="Q.FI.N.4.802.N.U4.E.3e" localSheetId="14">#REF!</definedName>
    <definedName name="Q.FI.N.4.802.N.U4.E.3e" localSheetId="15">#REF!</definedName>
    <definedName name="Q.FI.N.4.802.N.U4.E.3e" localSheetId="16">#REF!</definedName>
    <definedName name="Q.FI.N.4.802.N.U4.E.3e" localSheetId="17">#REF!</definedName>
    <definedName name="Q.FI.N.4.802.N.U4.E.3e" localSheetId="18">#REF!</definedName>
    <definedName name="Q.FI.N.4.802.N.U4.E.3e" localSheetId="19">#REF!</definedName>
    <definedName name="Q.FI.N.4.802.N.U4.E.3e" localSheetId="8">#REF!</definedName>
    <definedName name="Q.FI.N.4.802.N.U4.E.3e">#REF!</definedName>
    <definedName name="Q.FI.N.4.803.N.U4.E.3b" localSheetId="20">#REF!</definedName>
    <definedName name="Q.FI.N.4.803.N.U4.E.3b" localSheetId="12">#REF!</definedName>
    <definedName name="Q.FI.N.4.803.N.U4.E.3b" localSheetId="13">#REF!</definedName>
    <definedName name="Q.FI.N.4.803.N.U4.E.3b" localSheetId="14">#REF!</definedName>
    <definedName name="Q.FI.N.4.803.N.U4.E.3b" localSheetId="15">#REF!</definedName>
    <definedName name="Q.FI.N.4.803.N.U4.E.3b" localSheetId="16">#REF!</definedName>
    <definedName name="Q.FI.N.4.803.N.U4.E.3b" localSheetId="17">#REF!</definedName>
    <definedName name="Q.FI.N.4.803.N.U4.E.3b" localSheetId="18">#REF!</definedName>
    <definedName name="Q.FI.N.4.803.N.U4.E.3b" localSheetId="19">#REF!</definedName>
    <definedName name="Q.FI.N.4.803.N.U4.E.3b" localSheetId="8">#REF!</definedName>
    <definedName name="Q.FI.N.4.803.N.U4.E.3b">#REF!</definedName>
    <definedName name="Q.FI.N.4.803.N.U4.E.3e" localSheetId="20">#REF!</definedName>
    <definedName name="Q.FI.N.4.803.N.U4.E.3e" localSheetId="12">#REF!</definedName>
    <definedName name="Q.FI.N.4.803.N.U4.E.3e" localSheetId="13">#REF!</definedName>
    <definedName name="Q.FI.N.4.803.N.U4.E.3e" localSheetId="14">#REF!</definedName>
    <definedName name="Q.FI.N.4.803.N.U4.E.3e" localSheetId="15">#REF!</definedName>
    <definedName name="Q.FI.N.4.803.N.U4.E.3e" localSheetId="16">#REF!</definedName>
    <definedName name="Q.FI.N.4.803.N.U4.E.3e" localSheetId="17">#REF!</definedName>
    <definedName name="Q.FI.N.4.803.N.U4.E.3e" localSheetId="18">#REF!</definedName>
    <definedName name="Q.FI.N.4.803.N.U4.E.3e" localSheetId="19">#REF!</definedName>
    <definedName name="Q.FI.N.4.803.N.U4.E.3e" localSheetId="8">#REF!</definedName>
    <definedName name="Q.FI.N.4.803.N.U4.E.3e">#REF!</definedName>
    <definedName name="Q.FI.N.4.806.N.U4.E.3b" localSheetId="20">#REF!</definedName>
    <definedName name="Q.FI.N.4.806.N.U4.E.3b" localSheetId="12">#REF!</definedName>
    <definedName name="Q.FI.N.4.806.N.U4.E.3b" localSheetId="13">#REF!</definedName>
    <definedName name="Q.FI.N.4.806.N.U4.E.3b" localSheetId="14">#REF!</definedName>
    <definedName name="Q.FI.N.4.806.N.U4.E.3b" localSheetId="15">#REF!</definedName>
    <definedName name="Q.FI.N.4.806.N.U4.E.3b" localSheetId="16">#REF!</definedName>
    <definedName name="Q.FI.N.4.806.N.U4.E.3b" localSheetId="17">#REF!</definedName>
    <definedName name="Q.FI.N.4.806.N.U4.E.3b" localSheetId="18">#REF!</definedName>
    <definedName name="Q.FI.N.4.806.N.U4.E.3b" localSheetId="19">#REF!</definedName>
    <definedName name="Q.FI.N.4.806.N.U4.E.3b" localSheetId="8">#REF!</definedName>
    <definedName name="Q.FI.N.4.806.N.U4.E.3b">#REF!</definedName>
    <definedName name="Q.FI.N.4.806.N.U4.E.3e" localSheetId="20">#REF!</definedName>
    <definedName name="Q.FI.N.4.806.N.U4.E.3e" localSheetId="12">#REF!</definedName>
    <definedName name="Q.FI.N.4.806.N.U4.E.3e" localSheetId="13">#REF!</definedName>
    <definedName name="Q.FI.N.4.806.N.U4.E.3e" localSheetId="14">#REF!</definedName>
    <definedName name="Q.FI.N.4.806.N.U4.E.3e" localSheetId="15">#REF!</definedName>
    <definedName name="Q.FI.N.4.806.N.U4.E.3e" localSheetId="16">#REF!</definedName>
    <definedName name="Q.FI.N.4.806.N.U4.E.3e" localSheetId="17">#REF!</definedName>
    <definedName name="Q.FI.N.4.806.N.U4.E.3e" localSheetId="18">#REF!</definedName>
    <definedName name="Q.FI.N.4.806.N.U4.E.3e" localSheetId="19">#REF!</definedName>
    <definedName name="Q.FI.N.4.806.N.U4.E.3e" localSheetId="8">#REF!</definedName>
    <definedName name="Q.FI.N.4.806.N.U4.E.3e">#REF!</definedName>
    <definedName name="Q.FI.N.4.806S.N.U4.E.3b" localSheetId="20">#REF!</definedName>
    <definedName name="Q.FI.N.4.806S.N.U4.E.3b" localSheetId="12">#REF!</definedName>
    <definedName name="Q.FI.N.4.806S.N.U4.E.3b" localSheetId="13">#REF!</definedName>
    <definedName name="Q.FI.N.4.806S.N.U4.E.3b" localSheetId="14">#REF!</definedName>
    <definedName name="Q.FI.N.4.806S.N.U4.E.3b" localSheetId="15">#REF!</definedName>
    <definedName name="Q.FI.N.4.806S.N.U4.E.3b" localSheetId="16">#REF!</definedName>
    <definedName name="Q.FI.N.4.806S.N.U4.E.3b" localSheetId="17">#REF!</definedName>
    <definedName name="Q.FI.N.4.806S.N.U4.E.3b" localSheetId="18">#REF!</definedName>
    <definedName name="Q.FI.N.4.806S.N.U4.E.3b" localSheetId="19">#REF!</definedName>
    <definedName name="Q.FI.N.4.806S.N.U4.E.3b" localSheetId="8">#REF!</definedName>
    <definedName name="Q.FI.N.4.806S.N.U4.E.3b">#REF!</definedName>
    <definedName name="Q.FI.N.4.806S.N.U4.E.3e" localSheetId="20">#REF!</definedName>
    <definedName name="Q.FI.N.4.806S.N.U4.E.3e" localSheetId="12">#REF!</definedName>
    <definedName name="Q.FI.N.4.806S.N.U4.E.3e" localSheetId="13">#REF!</definedName>
    <definedName name="Q.FI.N.4.806S.N.U4.E.3e" localSheetId="14">#REF!</definedName>
    <definedName name="Q.FI.N.4.806S.N.U4.E.3e" localSheetId="15">#REF!</definedName>
    <definedName name="Q.FI.N.4.806S.N.U4.E.3e" localSheetId="16">#REF!</definedName>
    <definedName name="Q.FI.N.4.806S.N.U4.E.3e" localSheetId="17">#REF!</definedName>
    <definedName name="Q.FI.N.4.806S.N.U4.E.3e" localSheetId="18">#REF!</definedName>
    <definedName name="Q.FI.N.4.806S.N.U4.E.3e" localSheetId="19">#REF!</definedName>
    <definedName name="Q.FI.N.4.806S.N.U4.E.3e" localSheetId="8">#REF!</definedName>
    <definedName name="Q.FI.N.4.806S.N.U4.E.3e">#REF!</definedName>
    <definedName name="Q.FI.N.4.806T.N.U4.E.3b" localSheetId="20">#REF!</definedName>
    <definedName name="Q.FI.N.4.806T.N.U4.E.3b" localSheetId="12">#REF!</definedName>
    <definedName name="Q.FI.N.4.806T.N.U4.E.3b" localSheetId="13">#REF!</definedName>
    <definedName name="Q.FI.N.4.806T.N.U4.E.3b" localSheetId="14">#REF!</definedName>
    <definedName name="Q.FI.N.4.806T.N.U4.E.3b" localSheetId="15">#REF!</definedName>
    <definedName name="Q.FI.N.4.806T.N.U4.E.3b" localSheetId="16">#REF!</definedName>
    <definedName name="Q.FI.N.4.806T.N.U4.E.3b" localSheetId="17">#REF!</definedName>
    <definedName name="Q.FI.N.4.806T.N.U4.E.3b" localSheetId="18">#REF!</definedName>
    <definedName name="Q.FI.N.4.806T.N.U4.E.3b" localSheetId="19">#REF!</definedName>
    <definedName name="Q.FI.N.4.806T.N.U4.E.3b" localSheetId="8">#REF!</definedName>
    <definedName name="Q.FI.N.4.806T.N.U4.E.3b">#REF!</definedName>
    <definedName name="Q.FI.N.4.806T.N.U4.E.3e" localSheetId="20">#REF!</definedName>
    <definedName name="Q.FI.N.4.806T.N.U4.E.3e" localSheetId="12">#REF!</definedName>
    <definedName name="Q.FI.N.4.806T.N.U4.E.3e" localSheetId="13">#REF!</definedName>
    <definedName name="Q.FI.N.4.806T.N.U4.E.3e" localSheetId="14">#REF!</definedName>
    <definedName name="Q.FI.N.4.806T.N.U4.E.3e" localSheetId="15">#REF!</definedName>
    <definedName name="Q.FI.N.4.806T.N.U4.E.3e" localSheetId="16">#REF!</definedName>
    <definedName name="Q.FI.N.4.806T.N.U4.E.3e" localSheetId="17">#REF!</definedName>
    <definedName name="Q.FI.N.4.806T.N.U4.E.3e" localSheetId="18">#REF!</definedName>
    <definedName name="Q.FI.N.4.806T.N.U4.E.3e" localSheetId="19">#REF!</definedName>
    <definedName name="Q.FI.N.4.806T.N.U4.E.3e" localSheetId="8">#REF!</definedName>
    <definedName name="Q.FI.N.4.806T.N.U4.E.3e">#REF!</definedName>
    <definedName name="Q.FI.N.4.806U.N.U4.E.3b" localSheetId="20">#REF!</definedName>
    <definedName name="Q.FI.N.4.806U.N.U4.E.3b" localSheetId="12">#REF!</definedName>
    <definedName name="Q.FI.N.4.806U.N.U4.E.3b" localSheetId="13">#REF!</definedName>
    <definedName name="Q.FI.N.4.806U.N.U4.E.3b" localSheetId="14">#REF!</definedName>
    <definedName name="Q.FI.N.4.806U.N.U4.E.3b" localSheetId="15">#REF!</definedName>
    <definedName name="Q.FI.N.4.806U.N.U4.E.3b" localSheetId="16">#REF!</definedName>
    <definedName name="Q.FI.N.4.806U.N.U4.E.3b" localSheetId="17">#REF!</definedName>
    <definedName name="Q.FI.N.4.806U.N.U4.E.3b" localSheetId="18">#REF!</definedName>
    <definedName name="Q.FI.N.4.806U.N.U4.E.3b" localSheetId="19">#REF!</definedName>
    <definedName name="Q.FI.N.4.806U.N.U4.E.3b" localSheetId="8">#REF!</definedName>
    <definedName name="Q.FI.N.4.806U.N.U4.E.3b">#REF!</definedName>
    <definedName name="Q.FI.N.4.806U.N.U4.E.3e" localSheetId="20">#REF!</definedName>
    <definedName name="Q.FI.N.4.806U.N.U4.E.3e" localSheetId="12">#REF!</definedName>
    <definedName name="Q.FI.N.4.806U.N.U4.E.3e" localSheetId="13">#REF!</definedName>
    <definedName name="Q.FI.N.4.806U.N.U4.E.3e" localSheetId="14">#REF!</definedName>
    <definedName name="Q.FI.N.4.806U.N.U4.E.3e" localSheetId="15">#REF!</definedName>
    <definedName name="Q.FI.N.4.806U.N.U4.E.3e" localSheetId="16">#REF!</definedName>
    <definedName name="Q.FI.N.4.806U.N.U4.E.3e" localSheetId="17">#REF!</definedName>
    <definedName name="Q.FI.N.4.806U.N.U4.E.3e" localSheetId="18">#REF!</definedName>
    <definedName name="Q.FI.N.4.806U.N.U4.E.3e" localSheetId="19">#REF!</definedName>
    <definedName name="Q.FI.N.4.806U.N.U4.E.3e" localSheetId="8">#REF!</definedName>
    <definedName name="Q.FI.N.4.806U.N.U4.E.3e">#REF!</definedName>
    <definedName name="Q.FI.N.4.808.N.U4.E.3b" localSheetId="20">#REF!</definedName>
    <definedName name="Q.FI.N.4.808.N.U4.E.3b" localSheetId="12">#REF!</definedName>
    <definedName name="Q.FI.N.4.808.N.U4.E.3b" localSheetId="13">#REF!</definedName>
    <definedName name="Q.FI.N.4.808.N.U4.E.3b" localSheetId="14">#REF!</definedName>
    <definedName name="Q.FI.N.4.808.N.U4.E.3b" localSheetId="15">#REF!</definedName>
    <definedName name="Q.FI.N.4.808.N.U4.E.3b" localSheetId="16">#REF!</definedName>
    <definedName name="Q.FI.N.4.808.N.U4.E.3b" localSheetId="17">#REF!</definedName>
    <definedName name="Q.FI.N.4.808.N.U4.E.3b" localSheetId="18">#REF!</definedName>
    <definedName name="Q.FI.N.4.808.N.U4.E.3b" localSheetId="19">#REF!</definedName>
    <definedName name="Q.FI.N.4.808.N.U4.E.3b" localSheetId="8">#REF!</definedName>
    <definedName name="Q.FI.N.4.808.N.U4.E.3b">#REF!</definedName>
    <definedName name="Q.FI.N.4.808.N.U4.E.3e" localSheetId="20">#REF!</definedName>
    <definedName name="Q.FI.N.4.808.N.U4.E.3e" localSheetId="12">#REF!</definedName>
    <definedName name="Q.FI.N.4.808.N.U4.E.3e" localSheetId="13">#REF!</definedName>
    <definedName name="Q.FI.N.4.808.N.U4.E.3e" localSheetId="14">#REF!</definedName>
    <definedName name="Q.FI.N.4.808.N.U4.E.3e" localSheetId="15">#REF!</definedName>
    <definedName name="Q.FI.N.4.808.N.U4.E.3e" localSheetId="16">#REF!</definedName>
    <definedName name="Q.FI.N.4.808.N.U4.E.3e" localSheetId="17">#REF!</definedName>
    <definedName name="Q.FI.N.4.808.N.U4.E.3e" localSheetId="18">#REF!</definedName>
    <definedName name="Q.FI.N.4.808.N.U4.E.3e" localSheetId="19">#REF!</definedName>
    <definedName name="Q.FI.N.4.808.N.U4.E.3e" localSheetId="8">#REF!</definedName>
    <definedName name="Q.FI.N.4.808.N.U4.E.3e">#REF!</definedName>
    <definedName name="Q.FI.N.4.808A.N.U4.E.3b" localSheetId="20">#REF!</definedName>
    <definedName name="Q.FI.N.4.808A.N.U4.E.3b" localSheetId="12">#REF!</definedName>
    <definedName name="Q.FI.N.4.808A.N.U4.E.3b" localSheetId="13">#REF!</definedName>
    <definedName name="Q.FI.N.4.808A.N.U4.E.3b" localSheetId="14">#REF!</definedName>
    <definedName name="Q.FI.N.4.808A.N.U4.E.3b" localSheetId="15">#REF!</definedName>
    <definedName name="Q.FI.N.4.808A.N.U4.E.3b" localSheetId="16">#REF!</definedName>
    <definedName name="Q.FI.N.4.808A.N.U4.E.3b" localSheetId="17">#REF!</definedName>
    <definedName name="Q.FI.N.4.808A.N.U4.E.3b" localSheetId="18">#REF!</definedName>
    <definedName name="Q.FI.N.4.808A.N.U4.E.3b" localSheetId="19">#REF!</definedName>
    <definedName name="Q.FI.N.4.808A.N.U4.E.3b" localSheetId="8">#REF!</definedName>
    <definedName name="Q.FI.N.4.808A.N.U4.E.3b">#REF!</definedName>
    <definedName name="Q.FI.N.4.808A.N.U4.E.3e" localSheetId="20">#REF!</definedName>
    <definedName name="Q.FI.N.4.808A.N.U4.E.3e" localSheetId="12">#REF!</definedName>
    <definedName name="Q.FI.N.4.808A.N.U4.E.3e" localSheetId="13">#REF!</definedName>
    <definedName name="Q.FI.N.4.808A.N.U4.E.3e" localSheetId="14">#REF!</definedName>
    <definedName name="Q.FI.N.4.808A.N.U4.E.3e" localSheetId="15">#REF!</definedName>
    <definedName name="Q.FI.N.4.808A.N.U4.E.3e" localSheetId="16">#REF!</definedName>
    <definedName name="Q.FI.N.4.808A.N.U4.E.3e" localSheetId="17">#REF!</definedName>
    <definedName name="Q.FI.N.4.808A.N.U4.E.3e" localSheetId="18">#REF!</definedName>
    <definedName name="Q.FI.N.4.808A.N.U4.E.3e" localSheetId="19">#REF!</definedName>
    <definedName name="Q.FI.N.4.808A.N.U4.E.3e" localSheetId="8">#REF!</definedName>
    <definedName name="Q.FI.N.4.808A.N.U4.E.3e">#REF!</definedName>
    <definedName name="Q.FI.N.4.808B.N.U4.E.3b" localSheetId="20">#REF!</definedName>
    <definedName name="Q.FI.N.4.808B.N.U4.E.3b" localSheetId="12">#REF!</definedName>
    <definedName name="Q.FI.N.4.808B.N.U4.E.3b" localSheetId="13">#REF!</definedName>
    <definedName name="Q.FI.N.4.808B.N.U4.E.3b" localSheetId="14">#REF!</definedName>
    <definedName name="Q.FI.N.4.808B.N.U4.E.3b" localSheetId="15">#REF!</definedName>
    <definedName name="Q.FI.N.4.808B.N.U4.E.3b" localSheetId="16">#REF!</definedName>
    <definedName name="Q.FI.N.4.808B.N.U4.E.3b" localSheetId="17">#REF!</definedName>
    <definedName name="Q.FI.N.4.808B.N.U4.E.3b" localSheetId="18">#REF!</definedName>
    <definedName name="Q.FI.N.4.808B.N.U4.E.3b" localSheetId="19">#REF!</definedName>
    <definedName name="Q.FI.N.4.808B.N.U4.E.3b" localSheetId="8">#REF!</definedName>
    <definedName name="Q.FI.N.4.808B.N.U4.E.3b">#REF!</definedName>
    <definedName name="Q.FI.N.4.808B.N.U4.E.3e" localSheetId="20">#REF!</definedName>
    <definedName name="Q.FI.N.4.808B.N.U4.E.3e" localSheetId="12">#REF!</definedName>
    <definedName name="Q.FI.N.4.808B.N.U4.E.3e" localSheetId="13">#REF!</definedName>
    <definedName name="Q.FI.N.4.808B.N.U4.E.3e" localSheetId="14">#REF!</definedName>
    <definedName name="Q.FI.N.4.808B.N.U4.E.3e" localSheetId="15">#REF!</definedName>
    <definedName name="Q.FI.N.4.808B.N.U4.E.3e" localSheetId="16">#REF!</definedName>
    <definedName name="Q.FI.N.4.808B.N.U4.E.3e" localSheetId="17">#REF!</definedName>
    <definedName name="Q.FI.N.4.808B.N.U4.E.3e" localSheetId="18">#REF!</definedName>
    <definedName name="Q.FI.N.4.808B.N.U4.E.3e" localSheetId="19">#REF!</definedName>
    <definedName name="Q.FI.N.4.808B.N.U4.E.3e" localSheetId="8">#REF!</definedName>
    <definedName name="Q.FI.N.4.808B.N.U4.E.3e">#REF!</definedName>
    <definedName name="Q.FI.N.4.810.N.U4.E.3b" localSheetId="20">#REF!</definedName>
    <definedName name="Q.FI.N.4.810.N.U4.E.3b" localSheetId="12">#REF!</definedName>
    <definedName name="Q.FI.N.4.810.N.U4.E.3b" localSheetId="13">#REF!</definedName>
    <definedName name="Q.FI.N.4.810.N.U4.E.3b" localSheetId="14">#REF!</definedName>
    <definedName name="Q.FI.N.4.810.N.U4.E.3b" localSheetId="15">#REF!</definedName>
    <definedName name="Q.FI.N.4.810.N.U4.E.3b" localSheetId="16">#REF!</definedName>
    <definedName name="Q.FI.N.4.810.N.U4.E.3b" localSheetId="17">#REF!</definedName>
    <definedName name="Q.FI.N.4.810.N.U4.E.3b" localSheetId="18">#REF!</definedName>
    <definedName name="Q.FI.N.4.810.N.U4.E.3b" localSheetId="19">#REF!</definedName>
    <definedName name="Q.FI.N.4.810.N.U4.E.3b" localSheetId="8">#REF!</definedName>
    <definedName name="Q.FI.N.4.810.N.U4.E.3b">#REF!</definedName>
    <definedName name="Q.FI.N.4.810.N.U4.E.3e" localSheetId="20">#REF!</definedName>
    <definedName name="Q.FI.N.4.810.N.U4.E.3e" localSheetId="12">#REF!</definedName>
    <definedName name="Q.FI.N.4.810.N.U4.E.3e" localSheetId="13">#REF!</definedName>
    <definedName name="Q.FI.N.4.810.N.U4.E.3e" localSheetId="14">#REF!</definedName>
    <definedName name="Q.FI.N.4.810.N.U4.E.3e" localSheetId="15">#REF!</definedName>
    <definedName name="Q.FI.N.4.810.N.U4.E.3e" localSheetId="16">#REF!</definedName>
    <definedName name="Q.FI.N.4.810.N.U4.E.3e" localSheetId="17">#REF!</definedName>
    <definedName name="Q.FI.N.4.810.N.U4.E.3e" localSheetId="18">#REF!</definedName>
    <definedName name="Q.FI.N.4.810.N.U4.E.3e" localSheetId="19">#REF!</definedName>
    <definedName name="Q.FI.N.4.810.N.U4.E.3e" localSheetId="8">#REF!</definedName>
    <definedName name="Q.FI.N.4.810.N.U4.E.3e">#REF!</definedName>
    <definedName name="Q.FI.N.4.810.X.A1.E.3a" localSheetId="20">#REF!</definedName>
    <definedName name="Q.FI.N.4.810.X.A1.E.3a" localSheetId="12">#REF!</definedName>
    <definedName name="Q.FI.N.4.810.X.A1.E.3a" localSheetId="13">#REF!</definedName>
    <definedName name="Q.FI.N.4.810.X.A1.E.3a" localSheetId="14">#REF!</definedName>
    <definedName name="Q.FI.N.4.810.X.A1.E.3a" localSheetId="15">#REF!</definedName>
    <definedName name="Q.FI.N.4.810.X.A1.E.3a" localSheetId="16">#REF!</definedName>
    <definedName name="Q.FI.N.4.810.X.A1.E.3a" localSheetId="17">#REF!</definedName>
    <definedName name="Q.FI.N.4.810.X.A1.E.3a" localSheetId="18">#REF!</definedName>
    <definedName name="Q.FI.N.4.810.X.A1.E.3a" localSheetId="19">#REF!</definedName>
    <definedName name="Q.FI.N.4.810.X.A1.E.3a" localSheetId="8">#REF!</definedName>
    <definedName name="Q.FI.N.4.810.X.A1.E.3a">#REF!</definedName>
    <definedName name="Q.FI.N.4.811.N.U4.E.3b" localSheetId="20">#REF!</definedName>
    <definedName name="Q.FI.N.4.811.N.U4.E.3b" localSheetId="12">#REF!</definedName>
    <definedName name="Q.FI.N.4.811.N.U4.E.3b" localSheetId="13">#REF!</definedName>
    <definedName name="Q.FI.N.4.811.N.U4.E.3b" localSheetId="14">#REF!</definedName>
    <definedName name="Q.FI.N.4.811.N.U4.E.3b" localSheetId="15">#REF!</definedName>
    <definedName name="Q.FI.N.4.811.N.U4.E.3b" localSheetId="16">#REF!</definedName>
    <definedName name="Q.FI.N.4.811.N.U4.E.3b" localSheetId="17">#REF!</definedName>
    <definedName name="Q.FI.N.4.811.N.U4.E.3b" localSheetId="18">#REF!</definedName>
    <definedName name="Q.FI.N.4.811.N.U4.E.3b" localSheetId="19">#REF!</definedName>
    <definedName name="Q.FI.N.4.811.N.U4.E.3b" localSheetId="8">#REF!</definedName>
    <definedName name="Q.FI.N.4.811.N.U4.E.3b">#REF!</definedName>
    <definedName name="Q.FI.N.4.811.N.U4.E.3e" localSheetId="20">#REF!</definedName>
    <definedName name="Q.FI.N.4.811.N.U4.E.3e" localSheetId="12">#REF!</definedName>
    <definedName name="Q.FI.N.4.811.N.U4.E.3e" localSheetId="13">#REF!</definedName>
    <definedName name="Q.FI.N.4.811.N.U4.E.3e" localSheetId="14">#REF!</definedName>
    <definedName name="Q.FI.N.4.811.N.U4.E.3e" localSheetId="15">#REF!</definedName>
    <definedName name="Q.FI.N.4.811.N.U4.E.3e" localSheetId="16">#REF!</definedName>
    <definedName name="Q.FI.N.4.811.N.U4.E.3e" localSheetId="17">#REF!</definedName>
    <definedName name="Q.FI.N.4.811.N.U4.E.3e" localSheetId="18">#REF!</definedName>
    <definedName name="Q.FI.N.4.811.N.U4.E.3e" localSheetId="19">#REF!</definedName>
    <definedName name="Q.FI.N.4.811.N.U4.E.3e" localSheetId="8">#REF!</definedName>
    <definedName name="Q.FI.N.4.811.N.U4.E.3e">#REF!</definedName>
    <definedName name="Q.FI.N.4.812.N.U4.E.3b" localSheetId="20">#REF!</definedName>
    <definedName name="Q.FI.N.4.812.N.U4.E.3b" localSheetId="12">#REF!</definedName>
    <definedName name="Q.FI.N.4.812.N.U4.E.3b" localSheetId="13">#REF!</definedName>
    <definedName name="Q.FI.N.4.812.N.U4.E.3b" localSheetId="14">#REF!</definedName>
    <definedName name="Q.FI.N.4.812.N.U4.E.3b" localSheetId="15">#REF!</definedName>
    <definedName name="Q.FI.N.4.812.N.U4.E.3b" localSheetId="16">#REF!</definedName>
    <definedName name="Q.FI.N.4.812.N.U4.E.3b" localSheetId="17">#REF!</definedName>
    <definedName name="Q.FI.N.4.812.N.U4.E.3b" localSheetId="18">#REF!</definedName>
    <definedName name="Q.FI.N.4.812.N.U4.E.3b" localSheetId="19">#REF!</definedName>
    <definedName name="Q.FI.N.4.812.N.U4.E.3b" localSheetId="8">#REF!</definedName>
    <definedName name="Q.FI.N.4.812.N.U4.E.3b">#REF!</definedName>
    <definedName name="Q.FI.N.4.812.N.U4.E.3e" localSheetId="20">#REF!</definedName>
    <definedName name="Q.FI.N.4.812.N.U4.E.3e" localSheetId="12">#REF!</definedName>
    <definedName name="Q.FI.N.4.812.N.U4.E.3e" localSheetId="13">#REF!</definedName>
    <definedName name="Q.FI.N.4.812.N.U4.E.3e" localSheetId="14">#REF!</definedName>
    <definedName name="Q.FI.N.4.812.N.U4.E.3e" localSheetId="15">#REF!</definedName>
    <definedName name="Q.FI.N.4.812.N.U4.E.3e" localSheetId="16">#REF!</definedName>
    <definedName name="Q.FI.N.4.812.N.U4.E.3e" localSheetId="17">#REF!</definedName>
    <definedName name="Q.FI.N.4.812.N.U4.E.3e" localSheetId="18">#REF!</definedName>
    <definedName name="Q.FI.N.4.812.N.U4.E.3e" localSheetId="19">#REF!</definedName>
    <definedName name="Q.FI.N.4.812.N.U4.E.3e" localSheetId="8">#REF!</definedName>
    <definedName name="Q.FI.N.4.812.N.U4.E.3e">#REF!</definedName>
    <definedName name="Q.FI.N.4.813.N.U4.E.3b" localSheetId="20">#REF!</definedName>
    <definedName name="Q.FI.N.4.813.N.U4.E.3b" localSheetId="12">#REF!</definedName>
    <definedName name="Q.FI.N.4.813.N.U4.E.3b" localSheetId="13">#REF!</definedName>
    <definedName name="Q.FI.N.4.813.N.U4.E.3b" localSheetId="14">#REF!</definedName>
    <definedName name="Q.FI.N.4.813.N.U4.E.3b" localSheetId="15">#REF!</definedName>
    <definedName name="Q.FI.N.4.813.N.U4.E.3b" localSheetId="16">#REF!</definedName>
    <definedName name="Q.FI.N.4.813.N.U4.E.3b" localSheetId="17">#REF!</definedName>
    <definedName name="Q.FI.N.4.813.N.U4.E.3b" localSheetId="18">#REF!</definedName>
    <definedName name="Q.FI.N.4.813.N.U4.E.3b" localSheetId="19">#REF!</definedName>
    <definedName name="Q.FI.N.4.813.N.U4.E.3b" localSheetId="8">#REF!</definedName>
    <definedName name="Q.FI.N.4.813.N.U4.E.3b">#REF!</definedName>
    <definedName name="Q.FI.N.4.813.N.U4.E.3e" localSheetId="20">#REF!</definedName>
    <definedName name="Q.FI.N.4.813.N.U4.E.3e" localSheetId="12">#REF!</definedName>
    <definedName name="Q.FI.N.4.813.N.U4.E.3e" localSheetId="13">#REF!</definedName>
    <definedName name="Q.FI.N.4.813.N.U4.E.3e" localSheetId="14">#REF!</definedName>
    <definedName name="Q.FI.N.4.813.N.U4.E.3e" localSheetId="15">#REF!</definedName>
    <definedName name="Q.FI.N.4.813.N.U4.E.3e" localSheetId="16">#REF!</definedName>
    <definedName name="Q.FI.N.4.813.N.U4.E.3e" localSheetId="17">#REF!</definedName>
    <definedName name="Q.FI.N.4.813.N.U4.E.3e" localSheetId="18">#REF!</definedName>
    <definedName name="Q.FI.N.4.813.N.U4.E.3e" localSheetId="19">#REF!</definedName>
    <definedName name="Q.FI.N.4.813.N.U4.E.3e" localSheetId="8">#REF!</definedName>
    <definedName name="Q.FI.N.4.813.N.U4.E.3e">#REF!</definedName>
    <definedName name="Q.FI.N.4.814A.N.U4.E.3b" localSheetId="20">#REF!</definedName>
    <definedName name="Q.FI.N.4.814A.N.U4.E.3b" localSheetId="12">#REF!</definedName>
    <definedName name="Q.FI.N.4.814A.N.U4.E.3b" localSheetId="13">#REF!</definedName>
    <definedName name="Q.FI.N.4.814A.N.U4.E.3b" localSheetId="14">#REF!</definedName>
    <definedName name="Q.FI.N.4.814A.N.U4.E.3b" localSheetId="15">#REF!</definedName>
    <definedName name="Q.FI.N.4.814A.N.U4.E.3b" localSheetId="16">#REF!</definedName>
    <definedName name="Q.FI.N.4.814A.N.U4.E.3b" localSheetId="17">#REF!</definedName>
    <definedName name="Q.FI.N.4.814A.N.U4.E.3b" localSheetId="18">#REF!</definedName>
    <definedName name="Q.FI.N.4.814A.N.U4.E.3b" localSheetId="19">#REF!</definedName>
    <definedName name="Q.FI.N.4.814A.N.U4.E.3b" localSheetId="8">#REF!</definedName>
    <definedName name="Q.FI.N.4.814A.N.U4.E.3b">#REF!</definedName>
    <definedName name="Q.FI.N.4.814A.N.U4.E.3e" localSheetId="20">#REF!</definedName>
    <definedName name="Q.FI.N.4.814A.N.U4.E.3e" localSheetId="12">#REF!</definedName>
    <definedName name="Q.FI.N.4.814A.N.U4.E.3e" localSheetId="13">#REF!</definedName>
    <definedName name="Q.FI.N.4.814A.N.U4.E.3e" localSheetId="14">#REF!</definedName>
    <definedName name="Q.FI.N.4.814A.N.U4.E.3e" localSheetId="15">#REF!</definedName>
    <definedName name="Q.FI.N.4.814A.N.U4.E.3e" localSheetId="16">#REF!</definedName>
    <definedName name="Q.FI.N.4.814A.N.U4.E.3e" localSheetId="17">#REF!</definedName>
    <definedName name="Q.FI.N.4.814A.N.U4.E.3e" localSheetId="18">#REF!</definedName>
    <definedName name="Q.FI.N.4.814A.N.U4.E.3e" localSheetId="19">#REF!</definedName>
    <definedName name="Q.FI.N.4.814A.N.U4.E.3e" localSheetId="8">#REF!</definedName>
    <definedName name="Q.FI.N.4.814A.N.U4.E.3e">#REF!</definedName>
    <definedName name="Q.FI.N.4.820.X.A1.E.3a" localSheetId="20">#REF!</definedName>
    <definedName name="Q.FI.N.4.820.X.A1.E.3a" localSheetId="12">#REF!</definedName>
    <definedName name="Q.FI.N.4.820.X.A1.E.3a" localSheetId="13">#REF!</definedName>
    <definedName name="Q.FI.N.4.820.X.A1.E.3a" localSheetId="14">#REF!</definedName>
    <definedName name="Q.FI.N.4.820.X.A1.E.3a" localSheetId="15">#REF!</definedName>
    <definedName name="Q.FI.N.4.820.X.A1.E.3a" localSheetId="16">#REF!</definedName>
    <definedName name="Q.FI.N.4.820.X.A1.E.3a" localSheetId="17">#REF!</definedName>
    <definedName name="Q.FI.N.4.820.X.A1.E.3a" localSheetId="18">#REF!</definedName>
    <definedName name="Q.FI.N.4.820.X.A1.E.3a" localSheetId="19">#REF!</definedName>
    <definedName name="Q.FI.N.4.820.X.A1.E.3a" localSheetId="8">#REF!</definedName>
    <definedName name="Q.FI.N.4.820.X.A1.E.3a">#REF!</definedName>
    <definedName name="Q.FI.N.4.830.X.A1.E.3a" localSheetId="20">#REF!</definedName>
    <definedName name="Q.FI.N.4.830.X.A1.E.3a" localSheetId="12">#REF!</definedName>
    <definedName name="Q.FI.N.4.830.X.A1.E.3a" localSheetId="13">#REF!</definedName>
    <definedName name="Q.FI.N.4.830.X.A1.E.3a" localSheetId="14">#REF!</definedName>
    <definedName name="Q.FI.N.4.830.X.A1.E.3a" localSheetId="15">#REF!</definedName>
    <definedName name="Q.FI.N.4.830.X.A1.E.3a" localSheetId="16">#REF!</definedName>
    <definedName name="Q.FI.N.4.830.X.A1.E.3a" localSheetId="17">#REF!</definedName>
    <definedName name="Q.FI.N.4.830.X.A1.E.3a" localSheetId="18">#REF!</definedName>
    <definedName name="Q.FI.N.4.830.X.A1.E.3a" localSheetId="19">#REF!</definedName>
    <definedName name="Q.FI.N.4.830.X.A1.E.3a" localSheetId="8">#REF!</definedName>
    <definedName name="Q.FI.N.4.830.X.A1.E.3a">#REF!</definedName>
    <definedName name="Q.FI.N.4.840.X.A1.E.3a" localSheetId="20">#REF!</definedName>
    <definedName name="Q.FI.N.4.840.X.A1.E.3a" localSheetId="12">#REF!</definedName>
    <definedName name="Q.FI.N.4.840.X.A1.E.3a" localSheetId="13">#REF!</definedName>
    <definedName name="Q.FI.N.4.840.X.A1.E.3a" localSheetId="14">#REF!</definedName>
    <definedName name="Q.FI.N.4.840.X.A1.E.3a" localSheetId="15">#REF!</definedName>
    <definedName name="Q.FI.N.4.840.X.A1.E.3a" localSheetId="16">#REF!</definedName>
    <definedName name="Q.FI.N.4.840.X.A1.E.3a" localSheetId="17">#REF!</definedName>
    <definedName name="Q.FI.N.4.840.X.A1.E.3a" localSheetId="18">#REF!</definedName>
    <definedName name="Q.FI.N.4.840.X.A1.E.3a" localSheetId="19">#REF!</definedName>
    <definedName name="Q.FI.N.4.840.X.A1.E.3a" localSheetId="8">#REF!</definedName>
    <definedName name="Q.FI.N.4.840.X.A1.E.3a">#REF!</definedName>
    <definedName name="Q.FI.N.4.845.X.A1.E.3a" localSheetId="20">#REF!</definedName>
    <definedName name="Q.FI.N.4.845.X.A1.E.3a" localSheetId="12">#REF!</definedName>
    <definedName name="Q.FI.N.4.845.X.A1.E.3a" localSheetId="13">#REF!</definedName>
    <definedName name="Q.FI.N.4.845.X.A1.E.3a" localSheetId="14">#REF!</definedName>
    <definedName name="Q.FI.N.4.845.X.A1.E.3a" localSheetId="15">#REF!</definedName>
    <definedName name="Q.FI.N.4.845.X.A1.E.3a" localSheetId="16">#REF!</definedName>
    <definedName name="Q.FI.N.4.845.X.A1.E.3a" localSheetId="17">#REF!</definedName>
    <definedName name="Q.FI.N.4.845.X.A1.E.3a" localSheetId="18">#REF!</definedName>
    <definedName name="Q.FI.N.4.845.X.A1.E.3a" localSheetId="19">#REF!</definedName>
    <definedName name="Q.FI.N.4.845.X.A1.E.3a" localSheetId="8">#REF!</definedName>
    <definedName name="Q.FI.N.4.845.X.A1.E.3a">#REF!</definedName>
    <definedName name="Q.FI.N.4.850.X.A1.E.3a" localSheetId="20">#REF!</definedName>
    <definedName name="Q.FI.N.4.850.X.A1.E.3a" localSheetId="12">#REF!</definedName>
    <definedName name="Q.FI.N.4.850.X.A1.E.3a" localSheetId="13">#REF!</definedName>
    <definedName name="Q.FI.N.4.850.X.A1.E.3a" localSheetId="14">#REF!</definedName>
    <definedName name="Q.FI.N.4.850.X.A1.E.3a" localSheetId="15">#REF!</definedName>
    <definedName name="Q.FI.N.4.850.X.A1.E.3a" localSheetId="16">#REF!</definedName>
    <definedName name="Q.FI.N.4.850.X.A1.E.3a" localSheetId="17">#REF!</definedName>
    <definedName name="Q.FI.N.4.850.X.A1.E.3a" localSheetId="18">#REF!</definedName>
    <definedName name="Q.FI.N.4.850.X.A1.E.3a" localSheetId="19">#REF!</definedName>
    <definedName name="Q.FI.N.4.850.X.A1.E.3a" localSheetId="8">#REF!</definedName>
    <definedName name="Q.FI.N.4.850.X.A1.E.3a">#REF!</definedName>
    <definedName name="Q.FI.N.4.855.X.A1.E.3a" localSheetId="20">#REF!</definedName>
    <definedName name="Q.FI.N.4.855.X.A1.E.3a" localSheetId="12">#REF!</definedName>
    <definedName name="Q.FI.N.4.855.X.A1.E.3a" localSheetId="13">#REF!</definedName>
    <definedName name="Q.FI.N.4.855.X.A1.E.3a" localSheetId="14">#REF!</definedName>
    <definedName name="Q.FI.N.4.855.X.A1.E.3a" localSheetId="15">#REF!</definedName>
    <definedName name="Q.FI.N.4.855.X.A1.E.3a" localSheetId="16">#REF!</definedName>
    <definedName name="Q.FI.N.4.855.X.A1.E.3a" localSheetId="17">#REF!</definedName>
    <definedName name="Q.FI.N.4.855.X.A1.E.3a" localSheetId="18">#REF!</definedName>
    <definedName name="Q.FI.N.4.855.X.A1.E.3a" localSheetId="19">#REF!</definedName>
    <definedName name="Q.FI.N.4.855.X.A1.E.3a" localSheetId="8">#REF!</definedName>
    <definedName name="Q.FI.N.4.855.X.A1.E.3a">#REF!</definedName>
    <definedName name="Q.FI.N.4.860.X.A1.E.3a" localSheetId="20">#REF!</definedName>
    <definedName name="Q.FI.N.4.860.X.A1.E.3a" localSheetId="12">#REF!</definedName>
    <definedName name="Q.FI.N.4.860.X.A1.E.3a" localSheetId="13">#REF!</definedName>
    <definedName name="Q.FI.N.4.860.X.A1.E.3a" localSheetId="14">#REF!</definedName>
    <definedName name="Q.FI.N.4.860.X.A1.E.3a" localSheetId="15">#REF!</definedName>
    <definedName name="Q.FI.N.4.860.X.A1.E.3a" localSheetId="16">#REF!</definedName>
    <definedName name="Q.FI.N.4.860.X.A1.E.3a" localSheetId="17">#REF!</definedName>
    <definedName name="Q.FI.N.4.860.X.A1.E.3a" localSheetId="18">#REF!</definedName>
    <definedName name="Q.FI.N.4.860.X.A1.E.3a" localSheetId="19">#REF!</definedName>
    <definedName name="Q.FI.N.4.860.X.A1.E.3a" localSheetId="8">#REF!</definedName>
    <definedName name="Q.FI.N.4.860.X.A1.E.3a">#REF!</definedName>
    <definedName name="Q.FI.N.4.865.X.A1.E.3a" localSheetId="20">#REF!</definedName>
    <definedName name="Q.FI.N.4.865.X.A1.E.3a" localSheetId="12">#REF!</definedName>
    <definedName name="Q.FI.N.4.865.X.A1.E.3a" localSheetId="13">#REF!</definedName>
    <definedName name="Q.FI.N.4.865.X.A1.E.3a" localSheetId="14">#REF!</definedName>
    <definedName name="Q.FI.N.4.865.X.A1.E.3a" localSheetId="15">#REF!</definedName>
    <definedName name="Q.FI.N.4.865.X.A1.E.3a" localSheetId="16">#REF!</definedName>
    <definedName name="Q.FI.N.4.865.X.A1.E.3a" localSheetId="17">#REF!</definedName>
    <definedName name="Q.FI.N.4.865.X.A1.E.3a" localSheetId="18">#REF!</definedName>
    <definedName name="Q.FI.N.4.865.X.A1.E.3a" localSheetId="19">#REF!</definedName>
    <definedName name="Q.FI.N.4.865.X.A1.E.3a" localSheetId="8">#REF!</definedName>
    <definedName name="Q.FI.N.4.865.X.A1.E.3a">#REF!</definedName>
    <definedName name="Q.FI.N.4.870.X.A1.E.3a" localSheetId="20">#REF!</definedName>
    <definedName name="Q.FI.N.4.870.X.A1.E.3a" localSheetId="12">#REF!</definedName>
    <definedName name="Q.FI.N.4.870.X.A1.E.3a" localSheetId="13">#REF!</definedName>
    <definedName name="Q.FI.N.4.870.X.A1.E.3a" localSheetId="14">#REF!</definedName>
    <definedName name="Q.FI.N.4.870.X.A1.E.3a" localSheetId="15">#REF!</definedName>
    <definedName name="Q.FI.N.4.870.X.A1.E.3a" localSheetId="16">#REF!</definedName>
    <definedName name="Q.FI.N.4.870.X.A1.E.3a" localSheetId="17">#REF!</definedName>
    <definedName name="Q.FI.N.4.870.X.A1.E.3a" localSheetId="18">#REF!</definedName>
    <definedName name="Q.FI.N.4.870.X.A1.E.3a" localSheetId="19">#REF!</definedName>
    <definedName name="Q.FI.N.4.870.X.A1.E.3a" localSheetId="8">#REF!</definedName>
    <definedName name="Q.FI.N.4.870.X.A1.E.3a">#REF!</definedName>
    <definedName name="Q.FI.N.4.876.X.A1.E.3a" localSheetId="20">#REF!</definedName>
    <definedName name="Q.FI.N.4.876.X.A1.E.3a" localSheetId="12">#REF!</definedName>
    <definedName name="Q.FI.N.4.876.X.A1.E.3a" localSheetId="13">#REF!</definedName>
    <definedName name="Q.FI.N.4.876.X.A1.E.3a" localSheetId="14">#REF!</definedName>
    <definedName name="Q.FI.N.4.876.X.A1.E.3a" localSheetId="15">#REF!</definedName>
    <definedName name="Q.FI.N.4.876.X.A1.E.3a" localSheetId="16">#REF!</definedName>
    <definedName name="Q.FI.N.4.876.X.A1.E.3a" localSheetId="17">#REF!</definedName>
    <definedName name="Q.FI.N.4.876.X.A1.E.3a" localSheetId="18">#REF!</definedName>
    <definedName name="Q.FI.N.4.876.X.A1.E.3a" localSheetId="19">#REF!</definedName>
    <definedName name="Q.FI.N.4.876.X.A1.E.3a" localSheetId="8">#REF!</definedName>
    <definedName name="Q.FI.N.4.876.X.A1.E.3a">#REF!</definedName>
    <definedName name="Q.FI.N.4.877.X.A1.E.3a" localSheetId="20">#REF!</definedName>
    <definedName name="Q.FI.N.4.877.X.A1.E.3a" localSheetId="12">#REF!</definedName>
    <definedName name="Q.FI.N.4.877.X.A1.E.3a" localSheetId="13">#REF!</definedName>
    <definedName name="Q.FI.N.4.877.X.A1.E.3a" localSheetId="14">#REF!</definedName>
    <definedName name="Q.FI.N.4.877.X.A1.E.3a" localSheetId="15">#REF!</definedName>
    <definedName name="Q.FI.N.4.877.X.A1.E.3a" localSheetId="16">#REF!</definedName>
    <definedName name="Q.FI.N.4.877.X.A1.E.3a" localSheetId="17">#REF!</definedName>
    <definedName name="Q.FI.N.4.877.X.A1.E.3a" localSheetId="18">#REF!</definedName>
    <definedName name="Q.FI.N.4.877.X.A1.E.3a" localSheetId="19">#REF!</definedName>
    <definedName name="Q.FI.N.4.877.X.A1.E.3a" localSheetId="8">#REF!</definedName>
    <definedName name="Q.FI.N.4.877.X.A1.E.3a">#REF!</definedName>
    <definedName name="Q.FI.N.4.880.X.A1.E.3a" localSheetId="20">#REF!</definedName>
    <definedName name="Q.FI.N.4.880.X.A1.E.3a" localSheetId="12">#REF!</definedName>
    <definedName name="Q.FI.N.4.880.X.A1.E.3a" localSheetId="13">#REF!</definedName>
    <definedName name="Q.FI.N.4.880.X.A1.E.3a" localSheetId="14">#REF!</definedName>
    <definedName name="Q.FI.N.4.880.X.A1.E.3a" localSheetId="15">#REF!</definedName>
    <definedName name="Q.FI.N.4.880.X.A1.E.3a" localSheetId="16">#REF!</definedName>
    <definedName name="Q.FI.N.4.880.X.A1.E.3a" localSheetId="17">#REF!</definedName>
    <definedName name="Q.FI.N.4.880.X.A1.E.3a" localSheetId="18">#REF!</definedName>
    <definedName name="Q.FI.N.4.880.X.A1.E.3a" localSheetId="19">#REF!</definedName>
    <definedName name="Q.FI.N.4.880.X.A1.E.3a" localSheetId="8">#REF!</definedName>
    <definedName name="Q.FI.N.4.880.X.A1.E.3a">#REF!</definedName>
    <definedName name="Q.FI.N.4.910.N.A1.E.3a" localSheetId="20">#REF!</definedName>
    <definedName name="Q.FI.N.4.910.N.A1.E.3a" localSheetId="12">#REF!</definedName>
    <definedName name="Q.FI.N.4.910.N.A1.E.3a" localSheetId="13">#REF!</definedName>
    <definedName name="Q.FI.N.4.910.N.A1.E.3a" localSheetId="14">#REF!</definedName>
    <definedName name="Q.FI.N.4.910.N.A1.E.3a" localSheetId="15">#REF!</definedName>
    <definedName name="Q.FI.N.4.910.N.A1.E.3a" localSheetId="16">#REF!</definedName>
    <definedName name="Q.FI.N.4.910.N.A1.E.3a" localSheetId="17">#REF!</definedName>
    <definedName name="Q.FI.N.4.910.N.A1.E.3a" localSheetId="18">#REF!</definedName>
    <definedName name="Q.FI.N.4.910.N.A1.E.3a" localSheetId="19">#REF!</definedName>
    <definedName name="Q.FI.N.4.910.N.A1.E.3a" localSheetId="8">#REF!</definedName>
    <definedName name="Q.FI.N.4.910.N.A1.E.3a">#REF!</definedName>
    <definedName name="Q.FI.N.4.910.N.A1.E.3b" localSheetId="20">#REF!</definedName>
    <definedName name="Q.FI.N.4.910.N.A1.E.3b" localSheetId="12">#REF!</definedName>
    <definedName name="Q.FI.N.4.910.N.A1.E.3b" localSheetId="13">#REF!</definedName>
    <definedName name="Q.FI.N.4.910.N.A1.E.3b" localSheetId="14">#REF!</definedName>
    <definedName name="Q.FI.N.4.910.N.A1.E.3b" localSheetId="15">#REF!</definedName>
    <definedName name="Q.FI.N.4.910.N.A1.E.3b" localSheetId="16">#REF!</definedName>
    <definedName name="Q.FI.N.4.910.N.A1.E.3b" localSheetId="17">#REF!</definedName>
    <definedName name="Q.FI.N.4.910.N.A1.E.3b" localSheetId="18">#REF!</definedName>
    <definedName name="Q.FI.N.4.910.N.A1.E.3b" localSheetId="19">#REF!</definedName>
    <definedName name="Q.FI.N.4.910.N.A1.E.3b" localSheetId="8">#REF!</definedName>
    <definedName name="Q.FI.N.4.910.N.A1.E.3b">#REF!</definedName>
    <definedName name="Q.FI.N.4.910.N.A1.E.3e" localSheetId="20">#REF!</definedName>
    <definedName name="Q.FI.N.4.910.N.A1.E.3e" localSheetId="12">#REF!</definedName>
    <definedName name="Q.FI.N.4.910.N.A1.E.3e" localSheetId="13">#REF!</definedName>
    <definedName name="Q.FI.N.4.910.N.A1.E.3e" localSheetId="14">#REF!</definedName>
    <definedName name="Q.FI.N.4.910.N.A1.E.3e" localSheetId="15">#REF!</definedName>
    <definedName name="Q.FI.N.4.910.N.A1.E.3e" localSheetId="16">#REF!</definedName>
    <definedName name="Q.FI.N.4.910.N.A1.E.3e" localSheetId="17">#REF!</definedName>
    <definedName name="Q.FI.N.4.910.N.A1.E.3e" localSheetId="18">#REF!</definedName>
    <definedName name="Q.FI.N.4.910.N.A1.E.3e" localSheetId="19">#REF!</definedName>
    <definedName name="Q.FI.N.4.910.N.A1.E.3e" localSheetId="8">#REF!</definedName>
    <definedName name="Q.FI.N.4.910.N.A1.E.3e">#REF!</definedName>
    <definedName name="Q.FI.N.4.911.N.A1.E.3a" localSheetId="20">#REF!</definedName>
    <definedName name="Q.FI.N.4.911.N.A1.E.3a" localSheetId="12">#REF!</definedName>
    <definedName name="Q.FI.N.4.911.N.A1.E.3a" localSheetId="13">#REF!</definedName>
    <definedName name="Q.FI.N.4.911.N.A1.E.3a" localSheetId="14">#REF!</definedName>
    <definedName name="Q.FI.N.4.911.N.A1.E.3a" localSheetId="15">#REF!</definedName>
    <definedName name="Q.FI.N.4.911.N.A1.E.3a" localSheetId="16">#REF!</definedName>
    <definedName name="Q.FI.N.4.911.N.A1.E.3a" localSheetId="17">#REF!</definedName>
    <definedName name="Q.FI.N.4.911.N.A1.E.3a" localSheetId="18">#REF!</definedName>
    <definedName name="Q.FI.N.4.911.N.A1.E.3a" localSheetId="19">#REF!</definedName>
    <definedName name="Q.FI.N.4.911.N.A1.E.3a" localSheetId="8">#REF!</definedName>
    <definedName name="Q.FI.N.4.911.N.A1.E.3a">#REF!</definedName>
    <definedName name="Q.FI.N.4.911.N.A1.E.3b" localSheetId="20">#REF!</definedName>
    <definedName name="Q.FI.N.4.911.N.A1.E.3b" localSheetId="12">#REF!</definedName>
    <definedName name="Q.FI.N.4.911.N.A1.E.3b" localSheetId="13">#REF!</definedName>
    <definedName name="Q.FI.N.4.911.N.A1.E.3b" localSheetId="14">#REF!</definedName>
    <definedName name="Q.FI.N.4.911.N.A1.E.3b" localSheetId="15">#REF!</definedName>
    <definedName name="Q.FI.N.4.911.N.A1.E.3b" localSheetId="16">#REF!</definedName>
    <definedName name="Q.FI.N.4.911.N.A1.E.3b" localSheetId="17">#REF!</definedName>
    <definedName name="Q.FI.N.4.911.N.A1.E.3b" localSheetId="18">#REF!</definedName>
    <definedName name="Q.FI.N.4.911.N.A1.E.3b" localSheetId="19">#REF!</definedName>
    <definedName name="Q.FI.N.4.911.N.A1.E.3b" localSheetId="8">#REF!</definedName>
    <definedName name="Q.FI.N.4.911.N.A1.E.3b">#REF!</definedName>
    <definedName name="Q.FI.N.4.911.N.A1.E.3e" localSheetId="20">#REF!</definedName>
    <definedName name="Q.FI.N.4.911.N.A1.E.3e" localSheetId="12">#REF!</definedName>
    <definedName name="Q.FI.N.4.911.N.A1.E.3e" localSheetId="13">#REF!</definedName>
    <definedName name="Q.FI.N.4.911.N.A1.E.3e" localSheetId="14">#REF!</definedName>
    <definedName name="Q.FI.N.4.911.N.A1.E.3e" localSheetId="15">#REF!</definedName>
    <definedName name="Q.FI.N.4.911.N.A1.E.3e" localSheetId="16">#REF!</definedName>
    <definedName name="Q.FI.N.4.911.N.A1.E.3e" localSheetId="17">#REF!</definedName>
    <definedName name="Q.FI.N.4.911.N.A1.E.3e" localSheetId="18">#REF!</definedName>
    <definedName name="Q.FI.N.4.911.N.A1.E.3e" localSheetId="19">#REF!</definedName>
    <definedName name="Q.FI.N.4.911.N.A1.E.3e" localSheetId="8">#REF!</definedName>
    <definedName name="Q.FI.N.4.911.N.A1.E.3e">#REF!</definedName>
    <definedName name="Q.FI.N.4.912.N.A1.E.3a" localSheetId="20">#REF!</definedName>
    <definedName name="Q.FI.N.4.912.N.A1.E.3a" localSheetId="12">#REF!</definedName>
    <definedName name="Q.FI.N.4.912.N.A1.E.3a" localSheetId="13">#REF!</definedName>
    <definedName name="Q.FI.N.4.912.N.A1.E.3a" localSheetId="14">#REF!</definedName>
    <definedName name="Q.FI.N.4.912.N.A1.E.3a" localSheetId="15">#REF!</definedName>
    <definedName name="Q.FI.N.4.912.N.A1.E.3a" localSheetId="16">#REF!</definedName>
    <definedName name="Q.FI.N.4.912.N.A1.E.3a" localSheetId="17">#REF!</definedName>
    <definedName name="Q.FI.N.4.912.N.A1.E.3a" localSheetId="18">#REF!</definedName>
    <definedName name="Q.FI.N.4.912.N.A1.E.3a" localSheetId="19">#REF!</definedName>
    <definedName name="Q.FI.N.4.912.N.A1.E.3a" localSheetId="8">#REF!</definedName>
    <definedName name="Q.FI.N.4.912.N.A1.E.3a">#REF!</definedName>
    <definedName name="Q.FI.N.4.912.N.A1.E.3b" localSheetId="20">#REF!</definedName>
    <definedName name="Q.FI.N.4.912.N.A1.E.3b" localSheetId="12">#REF!</definedName>
    <definedName name="Q.FI.N.4.912.N.A1.E.3b" localSheetId="13">#REF!</definedName>
    <definedName name="Q.FI.N.4.912.N.A1.E.3b" localSheetId="14">#REF!</definedName>
    <definedName name="Q.FI.N.4.912.N.A1.E.3b" localSheetId="15">#REF!</definedName>
    <definedName name="Q.FI.N.4.912.N.A1.E.3b" localSheetId="16">#REF!</definedName>
    <definedName name="Q.FI.N.4.912.N.A1.E.3b" localSheetId="17">#REF!</definedName>
    <definedName name="Q.FI.N.4.912.N.A1.E.3b" localSheetId="18">#REF!</definedName>
    <definedName name="Q.FI.N.4.912.N.A1.E.3b" localSheetId="19">#REF!</definedName>
    <definedName name="Q.FI.N.4.912.N.A1.E.3b" localSheetId="8">#REF!</definedName>
    <definedName name="Q.FI.N.4.912.N.A1.E.3b">#REF!</definedName>
    <definedName name="Q.FI.N.4.912.N.A1.E.3e" localSheetId="20">#REF!</definedName>
    <definedName name="Q.FI.N.4.912.N.A1.E.3e" localSheetId="12">#REF!</definedName>
    <definedName name="Q.FI.N.4.912.N.A1.E.3e" localSheetId="13">#REF!</definedName>
    <definedName name="Q.FI.N.4.912.N.A1.E.3e" localSheetId="14">#REF!</definedName>
    <definedName name="Q.FI.N.4.912.N.A1.E.3e" localSheetId="15">#REF!</definedName>
    <definedName name="Q.FI.N.4.912.N.A1.E.3e" localSheetId="16">#REF!</definedName>
    <definedName name="Q.FI.N.4.912.N.A1.E.3e" localSheetId="17">#REF!</definedName>
    <definedName name="Q.FI.N.4.912.N.A1.E.3e" localSheetId="18">#REF!</definedName>
    <definedName name="Q.FI.N.4.912.N.A1.E.3e" localSheetId="19">#REF!</definedName>
    <definedName name="Q.FI.N.4.912.N.A1.E.3e" localSheetId="8">#REF!</definedName>
    <definedName name="Q.FI.N.4.912.N.A1.E.3e">#REF!</definedName>
    <definedName name="Q.FI.N.4.913.N.A1.E.3a" localSheetId="20">#REF!</definedName>
    <definedName name="Q.FI.N.4.913.N.A1.E.3a" localSheetId="12">#REF!</definedName>
    <definedName name="Q.FI.N.4.913.N.A1.E.3a" localSheetId="13">#REF!</definedName>
    <definedName name="Q.FI.N.4.913.N.A1.E.3a" localSheetId="14">#REF!</definedName>
    <definedName name="Q.FI.N.4.913.N.A1.E.3a" localSheetId="15">#REF!</definedName>
    <definedName name="Q.FI.N.4.913.N.A1.E.3a" localSheetId="16">#REF!</definedName>
    <definedName name="Q.FI.N.4.913.N.A1.E.3a" localSheetId="17">#REF!</definedName>
    <definedName name="Q.FI.N.4.913.N.A1.E.3a" localSheetId="18">#REF!</definedName>
    <definedName name="Q.FI.N.4.913.N.A1.E.3a" localSheetId="19">#REF!</definedName>
    <definedName name="Q.FI.N.4.913.N.A1.E.3a" localSheetId="8">#REF!</definedName>
    <definedName name="Q.FI.N.4.913.N.A1.E.3a">#REF!</definedName>
    <definedName name="Q.FI.N.4.913.N.A1.E.3b" localSheetId="20">#REF!</definedName>
    <definedName name="Q.FI.N.4.913.N.A1.E.3b" localSheetId="12">#REF!</definedName>
    <definedName name="Q.FI.N.4.913.N.A1.E.3b" localSheetId="13">#REF!</definedName>
    <definedName name="Q.FI.N.4.913.N.A1.E.3b" localSheetId="14">#REF!</definedName>
    <definedName name="Q.FI.N.4.913.N.A1.E.3b" localSheetId="15">#REF!</definedName>
    <definedName name="Q.FI.N.4.913.N.A1.E.3b" localSheetId="16">#REF!</definedName>
    <definedName name="Q.FI.N.4.913.N.A1.E.3b" localSheetId="17">#REF!</definedName>
    <definedName name="Q.FI.N.4.913.N.A1.E.3b" localSheetId="18">#REF!</definedName>
    <definedName name="Q.FI.N.4.913.N.A1.E.3b" localSheetId="19">#REF!</definedName>
    <definedName name="Q.FI.N.4.913.N.A1.E.3b" localSheetId="8">#REF!</definedName>
    <definedName name="Q.FI.N.4.913.N.A1.E.3b">#REF!</definedName>
    <definedName name="Q.FI.N.4.913.N.A1.E.3e" localSheetId="20">#REF!</definedName>
    <definedName name="Q.FI.N.4.913.N.A1.E.3e" localSheetId="12">#REF!</definedName>
    <definedName name="Q.FI.N.4.913.N.A1.E.3e" localSheetId="13">#REF!</definedName>
    <definedName name="Q.FI.N.4.913.N.A1.E.3e" localSheetId="14">#REF!</definedName>
    <definedName name="Q.FI.N.4.913.N.A1.E.3e" localSheetId="15">#REF!</definedName>
    <definedName name="Q.FI.N.4.913.N.A1.E.3e" localSheetId="16">#REF!</definedName>
    <definedName name="Q.FI.N.4.913.N.A1.E.3e" localSheetId="17">#REF!</definedName>
    <definedName name="Q.FI.N.4.913.N.A1.E.3e" localSheetId="18">#REF!</definedName>
    <definedName name="Q.FI.N.4.913.N.A1.E.3e" localSheetId="19">#REF!</definedName>
    <definedName name="Q.FI.N.4.913.N.A1.E.3e" localSheetId="8">#REF!</definedName>
    <definedName name="Q.FI.N.4.913.N.A1.E.3e">#REF!</definedName>
    <definedName name="Q.FI.N.4.914.N.A1.E.3a" localSheetId="20">#REF!</definedName>
    <definedName name="Q.FI.N.4.914.N.A1.E.3a" localSheetId="12">#REF!</definedName>
    <definedName name="Q.FI.N.4.914.N.A1.E.3a" localSheetId="13">#REF!</definedName>
    <definedName name="Q.FI.N.4.914.N.A1.E.3a" localSheetId="14">#REF!</definedName>
    <definedName name="Q.FI.N.4.914.N.A1.E.3a" localSheetId="15">#REF!</definedName>
    <definedName name="Q.FI.N.4.914.N.A1.E.3a" localSheetId="16">#REF!</definedName>
    <definedName name="Q.FI.N.4.914.N.A1.E.3a" localSheetId="17">#REF!</definedName>
    <definedName name="Q.FI.N.4.914.N.A1.E.3a" localSheetId="18">#REF!</definedName>
    <definedName name="Q.FI.N.4.914.N.A1.E.3a" localSheetId="19">#REF!</definedName>
    <definedName name="Q.FI.N.4.914.N.A1.E.3a" localSheetId="8">#REF!</definedName>
    <definedName name="Q.FI.N.4.914.N.A1.E.3a">#REF!</definedName>
    <definedName name="Q.FI.N.4.914.N.A1.E.3b" localSheetId="20">#REF!</definedName>
    <definedName name="Q.FI.N.4.914.N.A1.E.3b" localSheetId="12">#REF!</definedName>
    <definedName name="Q.FI.N.4.914.N.A1.E.3b" localSheetId="13">#REF!</definedName>
    <definedName name="Q.FI.N.4.914.N.A1.E.3b" localSheetId="14">#REF!</definedName>
    <definedName name="Q.FI.N.4.914.N.A1.E.3b" localSheetId="15">#REF!</definedName>
    <definedName name="Q.FI.N.4.914.N.A1.E.3b" localSheetId="16">#REF!</definedName>
    <definedName name="Q.FI.N.4.914.N.A1.E.3b" localSheetId="17">#REF!</definedName>
    <definedName name="Q.FI.N.4.914.N.A1.E.3b" localSheetId="18">#REF!</definedName>
    <definedName name="Q.FI.N.4.914.N.A1.E.3b" localSheetId="19">#REF!</definedName>
    <definedName name="Q.FI.N.4.914.N.A1.E.3b" localSheetId="8">#REF!</definedName>
    <definedName name="Q.FI.N.4.914.N.A1.E.3b">#REF!</definedName>
    <definedName name="Q.FI.N.4.914.N.A1.E.3e" localSheetId="20">#REF!</definedName>
    <definedName name="Q.FI.N.4.914.N.A1.E.3e" localSheetId="12">#REF!</definedName>
    <definedName name="Q.FI.N.4.914.N.A1.E.3e" localSheetId="13">#REF!</definedName>
    <definedName name="Q.FI.N.4.914.N.A1.E.3e" localSheetId="14">#REF!</definedName>
    <definedName name="Q.FI.N.4.914.N.A1.E.3e" localSheetId="15">#REF!</definedName>
    <definedName name="Q.FI.N.4.914.N.A1.E.3e" localSheetId="16">#REF!</definedName>
    <definedName name="Q.FI.N.4.914.N.A1.E.3e" localSheetId="17">#REF!</definedName>
    <definedName name="Q.FI.N.4.914.N.A1.E.3e" localSheetId="18">#REF!</definedName>
    <definedName name="Q.FI.N.4.914.N.A1.E.3e" localSheetId="19">#REF!</definedName>
    <definedName name="Q.FI.N.4.914.N.A1.E.3e" localSheetId="8">#REF!</definedName>
    <definedName name="Q.FI.N.4.914.N.A1.E.3e">#REF!</definedName>
    <definedName name="Q.FI.N.4.993.N.A1.E.3b" localSheetId="20">#REF!</definedName>
    <definedName name="Q.FI.N.4.993.N.A1.E.3b" localSheetId="12">#REF!</definedName>
    <definedName name="Q.FI.N.4.993.N.A1.E.3b" localSheetId="13">#REF!</definedName>
    <definedName name="Q.FI.N.4.993.N.A1.E.3b" localSheetId="14">#REF!</definedName>
    <definedName name="Q.FI.N.4.993.N.A1.E.3b" localSheetId="15">#REF!</definedName>
    <definedName name="Q.FI.N.4.993.N.A1.E.3b" localSheetId="16">#REF!</definedName>
    <definedName name="Q.FI.N.4.993.N.A1.E.3b" localSheetId="17">#REF!</definedName>
    <definedName name="Q.FI.N.4.993.N.A1.E.3b" localSheetId="18">#REF!</definedName>
    <definedName name="Q.FI.N.4.993.N.A1.E.3b" localSheetId="19">#REF!</definedName>
    <definedName name="Q.FI.N.4.993.N.A1.E.3b" localSheetId="8">#REF!</definedName>
    <definedName name="Q.FI.N.4.993.N.A1.E.3b">#REF!</definedName>
    <definedName name="Q.FI.N.4.993.N.U4.E.3a" localSheetId="20">#REF!</definedName>
    <definedName name="Q.FI.N.4.993.N.U4.E.3a" localSheetId="12">#REF!</definedName>
    <definedName name="Q.FI.N.4.993.N.U4.E.3a" localSheetId="13">#REF!</definedName>
    <definedName name="Q.FI.N.4.993.N.U4.E.3a" localSheetId="14">#REF!</definedName>
    <definedName name="Q.FI.N.4.993.N.U4.E.3a" localSheetId="15">#REF!</definedName>
    <definedName name="Q.FI.N.4.993.N.U4.E.3a" localSheetId="16">#REF!</definedName>
    <definedName name="Q.FI.N.4.993.N.U4.E.3a" localSheetId="17">#REF!</definedName>
    <definedName name="Q.FI.N.4.993.N.U4.E.3a" localSheetId="18">#REF!</definedName>
    <definedName name="Q.FI.N.4.993.N.U4.E.3a" localSheetId="19">#REF!</definedName>
    <definedName name="Q.FI.N.4.993.N.U4.E.3a" localSheetId="8">#REF!</definedName>
    <definedName name="Q.FI.N.4.993.N.U4.E.3a">#REF!</definedName>
    <definedName name="Q.FI.N.4.994.N.A1.E.3b" localSheetId="20">#REF!</definedName>
    <definedName name="Q.FI.N.4.994.N.A1.E.3b" localSheetId="12">#REF!</definedName>
    <definedName name="Q.FI.N.4.994.N.A1.E.3b" localSheetId="13">#REF!</definedName>
    <definedName name="Q.FI.N.4.994.N.A1.E.3b" localSheetId="14">#REF!</definedName>
    <definedName name="Q.FI.N.4.994.N.A1.E.3b" localSheetId="15">#REF!</definedName>
    <definedName name="Q.FI.N.4.994.N.A1.E.3b" localSheetId="16">#REF!</definedName>
    <definedName name="Q.FI.N.4.994.N.A1.E.3b" localSheetId="17">#REF!</definedName>
    <definedName name="Q.FI.N.4.994.N.A1.E.3b" localSheetId="18">#REF!</definedName>
    <definedName name="Q.FI.N.4.994.N.A1.E.3b" localSheetId="19">#REF!</definedName>
    <definedName name="Q.FI.N.4.994.N.A1.E.3b" localSheetId="8">#REF!</definedName>
    <definedName name="Q.FI.N.4.994.N.A1.E.3b">#REF!</definedName>
    <definedName name="Q.FI.N.4.994.N.U4.E.3a" localSheetId="20">#REF!</definedName>
    <definedName name="Q.FI.N.4.994.N.U4.E.3a" localSheetId="12">#REF!</definedName>
    <definedName name="Q.FI.N.4.994.N.U4.E.3a" localSheetId="13">#REF!</definedName>
    <definedName name="Q.FI.N.4.994.N.U4.E.3a" localSheetId="14">#REF!</definedName>
    <definedName name="Q.FI.N.4.994.N.U4.E.3a" localSheetId="15">#REF!</definedName>
    <definedName name="Q.FI.N.4.994.N.U4.E.3a" localSheetId="16">#REF!</definedName>
    <definedName name="Q.FI.N.4.994.N.U4.E.3a" localSheetId="17">#REF!</definedName>
    <definedName name="Q.FI.N.4.994.N.U4.E.3a" localSheetId="18">#REF!</definedName>
    <definedName name="Q.FI.N.4.994.N.U4.E.3a" localSheetId="19">#REF!</definedName>
    <definedName name="Q.FI.N.4.994.N.U4.E.3a" localSheetId="8">#REF!</definedName>
    <definedName name="Q.FI.N.4.994.N.U4.E.3a">#REF!</definedName>
    <definedName name="Q.FI.N.4.994.N.U4.E.3e" localSheetId="20">#REF!</definedName>
    <definedName name="Q.FI.N.4.994.N.U4.E.3e" localSheetId="12">#REF!</definedName>
    <definedName name="Q.FI.N.4.994.N.U4.E.3e" localSheetId="13">#REF!</definedName>
    <definedName name="Q.FI.N.4.994.N.U4.E.3e" localSheetId="14">#REF!</definedName>
    <definedName name="Q.FI.N.4.994.N.U4.E.3e" localSheetId="15">#REF!</definedName>
    <definedName name="Q.FI.N.4.994.N.U4.E.3e" localSheetId="16">#REF!</definedName>
    <definedName name="Q.FI.N.4.994.N.U4.E.3e" localSheetId="17">#REF!</definedName>
    <definedName name="Q.FI.N.4.994.N.U4.E.3e" localSheetId="18">#REF!</definedName>
    <definedName name="Q.FI.N.4.994.N.U4.E.3e" localSheetId="19">#REF!</definedName>
    <definedName name="Q.FI.N.4.994.N.U4.E.3e" localSheetId="8">#REF!</definedName>
    <definedName name="Q.FI.N.4.994.N.U4.E.3e">#REF!</definedName>
    <definedName name="Q.FI.N.4.995.N.A1.E.3a" localSheetId="20">#REF!</definedName>
    <definedName name="Q.FI.N.4.995.N.A1.E.3a" localSheetId="12">#REF!</definedName>
    <definedName name="Q.FI.N.4.995.N.A1.E.3a" localSheetId="13">#REF!</definedName>
    <definedName name="Q.FI.N.4.995.N.A1.E.3a" localSheetId="14">#REF!</definedName>
    <definedName name="Q.FI.N.4.995.N.A1.E.3a" localSheetId="15">#REF!</definedName>
    <definedName name="Q.FI.N.4.995.N.A1.E.3a" localSheetId="16">#REF!</definedName>
    <definedName name="Q.FI.N.4.995.N.A1.E.3a" localSheetId="17">#REF!</definedName>
    <definedName name="Q.FI.N.4.995.N.A1.E.3a" localSheetId="18">#REF!</definedName>
    <definedName name="Q.FI.N.4.995.N.A1.E.3a" localSheetId="19">#REF!</definedName>
    <definedName name="Q.FI.N.4.995.N.A1.E.3a" localSheetId="8">#REF!</definedName>
    <definedName name="Q.FI.N.4.995.N.A1.E.3a">#REF!</definedName>
    <definedName name="Q.FI.N.4.995.N.A1.E.3b" localSheetId="20">#REF!</definedName>
    <definedName name="Q.FI.N.4.995.N.A1.E.3b" localSheetId="12">#REF!</definedName>
    <definedName name="Q.FI.N.4.995.N.A1.E.3b" localSheetId="13">#REF!</definedName>
    <definedName name="Q.FI.N.4.995.N.A1.E.3b" localSheetId="14">#REF!</definedName>
    <definedName name="Q.FI.N.4.995.N.A1.E.3b" localSheetId="15">#REF!</definedName>
    <definedName name="Q.FI.N.4.995.N.A1.E.3b" localSheetId="16">#REF!</definedName>
    <definedName name="Q.FI.N.4.995.N.A1.E.3b" localSheetId="17">#REF!</definedName>
    <definedName name="Q.FI.N.4.995.N.A1.E.3b" localSheetId="18">#REF!</definedName>
    <definedName name="Q.FI.N.4.995.N.A1.E.3b" localSheetId="19">#REF!</definedName>
    <definedName name="Q.FI.N.4.995.N.A1.E.3b" localSheetId="8">#REF!</definedName>
    <definedName name="Q.FI.N.4.995.N.A1.E.3b">#REF!</definedName>
    <definedName name="Q.FI.N.4.995.N.A1.E.3e" localSheetId="20">#REF!</definedName>
    <definedName name="Q.FI.N.4.995.N.A1.E.3e" localSheetId="12">#REF!</definedName>
    <definedName name="Q.FI.N.4.995.N.A1.E.3e" localSheetId="13">#REF!</definedName>
    <definedName name="Q.FI.N.4.995.N.A1.E.3e" localSheetId="14">#REF!</definedName>
    <definedName name="Q.FI.N.4.995.N.A1.E.3e" localSheetId="15">#REF!</definedName>
    <definedName name="Q.FI.N.4.995.N.A1.E.3e" localSheetId="16">#REF!</definedName>
    <definedName name="Q.FI.N.4.995.N.A1.E.3e" localSheetId="17">#REF!</definedName>
    <definedName name="Q.FI.N.4.995.N.A1.E.3e" localSheetId="18">#REF!</definedName>
    <definedName name="Q.FI.N.4.995.N.A1.E.3e" localSheetId="19">#REF!</definedName>
    <definedName name="Q.FI.N.4.995.N.A1.E.3e" localSheetId="8">#REF!</definedName>
    <definedName name="Q.FI.N.4.995.N.A1.E.3e">#REF!</definedName>
    <definedName name="Q.FI.N.4.998.N.A1.E.3a" localSheetId="20">#REF!</definedName>
    <definedName name="Q.FI.N.4.998.N.A1.E.3a" localSheetId="12">#REF!</definedName>
    <definedName name="Q.FI.N.4.998.N.A1.E.3a" localSheetId="13">#REF!</definedName>
    <definedName name="Q.FI.N.4.998.N.A1.E.3a" localSheetId="14">#REF!</definedName>
    <definedName name="Q.FI.N.4.998.N.A1.E.3a" localSheetId="15">#REF!</definedName>
    <definedName name="Q.FI.N.4.998.N.A1.E.3a" localSheetId="16">#REF!</definedName>
    <definedName name="Q.FI.N.4.998.N.A1.E.3a" localSheetId="17">#REF!</definedName>
    <definedName name="Q.FI.N.4.998.N.A1.E.3a" localSheetId="18">#REF!</definedName>
    <definedName name="Q.FI.N.4.998.N.A1.E.3a" localSheetId="19">#REF!</definedName>
    <definedName name="Q.FI.N.4.998.N.A1.E.3a" localSheetId="8">#REF!</definedName>
    <definedName name="Q.FI.N.4.998.N.A1.E.3a">#REF!</definedName>
    <definedName name="Q.FI.N.4.998.N.A1.E.3b" localSheetId="20">#REF!</definedName>
    <definedName name="Q.FI.N.4.998.N.A1.E.3b" localSheetId="12">#REF!</definedName>
    <definedName name="Q.FI.N.4.998.N.A1.E.3b" localSheetId="13">#REF!</definedName>
    <definedName name="Q.FI.N.4.998.N.A1.E.3b" localSheetId="14">#REF!</definedName>
    <definedName name="Q.FI.N.4.998.N.A1.E.3b" localSheetId="15">#REF!</definedName>
    <definedName name="Q.FI.N.4.998.N.A1.E.3b" localSheetId="16">#REF!</definedName>
    <definedName name="Q.FI.N.4.998.N.A1.E.3b" localSheetId="17">#REF!</definedName>
    <definedName name="Q.FI.N.4.998.N.A1.E.3b" localSheetId="18">#REF!</definedName>
    <definedName name="Q.FI.N.4.998.N.A1.E.3b" localSheetId="19">#REF!</definedName>
    <definedName name="Q.FI.N.4.998.N.A1.E.3b" localSheetId="8">#REF!</definedName>
    <definedName name="Q.FI.N.4.998.N.A1.E.3b">#REF!</definedName>
    <definedName name="Q.FI.N.4.998.N.A1.E.3e" localSheetId="20">#REF!</definedName>
    <definedName name="Q.FI.N.4.998.N.A1.E.3e" localSheetId="12">#REF!</definedName>
    <definedName name="Q.FI.N.4.998.N.A1.E.3e" localSheetId="13">#REF!</definedName>
    <definedName name="Q.FI.N.4.998.N.A1.E.3e" localSheetId="14">#REF!</definedName>
    <definedName name="Q.FI.N.4.998.N.A1.E.3e" localSheetId="15">#REF!</definedName>
    <definedName name="Q.FI.N.4.998.N.A1.E.3e" localSheetId="16">#REF!</definedName>
    <definedName name="Q.FI.N.4.998.N.A1.E.3e" localSheetId="17">#REF!</definedName>
    <definedName name="Q.FI.N.4.998.N.A1.E.3e" localSheetId="18">#REF!</definedName>
    <definedName name="Q.FI.N.4.998.N.A1.E.3e" localSheetId="19">#REF!</definedName>
    <definedName name="Q.FI.N.4.998.N.A1.E.3e" localSheetId="8">#REF!</definedName>
    <definedName name="Q.FI.N.4.998.N.A1.E.3e">#REF!</definedName>
    <definedName name="Q.SE.N.2.100.N.A1.N.3g" localSheetId="20">#REF!</definedName>
    <definedName name="Q.SE.N.2.100.N.A1.N.3g" localSheetId="12">#REF!</definedName>
    <definedName name="Q.SE.N.2.100.N.A1.N.3g" localSheetId="13">#REF!</definedName>
    <definedName name="Q.SE.N.2.100.N.A1.N.3g" localSheetId="14">#REF!</definedName>
    <definedName name="Q.SE.N.2.100.N.A1.N.3g" localSheetId="15">#REF!</definedName>
    <definedName name="Q.SE.N.2.100.N.A1.N.3g" localSheetId="16">#REF!</definedName>
    <definedName name="Q.SE.N.2.100.N.A1.N.3g" localSheetId="17">#REF!</definedName>
    <definedName name="Q.SE.N.2.100.N.A1.N.3g" localSheetId="18">#REF!</definedName>
    <definedName name="Q.SE.N.2.100.N.A1.N.3g" localSheetId="19">#REF!</definedName>
    <definedName name="Q.SE.N.2.100.N.A1.N.3g" localSheetId="8">#REF!</definedName>
    <definedName name="Q.SE.N.2.100.N.A1.N.3g">#REF!</definedName>
    <definedName name="Q.SE.N.2.200.N.A1.N.3g" localSheetId="20">#REF!</definedName>
    <definedName name="Q.SE.N.2.200.N.A1.N.3g" localSheetId="12">#REF!</definedName>
    <definedName name="Q.SE.N.2.200.N.A1.N.3g" localSheetId="13">#REF!</definedName>
    <definedName name="Q.SE.N.2.200.N.A1.N.3g" localSheetId="14">#REF!</definedName>
    <definedName name="Q.SE.N.2.200.N.A1.N.3g" localSheetId="15">#REF!</definedName>
    <definedName name="Q.SE.N.2.200.N.A1.N.3g" localSheetId="16">#REF!</definedName>
    <definedName name="Q.SE.N.2.200.N.A1.N.3g" localSheetId="17">#REF!</definedName>
    <definedName name="Q.SE.N.2.200.N.A1.N.3g" localSheetId="18">#REF!</definedName>
    <definedName name="Q.SE.N.2.200.N.A1.N.3g" localSheetId="19">#REF!</definedName>
    <definedName name="Q.SE.N.2.200.N.A1.N.3g" localSheetId="8">#REF!</definedName>
    <definedName name="Q.SE.N.2.200.N.A1.N.3g">#REF!</definedName>
    <definedName name="Q.SE.N.2.300.N.A1.N.3g" localSheetId="20">#REF!</definedName>
    <definedName name="Q.SE.N.2.300.N.A1.N.3g" localSheetId="12">#REF!</definedName>
    <definedName name="Q.SE.N.2.300.N.A1.N.3g" localSheetId="13">#REF!</definedName>
    <definedName name="Q.SE.N.2.300.N.A1.N.3g" localSheetId="14">#REF!</definedName>
    <definedName name="Q.SE.N.2.300.N.A1.N.3g" localSheetId="15">#REF!</definedName>
    <definedName name="Q.SE.N.2.300.N.A1.N.3g" localSheetId="16">#REF!</definedName>
    <definedName name="Q.SE.N.2.300.N.A1.N.3g" localSheetId="17">#REF!</definedName>
    <definedName name="Q.SE.N.2.300.N.A1.N.3g" localSheetId="18">#REF!</definedName>
    <definedName name="Q.SE.N.2.300.N.A1.N.3g" localSheetId="19">#REF!</definedName>
    <definedName name="Q.SE.N.2.300.N.A1.N.3g" localSheetId="8">#REF!</definedName>
    <definedName name="Q.SE.N.2.300.N.A1.N.3g">#REF!</definedName>
    <definedName name="Q.SE.N.2.310.N.A1.N.3g" localSheetId="20">#REF!</definedName>
    <definedName name="Q.SE.N.2.310.N.A1.N.3g" localSheetId="12">#REF!</definedName>
    <definedName name="Q.SE.N.2.310.N.A1.N.3g" localSheetId="13">#REF!</definedName>
    <definedName name="Q.SE.N.2.310.N.A1.N.3g" localSheetId="14">#REF!</definedName>
    <definedName name="Q.SE.N.2.310.N.A1.N.3g" localSheetId="15">#REF!</definedName>
    <definedName name="Q.SE.N.2.310.N.A1.N.3g" localSheetId="16">#REF!</definedName>
    <definedName name="Q.SE.N.2.310.N.A1.N.3g" localSheetId="17">#REF!</definedName>
    <definedName name="Q.SE.N.2.310.N.A1.N.3g" localSheetId="18">#REF!</definedName>
    <definedName name="Q.SE.N.2.310.N.A1.N.3g" localSheetId="19">#REF!</definedName>
    <definedName name="Q.SE.N.2.310.N.A1.N.3g" localSheetId="8">#REF!</definedName>
    <definedName name="Q.SE.N.2.310.N.A1.N.3g">#REF!</definedName>
    <definedName name="Q.SE.N.2.320.N.A1.N.3g" localSheetId="20">#REF!</definedName>
    <definedName name="Q.SE.N.2.320.N.A1.N.3g" localSheetId="12">#REF!</definedName>
    <definedName name="Q.SE.N.2.320.N.A1.N.3g" localSheetId="13">#REF!</definedName>
    <definedName name="Q.SE.N.2.320.N.A1.N.3g" localSheetId="14">#REF!</definedName>
    <definedName name="Q.SE.N.2.320.N.A1.N.3g" localSheetId="15">#REF!</definedName>
    <definedName name="Q.SE.N.2.320.N.A1.N.3g" localSheetId="16">#REF!</definedName>
    <definedName name="Q.SE.N.2.320.N.A1.N.3g" localSheetId="17">#REF!</definedName>
    <definedName name="Q.SE.N.2.320.N.A1.N.3g" localSheetId="18">#REF!</definedName>
    <definedName name="Q.SE.N.2.320.N.A1.N.3g" localSheetId="19">#REF!</definedName>
    <definedName name="Q.SE.N.2.320.N.A1.N.3g" localSheetId="8">#REF!</definedName>
    <definedName name="Q.SE.N.2.320.N.A1.N.3g">#REF!</definedName>
    <definedName name="Q.SE.N.2.330.N.A1.N.3g" localSheetId="20">#REF!</definedName>
    <definedName name="Q.SE.N.2.330.N.A1.N.3g" localSheetId="12">#REF!</definedName>
    <definedName name="Q.SE.N.2.330.N.A1.N.3g" localSheetId="13">#REF!</definedName>
    <definedName name="Q.SE.N.2.330.N.A1.N.3g" localSheetId="14">#REF!</definedName>
    <definedName name="Q.SE.N.2.330.N.A1.N.3g" localSheetId="15">#REF!</definedName>
    <definedName name="Q.SE.N.2.330.N.A1.N.3g" localSheetId="16">#REF!</definedName>
    <definedName name="Q.SE.N.2.330.N.A1.N.3g" localSheetId="17">#REF!</definedName>
    <definedName name="Q.SE.N.2.330.N.A1.N.3g" localSheetId="18">#REF!</definedName>
    <definedName name="Q.SE.N.2.330.N.A1.N.3g" localSheetId="19">#REF!</definedName>
    <definedName name="Q.SE.N.2.330.N.A1.N.3g" localSheetId="8">#REF!</definedName>
    <definedName name="Q.SE.N.2.330.N.A1.N.3g">#REF!</definedName>
    <definedName name="Q.SE.N.2.331.N.A1.N.3g" localSheetId="20">#REF!</definedName>
    <definedName name="Q.SE.N.2.331.N.A1.N.3g" localSheetId="12">#REF!</definedName>
    <definedName name="Q.SE.N.2.331.N.A1.N.3g" localSheetId="13">#REF!</definedName>
    <definedName name="Q.SE.N.2.331.N.A1.N.3g" localSheetId="14">#REF!</definedName>
    <definedName name="Q.SE.N.2.331.N.A1.N.3g" localSheetId="15">#REF!</definedName>
    <definedName name="Q.SE.N.2.331.N.A1.N.3g" localSheetId="16">#REF!</definedName>
    <definedName name="Q.SE.N.2.331.N.A1.N.3g" localSheetId="17">#REF!</definedName>
    <definedName name="Q.SE.N.2.331.N.A1.N.3g" localSheetId="18">#REF!</definedName>
    <definedName name="Q.SE.N.2.331.N.A1.N.3g" localSheetId="19">#REF!</definedName>
    <definedName name="Q.SE.N.2.331.N.A1.N.3g" localSheetId="8">#REF!</definedName>
    <definedName name="Q.SE.N.2.331.N.A1.N.3g">#REF!</definedName>
    <definedName name="Q.SE.N.2.334.N.A1.N.3g" localSheetId="20">#REF!</definedName>
    <definedName name="Q.SE.N.2.334.N.A1.N.3g" localSheetId="12">#REF!</definedName>
    <definedName name="Q.SE.N.2.334.N.A1.N.3g" localSheetId="13">#REF!</definedName>
    <definedName name="Q.SE.N.2.334.N.A1.N.3g" localSheetId="14">#REF!</definedName>
    <definedName name="Q.SE.N.2.334.N.A1.N.3g" localSheetId="15">#REF!</definedName>
    <definedName name="Q.SE.N.2.334.N.A1.N.3g" localSheetId="16">#REF!</definedName>
    <definedName name="Q.SE.N.2.334.N.A1.N.3g" localSheetId="17">#REF!</definedName>
    <definedName name="Q.SE.N.2.334.N.A1.N.3g" localSheetId="18">#REF!</definedName>
    <definedName name="Q.SE.N.2.334.N.A1.N.3g" localSheetId="19">#REF!</definedName>
    <definedName name="Q.SE.N.2.334.N.A1.N.3g" localSheetId="8">#REF!</definedName>
    <definedName name="Q.SE.N.2.334.N.A1.N.3g">#REF!</definedName>
    <definedName name="Q.SE.N.2.339.N.A1.N.3g" localSheetId="20">#REF!</definedName>
    <definedName name="Q.SE.N.2.339.N.A1.N.3g" localSheetId="12">#REF!</definedName>
    <definedName name="Q.SE.N.2.339.N.A1.N.3g" localSheetId="13">#REF!</definedName>
    <definedName name="Q.SE.N.2.339.N.A1.N.3g" localSheetId="14">#REF!</definedName>
    <definedName name="Q.SE.N.2.339.N.A1.N.3g" localSheetId="15">#REF!</definedName>
    <definedName name="Q.SE.N.2.339.N.A1.N.3g" localSheetId="16">#REF!</definedName>
    <definedName name="Q.SE.N.2.339.N.A1.N.3g" localSheetId="17">#REF!</definedName>
    <definedName name="Q.SE.N.2.339.N.A1.N.3g" localSheetId="18">#REF!</definedName>
    <definedName name="Q.SE.N.2.339.N.A1.N.3g" localSheetId="19">#REF!</definedName>
    <definedName name="Q.SE.N.2.339.N.A1.N.3g" localSheetId="8">#REF!</definedName>
    <definedName name="Q.SE.N.2.339.N.A1.N.3g">#REF!</definedName>
    <definedName name="Q.SE.N.2.340.N.A1.N.3g" localSheetId="20">#REF!</definedName>
    <definedName name="Q.SE.N.2.340.N.A1.N.3g" localSheetId="12">#REF!</definedName>
    <definedName name="Q.SE.N.2.340.N.A1.N.3g" localSheetId="13">#REF!</definedName>
    <definedName name="Q.SE.N.2.340.N.A1.N.3g" localSheetId="14">#REF!</definedName>
    <definedName name="Q.SE.N.2.340.N.A1.N.3g" localSheetId="15">#REF!</definedName>
    <definedName name="Q.SE.N.2.340.N.A1.N.3g" localSheetId="16">#REF!</definedName>
    <definedName name="Q.SE.N.2.340.N.A1.N.3g" localSheetId="17">#REF!</definedName>
    <definedName name="Q.SE.N.2.340.N.A1.N.3g" localSheetId="18">#REF!</definedName>
    <definedName name="Q.SE.N.2.340.N.A1.N.3g" localSheetId="19">#REF!</definedName>
    <definedName name="Q.SE.N.2.340.N.A1.N.3g" localSheetId="8">#REF!</definedName>
    <definedName name="Q.SE.N.2.340.N.A1.N.3g">#REF!</definedName>
    <definedName name="Q.SE.N.2.349.N.A1.N.3g" localSheetId="20">#REF!</definedName>
    <definedName name="Q.SE.N.2.349.N.A1.N.3g" localSheetId="12">#REF!</definedName>
    <definedName name="Q.SE.N.2.349.N.A1.N.3g" localSheetId="13">#REF!</definedName>
    <definedName name="Q.SE.N.2.349.N.A1.N.3g" localSheetId="14">#REF!</definedName>
    <definedName name="Q.SE.N.2.349.N.A1.N.3g" localSheetId="15">#REF!</definedName>
    <definedName name="Q.SE.N.2.349.N.A1.N.3g" localSheetId="16">#REF!</definedName>
    <definedName name="Q.SE.N.2.349.N.A1.N.3g" localSheetId="17">#REF!</definedName>
    <definedName name="Q.SE.N.2.349.N.A1.N.3g" localSheetId="18">#REF!</definedName>
    <definedName name="Q.SE.N.2.349.N.A1.N.3g" localSheetId="19">#REF!</definedName>
    <definedName name="Q.SE.N.2.349.N.A1.N.3g" localSheetId="8">#REF!</definedName>
    <definedName name="Q.SE.N.2.349.N.A1.N.3g">#REF!</definedName>
    <definedName name="Q.SE.N.2.350.N.A1.N.3g" localSheetId="20">#REF!</definedName>
    <definedName name="Q.SE.N.2.350.N.A1.N.3g" localSheetId="12">#REF!</definedName>
    <definedName name="Q.SE.N.2.350.N.A1.N.3g" localSheetId="13">#REF!</definedName>
    <definedName name="Q.SE.N.2.350.N.A1.N.3g" localSheetId="14">#REF!</definedName>
    <definedName name="Q.SE.N.2.350.N.A1.N.3g" localSheetId="15">#REF!</definedName>
    <definedName name="Q.SE.N.2.350.N.A1.N.3g" localSheetId="16">#REF!</definedName>
    <definedName name="Q.SE.N.2.350.N.A1.N.3g" localSheetId="17">#REF!</definedName>
    <definedName name="Q.SE.N.2.350.N.A1.N.3g" localSheetId="18">#REF!</definedName>
    <definedName name="Q.SE.N.2.350.N.A1.N.3g" localSheetId="19">#REF!</definedName>
    <definedName name="Q.SE.N.2.350.N.A1.N.3g" localSheetId="8">#REF!</definedName>
    <definedName name="Q.SE.N.2.350.N.A1.N.3g">#REF!</definedName>
    <definedName name="Q.SE.N.2.360.N.A1.N.3g" localSheetId="20">#REF!</definedName>
    <definedName name="Q.SE.N.2.360.N.A1.N.3g" localSheetId="12">#REF!</definedName>
    <definedName name="Q.SE.N.2.360.N.A1.N.3g" localSheetId="13">#REF!</definedName>
    <definedName name="Q.SE.N.2.360.N.A1.N.3g" localSheetId="14">#REF!</definedName>
    <definedName name="Q.SE.N.2.360.N.A1.N.3g" localSheetId="15">#REF!</definedName>
    <definedName name="Q.SE.N.2.360.N.A1.N.3g" localSheetId="16">#REF!</definedName>
    <definedName name="Q.SE.N.2.360.N.A1.N.3g" localSheetId="17">#REF!</definedName>
    <definedName name="Q.SE.N.2.360.N.A1.N.3g" localSheetId="18">#REF!</definedName>
    <definedName name="Q.SE.N.2.360.N.A1.N.3g" localSheetId="19">#REF!</definedName>
    <definedName name="Q.SE.N.2.360.N.A1.N.3g" localSheetId="8">#REF!</definedName>
    <definedName name="Q.SE.N.2.360.N.A1.N.3g">#REF!</definedName>
    <definedName name="Q.SE.N.2.370.N.A1.N.3g" localSheetId="20">#REF!</definedName>
    <definedName name="Q.SE.N.2.370.N.A1.N.3g" localSheetId="12">#REF!</definedName>
    <definedName name="Q.SE.N.2.370.N.A1.N.3g" localSheetId="13">#REF!</definedName>
    <definedName name="Q.SE.N.2.370.N.A1.N.3g" localSheetId="14">#REF!</definedName>
    <definedName name="Q.SE.N.2.370.N.A1.N.3g" localSheetId="15">#REF!</definedName>
    <definedName name="Q.SE.N.2.370.N.A1.N.3g" localSheetId="16">#REF!</definedName>
    <definedName name="Q.SE.N.2.370.N.A1.N.3g" localSheetId="17">#REF!</definedName>
    <definedName name="Q.SE.N.2.370.N.A1.N.3g" localSheetId="18">#REF!</definedName>
    <definedName name="Q.SE.N.2.370.N.A1.N.3g" localSheetId="19">#REF!</definedName>
    <definedName name="Q.SE.N.2.370.N.A1.N.3g" localSheetId="8">#REF!</definedName>
    <definedName name="Q.SE.N.2.370.N.A1.N.3g">#REF!</definedName>
    <definedName name="Q.SE.N.2.379.N.A1.N.3g" localSheetId="20">#REF!</definedName>
    <definedName name="Q.SE.N.2.379.N.A1.N.3g" localSheetId="12">#REF!</definedName>
    <definedName name="Q.SE.N.2.379.N.A1.N.3g" localSheetId="13">#REF!</definedName>
    <definedName name="Q.SE.N.2.379.N.A1.N.3g" localSheetId="14">#REF!</definedName>
    <definedName name="Q.SE.N.2.379.N.A1.N.3g" localSheetId="15">#REF!</definedName>
    <definedName name="Q.SE.N.2.379.N.A1.N.3g" localSheetId="16">#REF!</definedName>
    <definedName name="Q.SE.N.2.379.N.A1.N.3g" localSheetId="17">#REF!</definedName>
    <definedName name="Q.SE.N.2.379.N.A1.N.3g" localSheetId="18">#REF!</definedName>
    <definedName name="Q.SE.N.2.379.N.A1.N.3g" localSheetId="19">#REF!</definedName>
    <definedName name="Q.SE.N.2.379.N.A1.N.3g" localSheetId="8">#REF!</definedName>
    <definedName name="Q.SE.N.2.379.N.A1.N.3g">#REF!</definedName>
    <definedName name="Q.SE.N.2.993.N.A1.N.3g" localSheetId="20">#REF!</definedName>
    <definedName name="Q.SE.N.2.993.N.A1.N.3g" localSheetId="12">#REF!</definedName>
    <definedName name="Q.SE.N.2.993.N.A1.N.3g" localSheetId="13">#REF!</definedName>
    <definedName name="Q.SE.N.2.993.N.A1.N.3g" localSheetId="14">#REF!</definedName>
    <definedName name="Q.SE.N.2.993.N.A1.N.3g" localSheetId="15">#REF!</definedName>
    <definedName name="Q.SE.N.2.993.N.A1.N.3g" localSheetId="16">#REF!</definedName>
    <definedName name="Q.SE.N.2.993.N.A1.N.3g" localSheetId="17">#REF!</definedName>
    <definedName name="Q.SE.N.2.993.N.A1.N.3g" localSheetId="18">#REF!</definedName>
    <definedName name="Q.SE.N.2.993.N.A1.N.3g" localSheetId="19">#REF!</definedName>
    <definedName name="Q.SE.N.2.993.N.A1.N.3g" localSheetId="8">#REF!</definedName>
    <definedName name="Q.SE.N.2.993.N.A1.N.3g">#REF!</definedName>
    <definedName name="Q.SE.N.2.994.N.A1.N.3g" localSheetId="20">#REF!</definedName>
    <definedName name="Q.SE.N.2.994.N.A1.N.3g" localSheetId="12">#REF!</definedName>
    <definedName name="Q.SE.N.2.994.N.A1.N.3g" localSheetId="13">#REF!</definedName>
    <definedName name="Q.SE.N.2.994.N.A1.N.3g" localSheetId="14">#REF!</definedName>
    <definedName name="Q.SE.N.2.994.N.A1.N.3g" localSheetId="15">#REF!</definedName>
    <definedName name="Q.SE.N.2.994.N.A1.N.3g" localSheetId="16">#REF!</definedName>
    <definedName name="Q.SE.N.2.994.N.A1.N.3g" localSheetId="17">#REF!</definedName>
    <definedName name="Q.SE.N.2.994.N.A1.N.3g" localSheetId="18">#REF!</definedName>
    <definedName name="Q.SE.N.2.994.N.A1.N.3g" localSheetId="19">#REF!</definedName>
    <definedName name="Q.SE.N.2.994.N.A1.N.3g" localSheetId="8">#REF!</definedName>
    <definedName name="Q.SE.N.2.994.N.A1.N.3g">#REF!</definedName>
    <definedName name="Q.SE.N.3.100.N.A1.N.3g" localSheetId="20">#REF!</definedName>
    <definedName name="Q.SE.N.3.100.N.A1.N.3g" localSheetId="12">#REF!</definedName>
    <definedName name="Q.SE.N.3.100.N.A1.N.3g" localSheetId="13">#REF!</definedName>
    <definedName name="Q.SE.N.3.100.N.A1.N.3g" localSheetId="14">#REF!</definedName>
    <definedName name="Q.SE.N.3.100.N.A1.N.3g" localSheetId="15">#REF!</definedName>
    <definedName name="Q.SE.N.3.100.N.A1.N.3g" localSheetId="16">#REF!</definedName>
    <definedName name="Q.SE.N.3.100.N.A1.N.3g" localSheetId="17">#REF!</definedName>
    <definedName name="Q.SE.N.3.100.N.A1.N.3g" localSheetId="18">#REF!</definedName>
    <definedName name="Q.SE.N.3.100.N.A1.N.3g" localSheetId="19">#REF!</definedName>
    <definedName name="Q.SE.N.3.100.N.A1.N.3g" localSheetId="8">#REF!</definedName>
    <definedName name="Q.SE.N.3.100.N.A1.N.3g">#REF!</definedName>
    <definedName name="Q.SE.N.3.200.N.A1.N.3g" localSheetId="20">#REF!</definedName>
    <definedName name="Q.SE.N.3.200.N.A1.N.3g" localSheetId="12">#REF!</definedName>
    <definedName name="Q.SE.N.3.200.N.A1.N.3g" localSheetId="13">#REF!</definedName>
    <definedName name="Q.SE.N.3.200.N.A1.N.3g" localSheetId="14">#REF!</definedName>
    <definedName name="Q.SE.N.3.200.N.A1.N.3g" localSheetId="15">#REF!</definedName>
    <definedName name="Q.SE.N.3.200.N.A1.N.3g" localSheetId="16">#REF!</definedName>
    <definedName name="Q.SE.N.3.200.N.A1.N.3g" localSheetId="17">#REF!</definedName>
    <definedName name="Q.SE.N.3.200.N.A1.N.3g" localSheetId="18">#REF!</definedName>
    <definedName name="Q.SE.N.3.200.N.A1.N.3g" localSheetId="19">#REF!</definedName>
    <definedName name="Q.SE.N.3.200.N.A1.N.3g" localSheetId="8">#REF!</definedName>
    <definedName name="Q.SE.N.3.200.N.A1.N.3g">#REF!</definedName>
    <definedName name="Q.SE.N.3.300.N.A1.N.3g" localSheetId="20">#REF!</definedName>
    <definedName name="Q.SE.N.3.300.N.A1.N.3g" localSheetId="12">#REF!</definedName>
    <definedName name="Q.SE.N.3.300.N.A1.N.3g" localSheetId="13">#REF!</definedName>
    <definedName name="Q.SE.N.3.300.N.A1.N.3g" localSheetId="14">#REF!</definedName>
    <definedName name="Q.SE.N.3.300.N.A1.N.3g" localSheetId="15">#REF!</definedName>
    <definedName name="Q.SE.N.3.300.N.A1.N.3g" localSheetId="16">#REF!</definedName>
    <definedName name="Q.SE.N.3.300.N.A1.N.3g" localSheetId="17">#REF!</definedName>
    <definedName name="Q.SE.N.3.300.N.A1.N.3g" localSheetId="18">#REF!</definedName>
    <definedName name="Q.SE.N.3.300.N.A1.N.3g" localSheetId="19">#REF!</definedName>
    <definedName name="Q.SE.N.3.300.N.A1.N.3g" localSheetId="8">#REF!</definedName>
    <definedName name="Q.SE.N.3.300.N.A1.N.3g">#REF!</definedName>
    <definedName name="Q.SE.N.3.310.N.A1.N.3g" localSheetId="20">#REF!</definedName>
    <definedName name="Q.SE.N.3.310.N.A1.N.3g" localSheetId="12">#REF!</definedName>
    <definedName name="Q.SE.N.3.310.N.A1.N.3g" localSheetId="13">#REF!</definedName>
    <definedName name="Q.SE.N.3.310.N.A1.N.3g" localSheetId="14">#REF!</definedName>
    <definedName name="Q.SE.N.3.310.N.A1.N.3g" localSheetId="15">#REF!</definedName>
    <definedName name="Q.SE.N.3.310.N.A1.N.3g" localSheetId="16">#REF!</definedName>
    <definedName name="Q.SE.N.3.310.N.A1.N.3g" localSheetId="17">#REF!</definedName>
    <definedName name="Q.SE.N.3.310.N.A1.N.3g" localSheetId="18">#REF!</definedName>
    <definedName name="Q.SE.N.3.310.N.A1.N.3g" localSheetId="19">#REF!</definedName>
    <definedName name="Q.SE.N.3.310.N.A1.N.3g" localSheetId="8">#REF!</definedName>
    <definedName name="Q.SE.N.3.310.N.A1.N.3g">#REF!</definedName>
    <definedName name="Q.SE.N.3.320.N.A1.N.3g" localSheetId="20">#REF!</definedName>
    <definedName name="Q.SE.N.3.320.N.A1.N.3g" localSheetId="12">#REF!</definedName>
    <definedName name="Q.SE.N.3.320.N.A1.N.3g" localSheetId="13">#REF!</definedName>
    <definedName name="Q.SE.N.3.320.N.A1.N.3g" localSheetId="14">#REF!</definedName>
    <definedName name="Q.SE.N.3.320.N.A1.N.3g" localSheetId="15">#REF!</definedName>
    <definedName name="Q.SE.N.3.320.N.A1.N.3g" localSheetId="16">#REF!</definedName>
    <definedName name="Q.SE.N.3.320.N.A1.N.3g" localSheetId="17">#REF!</definedName>
    <definedName name="Q.SE.N.3.320.N.A1.N.3g" localSheetId="18">#REF!</definedName>
    <definedName name="Q.SE.N.3.320.N.A1.N.3g" localSheetId="19">#REF!</definedName>
    <definedName name="Q.SE.N.3.320.N.A1.N.3g" localSheetId="8">#REF!</definedName>
    <definedName name="Q.SE.N.3.320.N.A1.N.3g">#REF!</definedName>
    <definedName name="Q.SE.N.3.330.N.A1.N.3g" localSheetId="20">#REF!</definedName>
    <definedName name="Q.SE.N.3.330.N.A1.N.3g" localSheetId="12">#REF!</definedName>
    <definedName name="Q.SE.N.3.330.N.A1.N.3g" localSheetId="13">#REF!</definedName>
    <definedName name="Q.SE.N.3.330.N.A1.N.3g" localSheetId="14">#REF!</definedName>
    <definedName name="Q.SE.N.3.330.N.A1.N.3g" localSheetId="15">#REF!</definedName>
    <definedName name="Q.SE.N.3.330.N.A1.N.3g" localSheetId="16">#REF!</definedName>
    <definedName name="Q.SE.N.3.330.N.A1.N.3g" localSheetId="17">#REF!</definedName>
    <definedName name="Q.SE.N.3.330.N.A1.N.3g" localSheetId="18">#REF!</definedName>
    <definedName name="Q.SE.N.3.330.N.A1.N.3g" localSheetId="19">#REF!</definedName>
    <definedName name="Q.SE.N.3.330.N.A1.N.3g" localSheetId="8">#REF!</definedName>
    <definedName name="Q.SE.N.3.330.N.A1.N.3g">#REF!</definedName>
    <definedName name="Q.SE.N.3.331.N.A1.N.3g" localSheetId="20">#REF!</definedName>
    <definedName name="Q.SE.N.3.331.N.A1.N.3g" localSheetId="12">#REF!</definedName>
    <definedName name="Q.SE.N.3.331.N.A1.N.3g" localSheetId="13">#REF!</definedName>
    <definedName name="Q.SE.N.3.331.N.A1.N.3g" localSheetId="14">#REF!</definedName>
    <definedName name="Q.SE.N.3.331.N.A1.N.3g" localSheetId="15">#REF!</definedName>
    <definedName name="Q.SE.N.3.331.N.A1.N.3g" localSheetId="16">#REF!</definedName>
    <definedName name="Q.SE.N.3.331.N.A1.N.3g" localSheetId="17">#REF!</definedName>
    <definedName name="Q.SE.N.3.331.N.A1.N.3g" localSheetId="18">#REF!</definedName>
    <definedName name="Q.SE.N.3.331.N.A1.N.3g" localSheetId="19">#REF!</definedName>
    <definedName name="Q.SE.N.3.331.N.A1.N.3g" localSheetId="8">#REF!</definedName>
    <definedName name="Q.SE.N.3.331.N.A1.N.3g">#REF!</definedName>
    <definedName name="Q.SE.N.3.334.N.A1.N.3g" localSheetId="20">#REF!</definedName>
    <definedName name="Q.SE.N.3.334.N.A1.N.3g" localSheetId="12">#REF!</definedName>
    <definedName name="Q.SE.N.3.334.N.A1.N.3g" localSheetId="13">#REF!</definedName>
    <definedName name="Q.SE.N.3.334.N.A1.N.3g" localSheetId="14">#REF!</definedName>
    <definedName name="Q.SE.N.3.334.N.A1.N.3g" localSheetId="15">#REF!</definedName>
    <definedName name="Q.SE.N.3.334.N.A1.N.3g" localSheetId="16">#REF!</definedName>
    <definedName name="Q.SE.N.3.334.N.A1.N.3g" localSheetId="17">#REF!</definedName>
    <definedName name="Q.SE.N.3.334.N.A1.N.3g" localSheetId="18">#REF!</definedName>
    <definedName name="Q.SE.N.3.334.N.A1.N.3g" localSheetId="19">#REF!</definedName>
    <definedName name="Q.SE.N.3.334.N.A1.N.3g" localSheetId="8">#REF!</definedName>
    <definedName name="Q.SE.N.3.334.N.A1.N.3g">#REF!</definedName>
    <definedName name="Q.SE.N.3.339.N.A1.N.3g" localSheetId="20">#REF!</definedName>
    <definedName name="Q.SE.N.3.339.N.A1.N.3g" localSheetId="12">#REF!</definedName>
    <definedName name="Q.SE.N.3.339.N.A1.N.3g" localSheetId="13">#REF!</definedName>
    <definedName name="Q.SE.N.3.339.N.A1.N.3g" localSheetId="14">#REF!</definedName>
    <definedName name="Q.SE.N.3.339.N.A1.N.3g" localSheetId="15">#REF!</definedName>
    <definedName name="Q.SE.N.3.339.N.A1.N.3g" localSheetId="16">#REF!</definedName>
    <definedName name="Q.SE.N.3.339.N.A1.N.3g" localSheetId="17">#REF!</definedName>
    <definedName name="Q.SE.N.3.339.N.A1.N.3g" localSheetId="18">#REF!</definedName>
    <definedName name="Q.SE.N.3.339.N.A1.N.3g" localSheetId="19">#REF!</definedName>
    <definedName name="Q.SE.N.3.339.N.A1.N.3g" localSheetId="8">#REF!</definedName>
    <definedName name="Q.SE.N.3.339.N.A1.N.3g">#REF!</definedName>
    <definedName name="Q.SE.N.3.340.N.A1.N.3g" localSheetId="20">#REF!</definedName>
    <definedName name="Q.SE.N.3.340.N.A1.N.3g" localSheetId="12">#REF!</definedName>
    <definedName name="Q.SE.N.3.340.N.A1.N.3g" localSheetId="13">#REF!</definedName>
    <definedName name="Q.SE.N.3.340.N.A1.N.3g" localSheetId="14">#REF!</definedName>
    <definedName name="Q.SE.N.3.340.N.A1.N.3g" localSheetId="15">#REF!</definedName>
    <definedName name="Q.SE.N.3.340.N.A1.N.3g" localSheetId="16">#REF!</definedName>
    <definedName name="Q.SE.N.3.340.N.A1.N.3g" localSheetId="17">#REF!</definedName>
    <definedName name="Q.SE.N.3.340.N.A1.N.3g" localSheetId="18">#REF!</definedName>
    <definedName name="Q.SE.N.3.340.N.A1.N.3g" localSheetId="19">#REF!</definedName>
    <definedName name="Q.SE.N.3.340.N.A1.N.3g" localSheetId="8">#REF!</definedName>
    <definedName name="Q.SE.N.3.340.N.A1.N.3g">#REF!</definedName>
    <definedName name="Q.SE.N.3.349.N.A1.N.3g" localSheetId="20">#REF!</definedName>
    <definedName name="Q.SE.N.3.349.N.A1.N.3g" localSheetId="12">#REF!</definedName>
    <definedName name="Q.SE.N.3.349.N.A1.N.3g" localSheetId="13">#REF!</definedName>
    <definedName name="Q.SE.N.3.349.N.A1.N.3g" localSheetId="14">#REF!</definedName>
    <definedName name="Q.SE.N.3.349.N.A1.N.3g" localSheetId="15">#REF!</definedName>
    <definedName name="Q.SE.N.3.349.N.A1.N.3g" localSheetId="16">#REF!</definedName>
    <definedName name="Q.SE.N.3.349.N.A1.N.3g" localSheetId="17">#REF!</definedName>
    <definedName name="Q.SE.N.3.349.N.A1.N.3g" localSheetId="18">#REF!</definedName>
    <definedName name="Q.SE.N.3.349.N.A1.N.3g" localSheetId="19">#REF!</definedName>
    <definedName name="Q.SE.N.3.349.N.A1.N.3g" localSheetId="8">#REF!</definedName>
    <definedName name="Q.SE.N.3.349.N.A1.N.3g">#REF!</definedName>
    <definedName name="Q.SE.N.3.350.N.A1.N.3g" localSheetId="20">#REF!</definedName>
    <definedName name="Q.SE.N.3.350.N.A1.N.3g" localSheetId="12">#REF!</definedName>
    <definedName name="Q.SE.N.3.350.N.A1.N.3g" localSheetId="13">#REF!</definedName>
    <definedName name="Q.SE.N.3.350.N.A1.N.3g" localSheetId="14">#REF!</definedName>
    <definedName name="Q.SE.N.3.350.N.A1.N.3g" localSheetId="15">#REF!</definedName>
    <definedName name="Q.SE.N.3.350.N.A1.N.3g" localSheetId="16">#REF!</definedName>
    <definedName name="Q.SE.N.3.350.N.A1.N.3g" localSheetId="17">#REF!</definedName>
    <definedName name="Q.SE.N.3.350.N.A1.N.3g" localSheetId="18">#REF!</definedName>
    <definedName name="Q.SE.N.3.350.N.A1.N.3g" localSheetId="19">#REF!</definedName>
    <definedName name="Q.SE.N.3.350.N.A1.N.3g" localSheetId="8">#REF!</definedName>
    <definedName name="Q.SE.N.3.350.N.A1.N.3g">#REF!</definedName>
    <definedName name="Q.SE.N.3.360.N.A1.N.3g" localSheetId="20">#REF!</definedName>
    <definedName name="Q.SE.N.3.360.N.A1.N.3g" localSheetId="12">#REF!</definedName>
    <definedName name="Q.SE.N.3.360.N.A1.N.3g" localSheetId="13">#REF!</definedName>
    <definedName name="Q.SE.N.3.360.N.A1.N.3g" localSheetId="14">#REF!</definedName>
    <definedName name="Q.SE.N.3.360.N.A1.N.3g" localSheetId="15">#REF!</definedName>
    <definedName name="Q.SE.N.3.360.N.A1.N.3g" localSheetId="16">#REF!</definedName>
    <definedName name="Q.SE.N.3.360.N.A1.N.3g" localSheetId="17">#REF!</definedName>
    <definedName name="Q.SE.N.3.360.N.A1.N.3g" localSheetId="18">#REF!</definedName>
    <definedName name="Q.SE.N.3.360.N.A1.N.3g" localSheetId="19">#REF!</definedName>
    <definedName name="Q.SE.N.3.360.N.A1.N.3g" localSheetId="8">#REF!</definedName>
    <definedName name="Q.SE.N.3.360.N.A1.N.3g">#REF!</definedName>
    <definedName name="Q.SE.N.3.370.N.A1.N.3g" localSheetId="20">#REF!</definedName>
    <definedName name="Q.SE.N.3.370.N.A1.N.3g" localSheetId="12">#REF!</definedName>
    <definedName name="Q.SE.N.3.370.N.A1.N.3g" localSheetId="13">#REF!</definedName>
    <definedName name="Q.SE.N.3.370.N.A1.N.3g" localSheetId="14">#REF!</definedName>
    <definedName name="Q.SE.N.3.370.N.A1.N.3g" localSheetId="15">#REF!</definedName>
    <definedName name="Q.SE.N.3.370.N.A1.N.3g" localSheetId="16">#REF!</definedName>
    <definedName name="Q.SE.N.3.370.N.A1.N.3g" localSheetId="17">#REF!</definedName>
    <definedName name="Q.SE.N.3.370.N.A1.N.3g" localSheetId="18">#REF!</definedName>
    <definedName name="Q.SE.N.3.370.N.A1.N.3g" localSheetId="19">#REF!</definedName>
    <definedName name="Q.SE.N.3.370.N.A1.N.3g" localSheetId="8">#REF!</definedName>
    <definedName name="Q.SE.N.3.370.N.A1.N.3g">#REF!</definedName>
    <definedName name="Q.SE.N.3.379.N.A1.N.3g" localSheetId="20">#REF!</definedName>
    <definedName name="Q.SE.N.3.379.N.A1.N.3g" localSheetId="12">#REF!</definedName>
    <definedName name="Q.SE.N.3.379.N.A1.N.3g" localSheetId="13">#REF!</definedName>
    <definedName name="Q.SE.N.3.379.N.A1.N.3g" localSheetId="14">#REF!</definedName>
    <definedName name="Q.SE.N.3.379.N.A1.N.3g" localSheetId="15">#REF!</definedName>
    <definedName name="Q.SE.N.3.379.N.A1.N.3g" localSheetId="16">#REF!</definedName>
    <definedName name="Q.SE.N.3.379.N.A1.N.3g" localSheetId="17">#REF!</definedName>
    <definedName name="Q.SE.N.3.379.N.A1.N.3g" localSheetId="18">#REF!</definedName>
    <definedName name="Q.SE.N.3.379.N.A1.N.3g" localSheetId="19">#REF!</definedName>
    <definedName name="Q.SE.N.3.379.N.A1.N.3g" localSheetId="8">#REF!</definedName>
    <definedName name="Q.SE.N.3.379.N.A1.N.3g">#REF!</definedName>
    <definedName name="Q.SE.N.3.993.N.A1.N.3g" localSheetId="20">#REF!</definedName>
    <definedName name="Q.SE.N.3.993.N.A1.N.3g" localSheetId="12">#REF!</definedName>
    <definedName name="Q.SE.N.3.993.N.A1.N.3g" localSheetId="13">#REF!</definedName>
    <definedName name="Q.SE.N.3.993.N.A1.N.3g" localSheetId="14">#REF!</definedName>
    <definedName name="Q.SE.N.3.993.N.A1.N.3g" localSheetId="15">#REF!</definedName>
    <definedName name="Q.SE.N.3.993.N.A1.N.3g" localSheetId="16">#REF!</definedName>
    <definedName name="Q.SE.N.3.993.N.A1.N.3g" localSheetId="17">#REF!</definedName>
    <definedName name="Q.SE.N.3.993.N.A1.N.3g" localSheetId="18">#REF!</definedName>
    <definedName name="Q.SE.N.3.993.N.A1.N.3g" localSheetId="19">#REF!</definedName>
    <definedName name="Q.SE.N.3.993.N.A1.N.3g" localSheetId="8">#REF!</definedName>
    <definedName name="Q.SE.N.3.993.N.A1.N.3g">#REF!</definedName>
    <definedName name="Q.SE.N.3.994.N.A1.N.3g" localSheetId="20">#REF!</definedName>
    <definedName name="Q.SE.N.3.994.N.A1.N.3g" localSheetId="12">#REF!</definedName>
    <definedName name="Q.SE.N.3.994.N.A1.N.3g" localSheetId="13">#REF!</definedName>
    <definedName name="Q.SE.N.3.994.N.A1.N.3g" localSheetId="14">#REF!</definedName>
    <definedName name="Q.SE.N.3.994.N.A1.N.3g" localSheetId="15">#REF!</definedName>
    <definedName name="Q.SE.N.3.994.N.A1.N.3g" localSheetId="16">#REF!</definedName>
    <definedName name="Q.SE.N.3.994.N.A1.N.3g" localSheetId="17">#REF!</definedName>
    <definedName name="Q.SE.N.3.994.N.A1.N.3g" localSheetId="18">#REF!</definedName>
    <definedName name="Q.SE.N.3.994.N.A1.N.3g" localSheetId="19">#REF!</definedName>
    <definedName name="Q.SE.N.3.994.N.A1.N.3g" localSheetId="8">#REF!</definedName>
    <definedName name="Q.SE.N.3.994.N.A1.N.3g">#REF!</definedName>
    <definedName name="Q.SE.N.4.100.N.A1.N.3g" localSheetId="20">#REF!</definedName>
    <definedName name="Q.SE.N.4.100.N.A1.N.3g" localSheetId="12">#REF!</definedName>
    <definedName name="Q.SE.N.4.100.N.A1.N.3g" localSheetId="13">#REF!</definedName>
    <definedName name="Q.SE.N.4.100.N.A1.N.3g" localSheetId="14">#REF!</definedName>
    <definedName name="Q.SE.N.4.100.N.A1.N.3g" localSheetId="15">#REF!</definedName>
    <definedName name="Q.SE.N.4.100.N.A1.N.3g" localSheetId="16">#REF!</definedName>
    <definedName name="Q.SE.N.4.100.N.A1.N.3g" localSheetId="17">#REF!</definedName>
    <definedName name="Q.SE.N.4.100.N.A1.N.3g" localSheetId="18">#REF!</definedName>
    <definedName name="Q.SE.N.4.100.N.A1.N.3g" localSheetId="19">#REF!</definedName>
    <definedName name="Q.SE.N.4.100.N.A1.N.3g" localSheetId="8">#REF!</definedName>
    <definedName name="Q.SE.N.4.100.N.A1.N.3g">#REF!</definedName>
    <definedName name="Q.SE.N.4.200.N.A1.N.3g" localSheetId="20">#REF!</definedName>
    <definedName name="Q.SE.N.4.200.N.A1.N.3g" localSheetId="12">#REF!</definedName>
    <definedName name="Q.SE.N.4.200.N.A1.N.3g" localSheetId="13">#REF!</definedName>
    <definedName name="Q.SE.N.4.200.N.A1.N.3g" localSheetId="14">#REF!</definedName>
    <definedName name="Q.SE.N.4.200.N.A1.N.3g" localSheetId="15">#REF!</definedName>
    <definedName name="Q.SE.N.4.200.N.A1.N.3g" localSheetId="16">#REF!</definedName>
    <definedName name="Q.SE.N.4.200.N.A1.N.3g" localSheetId="17">#REF!</definedName>
    <definedName name="Q.SE.N.4.200.N.A1.N.3g" localSheetId="18">#REF!</definedName>
    <definedName name="Q.SE.N.4.200.N.A1.N.3g" localSheetId="19">#REF!</definedName>
    <definedName name="Q.SE.N.4.200.N.A1.N.3g" localSheetId="8">#REF!</definedName>
    <definedName name="Q.SE.N.4.200.N.A1.N.3g">#REF!</definedName>
    <definedName name="Q.SE.N.4.300.N.A1.N.3g" localSheetId="20">#REF!</definedName>
    <definedName name="Q.SE.N.4.300.N.A1.N.3g" localSheetId="12">#REF!</definedName>
    <definedName name="Q.SE.N.4.300.N.A1.N.3g" localSheetId="13">#REF!</definedName>
    <definedName name="Q.SE.N.4.300.N.A1.N.3g" localSheetId="14">#REF!</definedName>
    <definedName name="Q.SE.N.4.300.N.A1.N.3g" localSheetId="15">#REF!</definedName>
    <definedName name="Q.SE.N.4.300.N.A1.N.3g" localSheetId="16">#REF!</definedName>
    <definedName name="Q.SE.N.4.300.N.A1.N.3g" localSheetId="17">#REF!</definedName>
    <definedName name="Q.SE.N.4.300.N.A1.N.3g" localSheetId="18">#REF!</definedName>
    <definedName name="Q.SE.N.4.300.N.A1.N.3g" localSheetId="19">#REF!</definedName>
    <definedName name="Q.SE.N.4.300.N.A1.N.3g" localSheetId="8">#REF!</definedName>
    <definedName name="Q.SE.N.4.300.N.A1.N.3g">#REF!</definedName>
    <definedName name="Q.SE.N.4.310.N.A1.N.3g" localSheetId="20">#REF!</definedName>
    <definedName name="Q.SE.N.4.310.N.A1.N.3g" localSheetId="12">#REF!</definedName>
    <definedName name="Q.SE.N.4.310.N.A1.N.3g" localSheetId="13">#REF!</definedName>
    <definedName name="Q.SE.N.4.310.N.A1.N.3g" localSheetId="14">#REF!</definedName>
    <definedName name="Q.SE.N.4.310.N.A1.N.3g" localSheetId="15">#REF!</definedName>
    <definedName name="Q.SE.N.4.310.N.A1.N.3g" localSheetId="16">#REF!</definedName>
    <definedName name="Q.SE.N.4.310.N.A1.N.3g" localSheetId="17">#REF!</definedName>
    <definedName name="Q.SE.N.4.310.N.A1.N.3g" localSheetId="18">#REF!</definedName>
    <definedName name="Q.SE.N.4.310.N.A1.N.3g" localSheetId="19">#REF!</definedName>
    <definedName name="Q.SE.N.4.310.N.A1.N.3g" localSheetId="8">#REF!</definedName>
    <definedName name="Q.SE.N.4.310.N.A1.N.3g">#REF!</definedName>
    <definedName name="Q.SE.N.4.320.N.A1.N.3g" localSheetId="20">#REF!</definedName>
    <definedName name="Q.SE.N.4.320.N.A1.N.3g" localSheetId="12">#REF!</definedName>
    <definedName name="Q.SE.N.4.320.N.A1.N.3g" localSheetId="13">#REF!</definedName>
    <definedName name="Q.SE.N.4.320.N.A1.N.3g" localSheetId="14">#REF!</definedName>
    <definedName name="Q.SE.N.4.320.N.A1.N.3g" localSheetId="15">#REF!</definedName>
    <definedName name="Q.SE.N.4.320.N.A1.N.3g" localSheetId="16">#REF!</definedName>
    <definedName name="Q.SE.N.4.320.N.A1.N.3g" localSheetId="17">#REF!</definedName>
    <definedName name="Q.SE.N.4.320.N.A1.N.3g" localSheetId="18">#REF!</definedName>
    <definedName name="Q.SE.N.4.320.N.A1.N.3g" localSheetId="19">#REF!</definedName>
    <definedName name="Q.SE.N.4.320.N.A1.N.3g" localSheetId="8">#REF!</definedName>
    <definedName name="Q.SE.N.4.320.N.A1.N.3g">#REF!</definedName>
    <definedName name="Q.SE.N.4.330.N.A1.N.3g" localSheetId="20">#REF!</definedName>
    <definedName name="Q.SE.N.4.330.N.A1.N.3g" localSheetId="12">#REF!</definedName>
    <definedName name="Q.SE.N.4.330.N.A1.N.3g" localSheetId="13">#REF!</definedName>
    <definedName name="Q.SE.N.4.330.N.A1.N.3g" localSheetId="14">#REF!</definedName>
    <definedName name="Q.SE.N.4.330.N.A1.N.3g" localSheetId="15">#REF!</definedName>
    <definedName name="Q.SE.N.4.330.N.A1.N.3g" localSheetId="16">#REF!</definedName>
    <definedName name="Q.SE.N.4.330.N.A1.N.3g" localSheetId="17">#REF!</definedName>
    <definedName name="Q.SE.N.4.330.N.A1.N.3g" localSheetId="18">#REF!</definedName>
    <definedName name="Q.SE.N.4.330.N.A1.N.3g" localSheetId="19">#REF!</definedName>
    <definedName name="Q.SE.N.4.330.N.A1.N.3g" localSheetId="8">#REF!</definedName>
    <definedName name="Q.SE.N.4.330.N.A1.N.3g">#REF!</definedName>
    <definedName name="Q.SE.N.4.331.N.A1.N.3g" localSheetId="20">#REF!</definedName>
    <definedName name="Q.SE.N.4.331.N.A1.N.3g" localSheetId="12">#REF!</definedName>
    <definedName name="Q.SE.N.4.331.N.A1.N.3g" localSheetId="13">#REF!</definedName>
    <definedName name="Q.SE.N.4.331.N.A1.N.3g" localSheetId="14">#REF!</definedName>
    <definedName name="Q.SE.N.4.331.N.A1.N.3g" localSheetId="15">#REF!</definedName>
    <definedName name="Q.SE.N.4.331.N.A1.N.3g" localSheetId="16">#REF!</definedName>
    <definedName name="Q.SE.N.4.331.N.A1.N.3g" localSheetId="17">#REF!</definedName>
    <definedName name="Q.SE.N.4.331.N.A1.N.3g" localSheetId="18">#REF!</definedName>
    <definedName name="Q.SE.N.4.331.N.A1.N.3g" localSheetId="19">#REF!</definedName>
    <definedName name="Q.SE.N.4.331.N.A1.N.3g" localSheetId="8">#REF!</definedName>
    <definedName name="Q.SE.N.4.331.N.A1.N.3g">#REF!</definedName>
    <definedName name="Q.SE.N.4.334.N.A1.N.3g" localSheetId="20">#REF!</definedName>
    <definedName name="Q.SE.N.4.334.N.A1.N.3g" localSheetId="12">#REF!</definedName>
    <definedName name="Q.SE.N.4.334.N.A1.N.3g" localSheetId="13">#REF!</definedName>
    <definedName name="Q.SE.N.4.334.N.A1.N.3g" localSheetId="14">#REF!</definedName>
    <definedName name="Q.SE.N.4.334.N.A1.N.3g" localSheetId="15">#REF!</definedName>
    <definedName name="Q.SE.N.4.334.N.A1.N.3g" localSheetId="16">#REF!</definedName>
    <definedName name="Q.SE.N.4.334.N.A1.N.3g" localSheetId="17">#REF!</definedName>
    <definedName name="Q.SE.N.4.334.N.A1.N.3g" localSheetId="18">#REF!</definedName>
    <definedName name="Q.SE.N.4.334.N.A1.N.3g" localSheetId="19">#REF!</definedName>
    <definedName name="Q.SE.N.4.334.N.A1.N.3g" localSheetId="8">#REF!</definedName>
    <definedName name="Q.SE.N.4.334.N.A1.N.3g">#REF!</definedName>
    <definedName name="Q.SE.N.4.339.N.A1.N.3g" localSheetId="20">#REF!</definedName>
    <definedName name="Q.SE.N.4.339.N.A1.N.3g" localSheetId="12">#REF!</definedName>
    <definedName name="Q.SE.N.4.339.N.A1.N.3g" localSheetId="13">#REF!</definedName>
    <definedName name="Q.SE.N.4.339.N.A1.N.3g" localSheetId="14">#REF!</definedName>
    <definedName name="Q.SE.N.4.339.N.A1.N.3g" localSheetId="15">#REF!</definedName>
    <definedName name="Q.SE.N.4.339.N.A1.N.3g" localSheetId="16">#REF!</definedName>
    <definedName name="Q.SE.N.4.339.N.A1.N.3g" localSheetId="17">#REF!</definedName>
    <definedName name="Q.SE.N.4.339.N.A1.N.3g" localSheetId="18">#REF!</definedName>
    <definedName name="Q.SE.N.4.339.N.A1.N.3g" localSheetId="19">#REF!</definedName>
    <definedName name="Q.SE.N.4.339.N.A1.N.3g" localSheetId="8">#REF!</definedName>
    <definedName name="Q.SE.N.4.339.N.A1.N.3g">#REF!</definedName>
    <definedName name="Q.SE.N.4.340.N.A1.N.3g" localSheetId="20">#REF!</definedName>
    <definedName name="Q.SE.N.4.340.N.A1.N.3g" localSheetId="12">#REF!</definedName>
    <definedName name="Q.SE.N.4.340.N.A1.N.3g" localSheetId="13">#REF!</definedName>
    <definedName name="Q.SE.N.4.340.N.A1.N.3g" localSheetId="14">#REF!</definedName>
    <definedName name="Q.SE.N.4.340.N.A1.N.3g" localSheetId="15">#REF!</definedName>
    <definedName name="Q.SE.N.4.340.N.A1.N.3g" localSheetId="16">#REF!</definedName>
    <definedName name="Q.SE.N.4.340.N.A1.N.3g" localSheetId="17">#REF!</definedName>
    <definedName name="Q.SE.N.4.340.N.A1.N.3g" localSheetId="18">#REF!</definedName>
    <definedName name="Q.SE.N.4.340.N.A1.N.3g" localSheetId="19">#REF!</definedName>
    <definedName name="Q.SE.N.4.340.N.A1.N.3g" localSheetId="8">#REF!</definedName>
    <definedName name="Q.SE.N.4.340.N.A1.N.3g">#REF!</definedName>
    <definedName name="Q.SE.N.4.349.N.A1.N.3g" localSheetId="20">#REF!</definedName>
    <definedName name="Q.SE.N.4.349.N.A1.N.3g" localSheetId="12">#REF!</definedName>
    <definedName name="Q.SE.N.4.349.N.A1.N.3g" localSheetId="13">#REF!</definedName>
    <definedName name="Q.SE.N.4.349.N.A1.N.3g" localSheetId="14">#REF!</definedName>
    <definedName name="Q.SE.N.4.349.N.A1.N.3g" localSheetId="15">#REF!</definedName>
    <definedName name="Q.SE.N.4.349.N.A1.N.3g" localSheetId="16">#REF!</definedName>
    <definedName name="Q.SE.N.4.349.N.A1.N.3g" localSheetId="17">#REF!</definedName>
    <definedName name="Q.SE.N.4.349.N.A1.N.3g" localSheetId="18">#REF!</definedName>
    <definedName name="Q.SE.N.4.349.N.A1.N.3g" localSheetId="19">#REF!</definedName>
    <definedName name="Q.SE.N.4.349.N.A1.N.3g" localSheetId="8">#REF!</definedName>
    <definedName name="Q.SE.N.4.349.N.A1.N.3g">#REF!</definedName>
    <definedName name="Q.SE.N.4.350.N.A1.N.3g" localSheetId="20">#REF!</definedName>
    <definedName name="Q.SE.N.4.350.N.A1.N.3g" localSheetId="12">#REF!</definedName>
    <definedName name="Q.SE.N.4.350.N.A1.N.3g" localSheetId="13">#REF!</definedName>
    <definedName name="Q.SE.N.4.350.N.A1.N.3g" localSheetId="14">#REF!</definedName>
    <definedName name="Q.SE.N.4.350.N.A1.N.3g" localSheetId="15">#REF!</definedName>
    <definedName name="Q.SE.N.4.350.N.A1.N.3g" localSheetId="16">#REF!</definedName>
    <definedName name="Q.SE.N.4.350.N.A1.N.3g" localSheetId="17">#REF!</definedName>
    <definedName name="Q.SE.N.4.350.N.A1.N.3g" localSheetId="18">#REF!</definedName>
    <definedName name="Q.SE.N.4.350.N.A1.N.3g" localSheetId="19">#REF!</definedName>
    <definedName name="Q.SE.N.4.350.N.A1.N.3g" localSheetId="8">#REF!</definedName>
    <definedName name="Q.SE.N.4.350.N.A1.N.3g">#REF!</definedName>
    <definedName name="Q.SE.N.4.360.N.A1.N.3g" localSheetId="20">#REF!</definedName>
    <definedName name="Q.SE.N.4.360.N.A1.N.3g" localSheetId="12">#REF!</definedName>
    <definedName name="Q.SE.N.4.360.N.A1.N.3g" localSheetId="13">#REF!</definedName>
    <definedName name="Q.SE.N.4.360.N.A1.N.3g" localSheetId="14">#REF!</definedName>
    <definedName name="Q.SE.N.4.360.N.A1.N.3g" localSheetId="15">#REF!</definedName>
    <definedName name="Q.SE.N.4.360.N.A1.N.3g" localSheetId="16">#REF!</definedName>
    <definedName name="Q.SE.N.4.360.N.A1.N.3g" localSheetId="17">#REF!</definedName>
    <definedName name="Q.SE.N.4.360.N.A1.N.3g" localSheetId="18">#REF!</definedName>
    <definedName name="Q.SE.N.4.360.N.A1.N.3g" localSheetId="19">#REF!</definedName>
    <definedName name="Q.SE.N.4.360.N.A1.N.3g" localSheetId="8">#REF!</definedName>
    <definedName name="Q.SE.N.4.360.N.A1.N.3g">#REF!</definedName>
    <definedName name="Q.SE.N.4.370.N.A1.N.3g" localSheetId="20">#REF!</definedName>
    <definedName name="Q.SE.N.4.370.N.A1.N.3g" localSheetId="12">#REF!</definedName>
    <definedName name="Q.SE.N.4.370.N.A1.N.3g" localSheetId="13">#REF!</definedName>
    <definedName name="Q.SE.N.4.370.N.A1.N.3g" localSheetId="14">#REF!</definedName>
    <definedName name="Q.SE.N.4.370.N.A1.N.3g" localSheetId="15">#REF!</definedName>
    <definedName name="Q.SE.N.4.370.N.A1.N.3g" localSheetId="16">#REF!</definedName>
    <definedName name="Q.SE.N.4.370.N.A1.N.3g" localSheetId="17">#REF!</definedName>
    <definedName name="Q.SE.N.4.370.N.A1.N.3g" localSheetId="18">#REF!</definedName>
    <definedName name="Q.SE.N.4.370.N.A1.N.3g" localSheetId="19">#REF!</definedName>
    <definedName name="Q.SE.N.4.370.N.A1.N.3g" localSheetId="8">#REF!</definedName>
    <definedName name="Q.SE.N.4.370.N.A1.N.3g">#REF!</definedName>
    <definedName name="Q.SE.N.4.379.N.A1.N.3g" localSheetId="20">#REF!</definedName>
    <definedName name="Q.SE.N.4.379.N.A1.N.3g" localSheetId="12">#REF!</definedName>
    <definedName name="Q.SE.N.4.379.N.A1.N.3g" localSheetId="13">#REF!</definedName>
    <definedName name="Q.SE.N.4.379.N.A1.N.3g" localSheetId="14">#REF!</definedName>
    <definedName name="Q.SE.N.4.379.N.A1.N.3g" localSheetId="15">#REF!</definedName>
    <definedName name="Q.SE.N.4.379.N.A1.N.3g" localSheetId="16">#REF!</definedName>
    <definedName name="Q.SE.N.4.379.N.A1.N.3g" localSheetId="17">#REF!</definedName>
    <definedName name="Q.SE.N.4.379.N.A1.N.3g" localSheetId="18">#REF!</definedName>
    <definedName name="Q.SE.N.4.379.N.A1.N.3g" localSheetId="19">#REF!</definedName>
    <definedName name="Q.SE.N.4.379.N.A1.N.3g" localSheetId="8">#REF!</definedName>
    <definedName name="Q.SE.N.4.379.N.A1.N.3g">#REF!</definedName>
    <definedName name="Q.SE.N.4.500.N.A1.N.3g" localSheetId="20">#REF!</definedName>
    <definedName name="Q.SE.N.4.500.N.A1.N.3g" localSheetId="12">#REF!</definedName>
    <definedName name="Q.SE.N.4.500.N.A1.N.3g" localSheetId="13">#REF!</definedName>
    <definedName name="Q.SE.N.4.500.N.A1.N.3g" localSheetId="14">#REF!</definedName>
    <definedName name="Q.SE.N.4.500.N.A1.N.3g" localSheetId="15">#REF!</definedName>
    <definedName name="Q.SE.N.4.500.N.A1.N.3g" localSheetId="16">#REF!</definedName>
    <definedName name="Q.SE.N.4.500.N.A1.N.3g" localSheetId="17">#REF!</definedName>
    <definedName name="Q.SE.N.4.500.N.A1.N.3g" localSheetId="18">#REF!</definedName>
    <definedName name="Q.SE.N.4.500.N.A1.N.3g" localSheetId="19">#REF!</definedName>
    <definedName name="Q.SE.N.4.500.N.A1.N.3g" localSheetId="8">#REF!</definedName>
    <definedName name="Q.SE.N.4.500.N.A1.N.3g">#REF!</definedName>
    <definedName name="Q.SE.N.4.505.N.A1.N.3g" localSheetId="20">#REF!</definedName>
    <definedName name="Q.SE.N.4.505.N.A1.N.3g" localSheetId="12">#REF!</definedName>
    <definedName name="Q.SE.N.4.505.N.A1.N.3g" localSheetId="13">#REF!</definedName>
    <definedName name="Q.SE.N.4.505.N.A1.N.3g" localSheetId="14">#REF!</definedName>
    <definedName name="Q.SE.N.4.505.N.A1.N.3g" localSheetId="15">#REF!</definedName>
    <definedName name="Q.SE.N.4.505.N.A1.N.3g" localSheetId="16">#REF!</definedName>
    <definedName name="Q.SE.N.4.505.N.A1.N.3g" localSheetId="17">#REF!</definedName>
    <definedName name="Q.SE.N.4.505.N.A1.N.3g" localSheetId="18">#REF!</definedName>
    <definedName name="Q.SE.N.4.505.N.A1.N.3g" localSheetId="19">#REF!</definedName>
    <definedName name="Q.SE.N.4.505.N.A1.N.3g" localSheetId="8">#REF!</definedName>
    <definedName name="Q.SE.N.4.505.N.A1.N.3g">#REF!</definedName>
    <definedName name="Q.SE.N.4.510.N.A1.N.3g" localSheetId="20">#REF!</definedName>
    <definedName name="Q.SE.N.4.510.N.A1.N.3g" localSheetId="12">#REF!</definedName>
    <definedName name="Q.SE.N.4.510.N.A1.N.3g" localSheetId="13">#REF!</definedName>
    <definedName name="Q.SE.N.4.510.N.A1.N.3g" localSheetId="14">#REF!</definedName>
    <definedName name="Q.SE.N.4.510.N.A1.N.3g" localSheetId="15">#REF!</definedName>
    <definedName name="Q.SE.N.4.510.N.A1.N.3g" localSheetId="16">#REF!</definedName>
    <definedName name="Q.SE.N.4.510.N.A1.N.3g" localSheetId="17">#REF!</definedName>
    <definedName name="Q.SE.N.4.510.N.A1.N.3g" localSheetId="18">#REF!</definedName>
    <definedName name="Q.SE.N.4.510.N.A1.N.3g" localSheetId="19">#REF!</definedName>
    <definedName name="Q.SE.N.4.510.N.A1.N.3g" localSheetId="8">#REF!</definedName>
    <definedName name="Q.SE.N.4.510.N.A1.N.3g">#REF!</definedName>
    <definedName name="Q.SE.N.4.518.N.A1.N.3g" localSheetId="20">#REF!</definedName>
    <definedName name="Q.SE.N.4.518.N.A1.N.3g" localSheetId="12">#REF!</definedName>
    <definedName name="Q.SE.N.4.518.N.A1.N.3g" localSheetId="13">#REF!</definedName>
    <definedName name="Q.SE.N.4.518.N.A1.N.3g" localSheetId="14">#REF!</definedName>
    <definedName name="Q.SE.N.4.518.N.A1.N.3g" localSheetId="15">#REF!</definedName>
    <definedName name="Q.SE.N.4.518.N.A1.N.3g" localSheetId="16">#REF!</definedName>
    <definedName name="Q.SE.N.4.518.N.A1.N.3g" localSheetId="17">#REF!</definedName>
    <definedName name="Q.SE.N.4.518.N.A1.N.3g" localSheetId="18">#REF!</definedName>
    <definedName name="Q.SE.N.4.518.N.A1.N.3g" localSheetId="19">#REF!</definedName>
    <definedName name="Q.SE.N.4.518.N.A1.N.3g" localSheetId="8">#REF!</definedName>
    <definedName name="Q.SE.N.4.518.N.A1.N.3g">#REF!</definedName>
    <definedName name="Q.SE.N.4.519.N.A1.N.3g" localSheetId="20">#REF!</definedName>
    <definedName name="Q.SE.N.4.519.N.A1.N.3g" localSheetId="12">#REF!</definedName>
    <definedName name="Q.SE.N.4.519.N.A1.N.3g" localSheetId="13">#REF!</definedName>
    <definedName name="Q.SE.N.4.519.N.A1.N.3g" localSheetId="14">#REF!</definedName>
    <definedName name="Q.SE.N.4.519.N.A1.N.3g" localSheetId="15">#REF!</definedName>
    <definedName name="Q.SE.N.4.519.N.A1.N.3g" localSheetId="16">#REF!</definedName>
    <definedName name="Q.SE.N.4.519.N.A1.N.3g" localSheetId="17">#REF!</definedName>
    <definedName name="Q.SE.N.4.519.N.A1.N.3g" localSheetId="18">#REF!</definedName>
    <definedName name="Q.SE.N.4.519.N.A1.N.3g" localSheetId="19">#REF!</definedName>
    <definedName name="Q.SE.N.4.519.N.A1.N.3g" localSheetId="8">#REF!</definedName>
    <definedName name="Q.SE.N.4.519.N.A1.N.3g">#REF!</definedName>
    <definedName name="Q.SE.N.4.525.N.A1.N.3g" localSheetId="20">#REF!</definedName>
    <definedName name="Q.SE.N.4.525.N.A1.N.3g" localSheetId="12">#REF!</definedName>
    <definedName name="Q.SE.N.4.525.N.A1.N.3g" localSheetId="13">#REF!</definedName>
    <definedName name="Q.SE.N.4.525.N.A1.N.3g" localSheetId="14">#REF!</definedName>
    <definedName name="Q.SE.N.4.525.N.A1.N.3g" localSheetId="15">#REF!</definedName>
    <definedName name="Q.SE.N.4.525.N.A1.N.3g" localSheetId="16">#REF!</definedName>
    <definedName name="Q.SE.N.4.525.N.A1.N.3g" localSheetId="17">#REF!</definedName>
    <definedName name="Q.SE.N.4.525.N.A1.N.3g" localSheetId="18">#REF!</definedName>
    <definedName name="Q.SE.N.4.525.N.A1.N.3g" localSheetId="19">#REF!</definedName>
    <definedName name="Q.SE.N.4.525.N.A1.N.3g" localSheetId="8">#REF!</definedName>
    <definedName name="Q.SE.N.4.525.N.A1.N.3g">#REF!</definedName>
    <definedName name="Q.SE.N.4.528.N.A1.N.3g" localSheetId="20">#REF!</definedName>
    <definedName name="Q.SE.N.4.528.N.A1.N.3g" localSheetId="12">#REF!</definedName>
    <definedName name="Q.SE.N.4.528.N.A1.N.3g" localSheetId="13">#REF!</definedName>
    <definedName name="Q.SE.N.4.528.N.A1.N.3g" localSheetId="14">#REF!</definedName>
    <definedName name="Q.SE.N.4.528.N.A1.N.3g" localSheetId="15">#REF!</definedName>
    <definedName name="Q.SE.N.4.528.N.A1.N.3g" localSheetId="16">#REF!</definedName>
    <definedName name="Q.SE.N.4.528.N.A1.N.3g" localSheetId="17">#REF!</definedName>
    <definedName name="Q.SE.N.4.528.N.A1.N.3g" localSheetId="18">#REF!</definedName>
    <definedName name="Q.SE.N.4.528.N.A1.N.3g" localSheetId="19">#REF!</definedName>
    <definedName name="Q.SE.N.4.528.N.A1.N.3g" localSheetId="8">#REF!</definedName>
    <definedName name="Q.SE.N.4.528.N.A1.N.3g">#REF!</definedName>
    <definedName name="Q.SE.N.4.529.N.A1.N.3g" localSheetId="20">#REF!</definedName>
    <definedName name="Q.SE.N.4.529.N.A1.N.3g" localSheetId="12">#REF!</definedName>
    <definedName name="Q.SE.N.4.529.N.A1.N.3g" localSheetId="13">#REF!</definedName>
    <definedName name="Q.SE.N.4.529.N.A1.N.3g" localSheetId="14">#REF!</definedName>
    <definedName name="Q.SE.N.4.529.N.A1.N.3g" localSheetId="15">#REF!</definedName>
    <definedName name="Q.SE.N.4.529.N.A1.N.3g" localSheetId="16">#REF!</definedName>
    <definedName name="Q.SE.N.4.529.N.A1.N.3g" localSheetId="17">#REF!</definedName>
    <definedName name="Q.SE.N.4.529.N.A1.N.3g" localSheetId="18">#REF!</definedName>
    <definedName name="Q.SE.N.4.529.N.A1.N.3g" localSheetId="19">#REF!</definedName>
    <definedName name="Q.SE.N.4.529.N.A1.N.3g" localSheetId="8">#REF!</definedName>
    <definedName name="Q.SE.N.4.529.N.A1.N.3g">#REF!</definedName>
    <definedName name="Q.SE.N.4.530.N.A1.N.3g" localSheetId="20">#REF!</definedName>
    <definedName name="Q.SE.N.4.530.N.A1.N.3g" localSheetId="12">#REF!</definedName>
    <definedName name="Q.SE.N.4.530.N.A1.N.3g" localSheetId="13">#REF!</definedName>
    <definedName name="Q.SE.N.4.530.N.A1.N.3g" localSheetId="14">#REF!</definedName>
    <definedName name="Q.SE.N.4.530.N.A1.N.3g" localSheetId="15">#REF!</definedName>
    <definedName name="Q.SE.N.4.530.N.A1.N.3g" localSheetId="16">#REF!</definedName>
    <definedName name="Q.SE.N.4.530.N.A1.N.3g" localSheetId="17">#REF!</definedName>
    <definedName name="Q.SE.N.4.530.N.A1.N.3g" localSheetId="18">#REF!</definedName>
    <definedName name="Q.SE.N.4.530.N.A1.N.3g" localSheetId="19">#REF!</definedName>
    <definedName name="Q.SE.N.4.530.N.A1.N.3g" localSheetId="8">#REF!</definedName>
    <definedName name="Q.SE.N.4.530.N.A1.N.3g">#REF!</definedName>
    <definedName name="Q.SE.N.4.538.N.A1.N.3g" localSheetId="20">#REF!</definedName>
    <definedName name="Q.SE.N.4.538.N.A1.N.3g" localSheetId="12">#REF!</definedName>
    <definedName name="Q.SE.N.4.538.N.A1.N.3g" localSheetId="13">#REF!</definedName>
    <definedName name="Q.SE.N.4.538.N.A1.N.3g" localSheetId="14">#REF!</definedName>
    <definedName name="Q.SE.N.4.538.N.A1.N.3g" localSheetId="15">#REF!</definedName>
    <definedName name="Q.SE.N.4.538.N.A1.N.3g" localSheetId="16">#REF!</definedName>
    <definedName name="Q.SE.N.4.538.N.A1.N.3g" localSheetId="17">#REF!</definedName>
    <definedName name="Q.SE.N.4.538.N.A1.N.3g" localSheetId="18">#REF!</definedName>
    <definedName name="Q.SE.N.4.538.N.A1.N.3g" localSheetId="19">#REF!</definedName>
    <definedName name="Q.SE.N.4.538.N.A1.N.3g" localSheetId="8">#REF!</definedName>
    <definedName name="Q.SE.N.4.538.N.A1.N.3g">#REF!</definedName>
    <definedName name="Q.SE.N.4.539.N.A1.N.3g" localSheetId="20">#REF!</definedName>
    <definedName name="Q.SE.N.4.539.N.A1.N.3g" localSheetId="12">#REF!</definedName>
    <definedName name="Q.SE.N.4.539.N.A1.N.3g" localSheetId="13">#REF!</definedName>
    <definedName name="Q.SE.N.4.539.N.A1.N.3g" localSheetId="14">#REF!</definedName>
    <definedName name="Q.SE.N.4.539.N.A1.N.3g" localSheetId="15">#REF!</definedName>
    <definedName name="Q.SE.N.4.539.N.A1.N.3g" localSheetId="16">#REF!</definedName>
    <definedName name="Q.SE.N.4.539.N.A1.N.3g" localSheetId="17">#REF!</definedName>
    <definedName name="Q.SE.N.4.539.N.A1.N.3g" localSheetId="18">#REF!</definedName>
    <definedName name="Q.SE.N.4.539.N.A1.N.3g" localSheetId="19">#REF!</definedName>
    <definedName name="Q.SE.N.4.539.N.A1.N.3g" localSheetId="8">#REF!</definedName>
    <definedName name="Q.SE.N.4.539.N.A1.N.3g">#REF!</definedName>
    <definedName name="Q.SE.N.4.555.N.A1.N.3g" localSheetId="20">#REF!</definedName>
    <definedName name="Q.SE.N.4.555.N.A1.N.3g" localSheetId="12">#REF!</definedName>
    <definedName name="Q.SE.N.4.555.N.A1.N.3g" localSheetId="13">#REF!</definedName>
    <definedName name="Q.SE.N.4.555.N.A1.N.3g" localSheetId="14">#REF!</definedName>
    <definedName name="Q.SE.N.4.555.N.A1.N.3g" localSheetId="15">#REF!</definedName>
    <definedName name="Q.SE.N.4.555.N.A1.N.3g" localSheetId="16">#REF!</definedName>
    <definedName name="Q.SE.N.4.555.N.A1.N.3g" localSheetId="17">#REF!</definedName>
    <definedName name="Q.SE.N.4.555.N.A1.N.3g" localSheetId="18">#REF!</definedName>
    <definedName name="Q.SE.N.4.555.N.A1.N.3g" localSheetId="19">#REF!</definedName>
    <definedName name="Q.SE.N.4.555.N.A1.N.3g" localSheetId="8">#REF!</definedName>
    <definedName name="Q.SE.N.4.555.N.A1.N.3g">#REF!</definedName>
    <definedName name="Q.SE.N.4.560.N.A1.N.3g" localSheetId="20">#REF!</definedName>
    <definedName name="Q.SE.N.4.560.N.A1.N.3g" localSheetId="12">#REF!</definedName>
    <definedName name="Q.SE.N.4.560.N.A1.N.3g" localSheetId="13">#REF!</definedName>
    <definedName name="Q.SE.N.4.560.N.A1.N.3g" localSheetId="14">#REF!</definedName>
    <definedName name="Q.SE.N.4.560.N.A1.N.3g" localSheetId="15">#REF!</definedName>
    <definedName name="Q.SE.N.4.560.N.A1.N.3g" localSheetId="16">#REF!</definedName>
    <definedName name="Q.SE.N.4.560.N.A1.N.3g" localSheetId="17">#REF!</definedName>
    <definedName name="Q.SE.N.4.560.N.A1.N.3g" localSheetId="18">#REF!</definedName>
    <definedName name="Q.SE.N.4.560.N.A1.N.3g" localSheetId="19">#REF!</definedName>
    <definedName name="Q.SE.N.4.560.N.A1.N.3g" localSheetId="8">#REF!</definedName>
    <definedName name="Q.SE.N.4.560.N.A1.N.3g">#REF!</definedName>
    <definedName name="Q.SE.N.4.568.N.A1.N.3g" localSheetId="20">#REF!</definedName>
    <definedName name="Q.SE.N.4.568.N.A1.N.3g" localSheetId="12">#REF!</definedName>
    <definedName name="Q.SE.N.4.568.N.A1.N.3g" localSheetId="13">#REF!</definedName>
    <definedName name="Q.SE.N.4.568.N.A1.N.3g" localSheetId="14">#REF!</definedName>
    <definedName name="Q.SE.N.4.568.N.A1.N.3g" localSheetId="15">#REF!</definedName>
    <definedName name="Q.SE.N.4.568.N.A1.N.3g" localSheetId="16">#REF!</definedName>
    <definedName name="Q.SE.N.4.568.N.A1.N.3g" localSheetId="17">#REF!</definedName>
    <definedName name="Q.SE.N.4.568.N.A1.N.3g" localSheetId="18">#REF!</definedName>
    <definedName name="Q.SE.N.4.568.N.A1.N.3g" localSheetId="19">#REF!</definedName>
    <definedName name="Q.SE.N.4.568.N.A1.N.3g" localSheetId="8">#REF!</definedName>
    <definedName name="Q.SE.N.4.568.N.A1.N.3g">#REF!</definedName>
    <definedName name="Q.SE.N.4.569.N.A1.N.3g" localSheetId="20">#REF!</definedName>
    <definedName name="Q.SE.N.4.569.N.A1.N.3g" localSheetId="12">#REF!</definedName>
    <definedName name="Q.SE.N.4.569.N.A1.N.3g" localSheetId="13">#REF!</definedName>
    <definedName name="Q.SE.N.4.569.N.A1.N.3g" localSheetId="14">#REF!</definedName>
    <definedName name="Q.SE.N.4.569.N.A1.N.3g" localSheetId="15">#REF!</definedName>
    <definedName name="Q.SE.N.4.569.N.A1.N.3g" localSheetId="16">#REF!</definedName>
    <definedName name="Q.SE.N.4.569.N.A1.N.3g" localSheetId="17">#REF!</definedName>
    <definedName name="Q.SE.N.4.569.N.A1.N.3g" localSheetId="18">#REF!</definedName>
    <definedName name="Q.SE.N.4.569.N.A1.N.3g" localSheetId="19">#REF!</definedName>
    <definedName name="Q.SE.N.4.569.N.A1.N.3g" localSheetId="8">#REF!</definedName>
    <definedName name="Q.SE.N.4.569.N.A1.N.3g">#REF!</definedName>
    <definedName name="Q.SE.N.4.575.N.A1.N.3g" localSheetId="20">#REF!</definedName>
    <definedName name="Q.SE.N.4.575.N.A1.N.3g" localSheetId="12">#REF!</definedName>
    <definedName name="Q.SE.N.4.575.N.A1.N.3g" localSheetId="13">#REF!</definedName>
    <definedName name="Q.SE.N.4.575.N.A1.N.3g" localSheetId="14">#REF!</definedName>
    <definedName name="Q.SE.N.4.575.N.A1.N.3g" localSheetId="15">#REF!</definedName>
    <definedName name="Q.SE.N.4.575.N.A1.N.3g" localSheetId="16">#REF!</definedName>
    <definedName name="Q.SE.N.4.575.N.A1.N.3g" localSheetId="17">#REF!</definedName>
    <definedName name="Q.SE.N.4.575.N.A1.N.3g" localSheetId="18">#REF!</definedName>
    <definedName name="Q.SE.N.4.575.N.A1.N.3g" localSheetId="19">#REF!</definedName>
    <definedName name="Q.SE.N.4.575.N.A1.N.3g" localSheetId="8">#REF!</definedName>
    <definedName name="Q.SE.N.4.575.N.A1.N.3g">#REF!</definedName>
    <definedName name="Q.SE.N.4.578.N.A1.N.3g" localSheetId="20">#REF!</definedName>
    <definedName name="Q.SE.N.4.578.N.A1.N.3g" localSheetId="12">#REF!</definedName>
    <definedName name="Q.SE.N.4.578.N.A1.N.3g" localSheetId="13">#REF!</definedName>
    <definedName name="Q.SE.N.4.578.N.A1.N.3g" localSheetId="14">#REF!</definedName>
    <definedName name="Q.SE.N.4.578.N.A1.N.3g" localSheetId="15">#REF!</definedName>
    <definedName name="Q.SE.N.4.578.N.A1.N.3g" localSheetId="16">#REF!</definedName>
    <definedName name="Q.SE.N.4.578.N.A1.N.3g" localSheetId="17">#REF!</definedName>
    <definedName name="Q.SE.N.4.578.N.A1.N.3g" localSheetId="18">#REF!</definedName>
    <definedName name="Q.SE.N.4.578.N.A1.N.3g" localSheetId="19">#REF!</definedName>
    <definedName name="Q.SE.N.4.578.N.A1.N.3g" localSheetId="8">#REF!</definedName>
    <definedName name="Q.SE.N.4.578.N.A1.N.3g">#REF!</definedName>
    <definedName name="Q.SE.N.4.579.N.A1.N.3g" localSheetId="20">#REF!</definedName>
    <definedName name="Q.SE.N.4.579.N.A1.N.3g" localSheetId="12">#REF!</definedName>
    <definedName name="Q.SE.N.4.579.N.A1.N.3g" localSheetId="13">#REF!</definedName>
    <definedName name="Q.SE.N.4.579.N.A1.N.3g" localSheetId="14">#REF!</definedName>
    <definedName name="Q.SE.N.4.579.N.A1.N.3g" localSheetId="15">#REF!</definedName>
    <definedName name="Q.SE.N.4.579.N.A1.N.3g" localSheetId="16">#REF!</definedName>
    <definedName name="Q.SE.N.4.579.N.A1.N.3g" localSheetId="17">#REF!</definedName>
    <definedName name="Q.SE.N.4.579.N.A1.N.3g" localSheetId="18">#REF!</definedName>
    <definedName name="Q.SE.N.4.579.N.A1.N.3g" localSheetId="19">#REF!</definedName>
    <definedName name="Q.SE.N.4.579.N.A1.N.3g" localSheetId="8">#REF!</definedName>
    <definedName name="Q.SE.N.4.579.N.A1.N.3g">#REF!</definedName>
    <definedName name="Q.SE.N.4.580.N.A1.N.3g" localSheetId="20">#REF!</definedName>
    <definedName name="Q.SE.N.4.580.N.A1.N.3g" localSheetId="12">#REF!</definedName>
    <definedName name="Q.SE.N.4.580.N.A1.N.3g" localSheetId="13">#REF!</definedName>
    <definedName name="Q.SE.N.4.580.N.A1.N.3g" localSheetId="14">#REF!</definedName>
    <definedName name="Q.SE.N.4.580.N.A1.N.3g" localSheetId="15">#REF!</definedName>
    <definedName name="Q.SE.N.4.580.N.A1.N.3g" localSheetId="16">#REF!</definedName>
    <definedName name="Q.SE.N.4.580.N.A1.N.3g" localSheetId="17">#REF!</definedName>
    <definedName name="Q.SE.N.4.580.N.A1.N.3g" localSheetId="18">#REF!</definedName>
    <definedName name="Q.SE.N.4.580.N.A1.N.3g" localSheetId="19">#REF!</definedName>
    <definedName name="Q.SE.N.4.580.N.A1.N.3g" localSheetId="8">#REF!</definedName>
    <definedName name="Q.SE.N.4.580.N.A1.N.3g">#REF!</definedName>
    <definedName name="Q.SE.N.4.588.N.A1.N.3g" localSheetId="20">#REF!</definedName>
    <definedName name="Q.SE.N.4.588.N.A1.N.3g" localSheetId="12">#REF!</definedName>
    <definedName name="Q.SE.N.4.588.N.A1.N.3g" localSheetId="13">#REF!</definedName>
    <definedName name="Q.SE.N.4.588.N.A1.N.3g" localSheetId="14">#REF!</definedName>
    <definedName name="Q.SE.N.4.588.N.A1.N.3g" localSheetId="15">#REF!</definedName>
    <definedName name="Q.SE.N.4.588.N.A1.N.3g" localSheetId="16">#REF!</definedName>
    <definedName name="Q.SE.N.4.588.N.A1.N.3g" localSheetId="17">#REF!</definedName>
    <definedName name="Q.SE.N.4.588.N.A1.N.3g" localSheetId="18">#REF!</definedName>
    <definedName name="Q.SE.N.4.588.N.A1.N.3g" localSheetId="19">#REF!</definedName>
    <definedName name="Q.SE.N.4.588.N.A1.N.3g" localSheetId="8">#REF!</definedName>
    <definedName name="Q.SE.N.4.588.N.A1.N.3g">#REF!</definedName>
    <definedName name="Q.SE.N.4.589.N.A1.N.3g" localSheetId="20">#REF!</definedName>
    <definedName name="Q.SE.N.4.589.N.A1.N.3g" localSheetId="12">#REF!</definedName>
    <definedName name="Q.SE.N.4.589.N.A1.N.3g" localSheetId="13">#REF!</definedName>
    <definedName name="Q.SE.N.4.589.N.A1.N.3g" localSheetId="14">#REF!</definedName>
    <definedName name="Q.SE.N.4.589.N.A1.N.3g" localSheetId="15">#REF!</definedName>
    <definedName name="Q.SE.N.4.589.N.A1.N.3g" localSheetId="16">#REF!</definedName>
    <definedName name="Q.SE.N.4.589.N.A1.N.3g" localSheetId="17">#REF!</definedName>
    <definedName name="Q.SE.N.4.589.N.A1.N.3g" localSheetId="18">#REF!</definedName>
    <definedName name="Q.SE.N.4.589.N.A1.N.3g" localSheetId="19">#REF!</definedName>
    <definedName name="Q.SE.N.4.589.N.A1.N.3g" localSheetId="8">#REF!</definedName>
    <definedName name="Q.SE.N.4.589.N.A1.N.3g">#REF!</definedName>
    <definedName name="Q.SE.N.4.600.N.A1.N.3g" localSheetId="20">#REF!</definedName>
    <definedName name="Q.SE.N.4.600.N.A1.N.3g" localSheetId="12">#REF!</definedName>
    <definedName name="Q.SE.N.4.600.N.A1.N.3g" localSheetId="13">#REF!</definedName>
    <definedName name="Q.SE.N.4.600.N.A1.N.3g" localSheetId="14">#REF!</definedName>
    <definedName name="Q.SE.N.4.600.N.A1.N.3g" localSheetId="15">#REF!</definedName>
    <definedName name="Q.SE.N.4.600.N.A1.N.3g" localSheetId="16">#REF!</definedName>
    <definedName name="Q.SE.N.4.600.N.A1.N.3g" localSheetId="17">#REF!</definedName>
    <definedName name="Q.SE.N.4.600.N.A1.N.3g" localSheetId="18">#REF!</definedName>
    <definedName name="Q.SE.N.4.600.N.A1.N.3g" localSheetId="19">#REF!</definedName>
    <definedName name="Q.SE.N.4.600.N.A1.N.3g" localSheetId="8">#REF!</definedName>
    <definedName name="Q.SE.N.4.600.N.A1.N.3g">#REF!</definedName>
    <definedName name="Q.SE.N.4.602.N.A1.N.3g" localSheetId="20">#REF!</definedName>
    <definedName name="Q.SE.N.4.602.N.A1.N.3g" localSheetId="12">#REF!</definedName>
    <definedName name="Q.SE.N.4.602.N.A1.N.3g" localSheetId="13">#REF!</definedName>
    <definedName name="Q.SE.N.4.602.N.A1.N.3g" localSheetId="14">#REF!</definedName>
    <definedName name="Q.SE.N.4.602.N.A1.N.3g" localSheetId="15">#REF!</definedName>
    <definedName name="Q.SE.N.4.602.N.A1.N.3g" localSheetId="16">#REF!</definedName>
    <definedName name="Q.SE.N.4.602.N.A1.N.3g" localSheetId="17">#REF!</definedName>
    <definedName name="Q.SE.N.4.602.N.A1.N.3g" localSheetId="18">#REF!</definedName>
    <definedName name="Q.SE.N.4.602.N.A1.N.3g" localSheetId="19">#REF!</definedName>
    <definedName name="Q.SE.N.4.602.N.A1.N.3g" localSheetId="8">#REF!</definedName>
    <definedName name="Q.SE.N.4.602.N.A1.N.3g">#REF!</definedName>
    <definedName name="Q.SE.N.4.610.N.A1.N.3g" localSheetId="20">#REF!</definedName>
    <definedName name="Q.SE.N.4.610.N.A1.N.3g" localSheetId="12">#REF!</definedName>
    <definedName name="Q.SE.N.4.610.N.A1.N.3g" localSheetId="13">#REF!</definedName>
    <definedName name="Q.SE.N.4.610.N.A1.N.3g" localSheetId="14">#REF!</definedName>
    <definedName name="Q.SE.N.4.610.N.A1.N.3g" localSheetId="15">#REF!</definedName>
    <definedName name="Q.SE.N.4.610.N.A1.N.3g" localSheetId="16">#REF!</definedName>
    <definedName name="Q.SE.N.4.610.N.A1.N.3g" localSheetId="17">#REF!</definedName>
    <definedName name="Q.SE.N.4.610.N.A1.N.3g" localSheetId="18">#REF!</definedName>
    <definedName name="Q.SE.N.4.610.N.A1.N.3g" localSheetId="19">#REF!</definedName>
    <definedName name="Q.SE.N.4.610.N.A1.N.3g" localSheetId="8">#REF!</definedName>
    <definedName name="Q.SE.N.4.610.N.A1.N.3g">#REF!</definedName>
    <definedName name="Q.SE.N.4.611.N.A1.N.3g" localSheetId="20">#REF!</definedName>
    <definedName name="Q.SE.N.4.611.N.A1.N.3g" localSheetId="12">#REF!</definedName>
    <definedName name="Q.SE.N.4.611.N.A1.N.3g" localSheetId="13">#REF!</definedName>
    <definedName name="Q.SE.N.4.611.N.A1.N.3g" localSheetId="14">#REF!</definedName>
    <definedName name="Q.SE.N.4.611.N.A1.N.3g" localSheetId="15">#REF!</definedName>
    <definedName name="Q.SE.N.4.611.N.A1.N.3g" localSheetId="16">#REF!</definedName>
    <definedName name="Q.SE.N.4.611.N.A1.N.3g" localSheetId="17">#REF!</definedName>
    <definedName name="Q.SE.N.4.611.N.A1.N.3g" localSheetId="18">#REF!</definedName>
    <definedName name="Q.SE.N.4.611.N.A1.N.3g" localSheetId="19">#REF!</definedName>
    <definedName name="Q.SE.N.4.611.N.A1.N.3g" localSheetId="8">#REF!</definedName>
    <definedName name="Q.SE.N.4.611.N.A1.N.3g">#REF!</definedName>
    <definedName name="Q.SE.N.4.612.N.A1.N.3g" localSheetId="20">#REF!</definedName>
    <definedName name="Q.SE.N.4.612.N.A1.N.3g" localSheetId="12">#REF!</definedName>
    <definedName name="Q.SE.N.4.612.N.A1.N.3g" localSheetId="13">#REF!</definedName>
    <definedName name="Q.SE.N.4.612.N.A1.N.3g" localSheetId="14">#REF!</definedName>
    <definedName name="Q.SE.N.4.612.N.A1.N.3g" localSheetId="15">#REF!</definedName>
    <definedName name="Q.SE.N.4.612.N.A1.N.3g" localSheetId="16">#REF!</definedName>
    <definedName name="Q.SE.N.4.612.N.A1.N.3g" localSheetId="17">#REF!</definedName>
    <definedName name="Q.SE.N.4.612.N.A1.N.3g" localSheetId="18">#REF!</definedName>
    <definedName name="Q.SE.N.4.612.N.A1.N.3g" localSheetId="19">#REF!</definedName>
    <definedName name="Q.SE.N.4.612.N.A1.N.3g" localSheetId="8">#REF!</definedName>
    <definedName name="Q.SE.N.4.612.N.A1.N.3g">#REF!</definedName>
    <definedName name="Q.SE.N.4.613.N.A1.N.3g" localSheetId="20">#REF!</definedName>
    <definedName name="Q.SE.N.4.613.N.A1.N.3g" localSheetId="12">#REF!</definedName>
    <definedName name="Q.SE.N.4.613.N.A1.N.3g" localSheetId="13">#REF!</definedName>
    <definedName name="Q.SE.N.4.613.N.A1.N.3g" localSheetId="14">#REF!</definedName>
    <definedName name="Q.SE.N.4.613.N.A1.N.3g" localSheetId="15">#REF!</definedName>
    <definedName name="Q.SE.N.4.613.N.A1.N.3g" localSheetId="16">#REF!</definedName>
    <definedName name="Q.SE.N.4.613.N.A1.N.3g" localSheetId="17">#REF!</definedName>
    <definedName name="Q.SE.N.4.613.N.A1.N.3g" localSheetId="18">#REF!</definedName>
    <definedName name="Q.SE.N.4.613.N.A1.N.3g" localSheetId="19">#REF!</definedName>
    <definedName name="Q.SE.N.4.613.N.A1.N.3g" localSheetId="8">#REF!</definedName>
    <definedName name="Q.SE.N.4.613.N.A1.N.3g">#REF!</definedName>
    <definedName name="Q.SE.N.4.614.N.A1.N.3g" localSheetId="20">#REF!</definedName>
    <definedName name="Q.SE.N.4.614.N.A1.N.3g" localSheetId="12">#REF!</definedName>
    <definedName name="Q.SE.N.4.614.N.A1.N.3g" localSheetId="13">#REF!</definedName>
    <definedName name="Q.SE.N.4.614.N.A1.N.3g" localSheetId="14">#REF!</definedName>
    <definedName name="Q.SE.N.4.614.N.A1.N.3g" localSheetId="15">#REF!</definedName>
    <definedName name="Q.SE.N.4.614.N.A1.N.3g" localSheetId="16">#REF!</definedName>
    <definedName name="Q.SE.N.4.614.N.A1.N.3g" localSheetId="17">#REF!</definedName>
    <definedName name="Q.SE.N.4.614.N.A1.N.3g" localSheetId="18">#REF!</definedName>
    <definedName name="Q.SE.N.4.614.N.A1.N.3g" localSheetId="19">#REF!</definedName>
    <definedName name="Q.SE.N.4.614.N.A1.N.3g" localSheetId="8">#REF!</definedName>
    <definedName name="Q.SE.N.4.614.N.A1.N.3g">#REF!</definedName>
    <definedName name="Q.SE.N.4.619.N.A1.N.3g" localSheetId="20">#REF!</definedName>
    <definedName name="Q.SE.N.4.619.N.A1.N.3g" localSheetId="12">#REF!</definedName>
    <definedName name="Q.SE.N.4.619.N.A1.N.3g" localSheetId="13">#REF!</definedName>
    <definedName name="Q.SE.N.4.619.N.A1.N.3g" localSheetId="14">#REF!</definedName>
    <definedName name="Q.SE.N.4.619.N.A1.N.3g" localSheetId="15">#REF!</definedName>
    <definedName name="Q.SE.N.4.619.N.A1.N.3g" localSheetId="16">#REF!</definedName>
    <definedName name="Q.SE.N.4.619.N.A1.N.3g" localSheetId="17">#REF!</definedName>
    <definedName name="Q.SE.N.4.619.N.A1.N.3g" localSheetId="18">#REF!</definedName>
    <definedName name="Q.SE.N.4.619.N.A1.N.3g" localSheetId="19">#REF!</definedName>
    <definedName name="Q.SE.N.4.619.N.A1.N.3g" localSheetId="8">#REF!</definedName>
    <definedName name="Q.SE.N.4.619.N.A1.N.3g">#REF!</definedName>
    <definedName name="Q.SE.N.4.620.N.A1.N.3g" localSheetId="20">#REF!</definedName>
    <definedName name="Q.SE.N.4.620.N.A1.N.3g" localSheetId="12">#REF!</definedName>
    <definedName name="Q.SE.N.4.620.N.A1.N.3g" localSheetId="13">#REF!</definedName>
    <definedName name="Q.SE.N.4.620.N.A1.N.3g" localSheetId="14">#REF!</definedName>
    <definedName name="Q.SE.N.4.620.N.A1.N.3g" localSheetId="15">#REF!</definedName>
    <definedName name="Q.SE.N.4.620.N.A1.N.3g" localSheetId="16">#REF!</definedName>
    <definedName name="Q.SE.N.4.620.N.A1.N.3g" localSheetId="17">#REF!</definedName>
    <definedName name="Q.SE.N.4.620.N.A1.N.3g" localSheetId="18">#REF!</definedName>
    <definedName name="Q.SE.N.4.620.N.A1.N.3g" localSheetId="19">#REF!</definedName>
    <definedName name="Q.SE.N.4.620.N.A1.N.3g" localSheetId="8">#REF!</definedName>
    <definedName name="Q.SE.N.4.620.N.A1.N.3g">#REF!</definedName>
    <definedName name="Q.SE.N.4.621.N.A1.N.3g" localSheetId="20">#REF!</definedName>
    <definedName name="Q.SE.N.4.621.N.A1.N.3g" localSheetId="12">#REF!</definedName>
    <definedName name="Q.SE.N.4.621.N.A1.N.3g" localSheetId="13">#REF!</definedName>
    <definedName name="Q.SE.N.4.621.N.A1.N.3g" localSheetId="14">#REF!</definedName>
    <definedName name="Q.SE.N.4.621.N.A1.N.3g" localSheetId="15">#REF!</definedName>
    <definedName name="Q.SE.N.4.621.N.A1.N.3g" localSheetId="16">#REF!</definedName>
    <definedName name="Q.SE.N.4.621.N.A1.N.3g" localSheetId="17">#REF!</definedName>
    <definedName name="Q.SE.N.4.621.N.A1.N.3g" localSheetId="18">#REF!</definedName>
    <definedName name="Q.SE.N.4.621.N.A1.N.3g" localSheetId="19">#REF!</definedName>
    <definedName name="Q.SE.N.4.621.N.A1.N.3g" localSheetId="8">#REF!</definedName>
    <definedName name="Q.SE.N.4.621.N.A1.N.3g">#REF!</definedName>
    <definedName name="Q.SE.N.4.622.N.A1.N.3g" localSheetId="20">#REF!</definedName>
    <definedName name="Q.SE.N.4.622.N.A1.N.3g" localSheetId="12">#REF!</definedName>
    <definedName name="Q.SE.N.4.622.N.A1.N.3g" localSheetId="13">#REF!</definedName>
    <definedName name="Q.SE.N.4.622.N.A1.N.3g" localSheetId="14">#REF!</definedName>
    <definedName name="Q.SE.N.4.622.N.A1.N.3g" localSheetId="15">#REF!</definedName>
    <definedName name="Q.SE.N.4.622.N.A1.N.3g" localSheetId="16">#REF!</definedName>
    <definedName name="Q.SE.N.4.622.N.A1.N.3g" localSheetId="17">#REF!</definedName>
    <definedName name="Q.SE.N.4.622.N.A1.N.3g" localSheetId="18">#REF!</definedName>
    <definedName name="Q.SE.N.4.622.N.A1.N.3g" localSheetId="19">#REF!</definedName>
    <definedName name="Q.SE.N.4.622.N.A1.N.3g" localSheetId="8">#REF!</definedName>
    <definedName name="Q.SE.N.4.622.N.A1.N.3g">#REF!</definedName>
    <definedName name="Q.SE.N.4.623.N.A1.N.3g" localSheetId="20">#REF!</definedName>
    <definedName name="Q.SE.N.4.623.N.A1.N.3g" localSheetId="12">#REF!</definedName>
    <definedName name="Q.SE.N.4.623.N.A1.N.3g" localSheetId="13">#REF!</definedName>
    <definedName name="Q.SE.N.4.623.N.A1.N.3g" localSheetId="14">#REF!</definedName>
    <definedName name="Q.SE.N.4.623.N.A1.N.3g" localSheetId="15">#REF!</definedName>
    <definedName name="Q.SE.N.4.623.N.A1.N.3g" localSheetId="16">#REF!</definedName>
    <definedName name="Q.SE.N.4.623.N.A1.N.3g" localSheetId="17">#REF!</definedName>
    <definedName name="Q.SE.N.4.623.N.A1.N.3g" localSheetId="18">#REF!</definedName>
    <definedName name="Q.SE.N.4.623.N.A1.N.3g" localSheetId="19">#REF!</definedName>
    <definedName name="Q.SE.N.4.623.N.A1.N.3g" localSheetId="8">#REF!</definedName>
    <definedName name="Q.SE.N.4.623.N.A1.N.3g">#REF!</definedName>
    <definedName name="Q.SE.N.4.624.N.A1.N.3g" localSheetId="20">#REF!</definedName>
    <definedName name="Q.SE.N.4.624.N.A1.N.3g" localSheetId="12">#REF!</definedName>
    <definedName name="Q.SE.N.4.624.N.A1.N.3g" localSheetId="13">#REF!</definedName>
    <definedName name="Q.SE.N.4.624.N.A1.N.3g" localSheetId="14">#REF!</definedName>
    <definedName name="Q.SE.N.4.624.N.A1.N.3g" localSheetId="15">#REF!</definedName>
    <definedName name="Q.SE.N.4.624.N.A1.N.3g" localSheetId="16">#REF!</definedName>
    <definedName name="Q.SE.N.4.624.N.A1.N.3g" localSheetId="17">#REF!</definedName>
    <definedName name="Q.SE.N.4.624.N.A1.N.3g" localSheetId="18">#REF!</definedName>
    <definedName name="Q.SE.N.4.624.N.A1.N.3g" localSheetId="19">#REF!</definedName>
    <definedName name="Q.SE.N.4.624.N.A1.N.3g" localSheetId="8">#REF!</definedName>
    <definedName name="Q.SE.N.4.624.N.A1.N.3g">#REF!</definedName>
    <definedName name="Q.SE.N.4.630.N.A1.N.3g" localSheetId="20">#REF!</definedName>
    <definedName name="Q.SE.N.4.630.N.A1.N.3g" localSheetId="12">#REF!</definedName>
    <definedName name="Q.SE.N.4.630.N.A1.N.3g" localSheetId="13">#REF!</definedName>
    <definedName name="Q.SE.N.4.630.N.A1.N.3g" localSheetId="14">#REF!</definedName>
    <definedName name="Q.SE.N.4.630.N.A1.N.3g" localSheetId="15">#REF!</definedName>
    <definedName name="Q.SE.N.4.630.N.A1.N.3g" localSheetId="16">#REF!</definedName>
    <definedName name="Q.SE.N.4.630.N.A1.N.3g" localSheetId="17">#REF!</definedName>
    <definedName name="Q.SE.N.4.630.N.A1.N.3g" localSheetId="18">#REF!</definedName>
    <definedName name="Q.SE.N.4.630.N.A1.N.3g" localSheetId="19">#REF!</definedName>
    <definedName name="Q.SE.N.4.630.N.A1.N.3g" localSheetId="8">#REF!</definedName>
    <definedName name="Q.SE.N.4.630.N.A1.N.3g">#REF!</definedName>
    <definedName name="Q.SE.N.4.631.N.A1.N.3g" localSheetId="20">#REF!</definedName>
    <definedName name="Q.SE.N.4.631.N.A1.N.3g" localSheetId="12">#REF!</definedName>
    <definedName name="Q.SE.N.4.631.N.A1.N.3g" localSheetId="13">#REF!</definedName>
    <definedName name="Q.SE.N.4.631.N.A1.N.3g" localSheetId="14">#REF!</definedName>
    <definedName name="Q.SE.N.4.631.N.A1.N.3g" localSheetId="15">#REF!</definedName>
    <definedName name="Q.SE.N.4.631.N.A1.N.3g" localSheetId="16">#REF!</definedName>
    <definedName name="Q.SE.N.4.631.N.A1.N.3g" localSheetId="17">#REF!</definedName>
    <definedName name="Q.SE.N.4.631.N.A1.N.3g" localSheetId="18">#REF!</definedName>
    <definedName name="Q.SE.N.4.631.N.A1.N.3g" localSheetId="19">#REF!</definedName>
    <definedName name="Q.SE.N.4.631.N.A1.N.3g" localSheetId="8">#REF!</definedName>
    <definedName name="Q.SE.N.4.631.N.A1.N.3g">#REF!</definedName>
    <definedName name="Q.SE.N.4.632.N.A1.N.3g" localSheetId="20">#REF!</definedName>
    <definedName name="Q.SE.N.4.632.N.A1.N.3g" localSheetId="12">#REF!</definedName>
    <definedName name="Q.SE.N.4.632.N.A1.N.3g" localSheetId="13">#REF!</definedName>
    <definedName name="Q.SE.N.4.632.N.A1.N.3g" localSheetId="14">#REF!</definedName>
    <definedName name="Q.SE.N.4.632.N.A1.N.3g" localSheetId="15">#REF!</definedName>
    <definedName name="Q.SE.N.4.632.N.A1.N.3g" localSheetId="16">#REF!</definedName>
    <definedName name="Q.SE.N.4.632.N.A1.N.3g" localSheetId="17">#REF!</definedName>
    <definedName name="Q.SE.N.4.632.N.A1.N.3g" localSheetId="18">#REF!</definedName>
    <definedName name="Q.SE.N.4.632.N.A1.N.3g" localSheetId="19">#REF!</definedName>
    <definedName name="Q.SE.N.4.632.N.A1.N.3g" localSheetId="8">#REF!</definedName>
    <definedName name="Q.SE.N.4.632.N.A1.N.3g">#REF!</definedName>
    <definedName name="Q.SE.N.4.633.N.A1.N.3g" localSheetId="20">#REF!</definedName>
    <definedName name="Q.SE.N.4.633.N.A1.N.3g" localSheetId="12">#REF!</definedName>
    <definedName name="Q.SE.N.4.633.N.A1.N.3g" localSheetId="13">#REF!</definedName>
    <definedName name="Q.SE.N.4.633.N.A1.N.3g" localSheetId="14">#REF!</definedName>
    <definedName name="Q.SE.N.4.633.N.A1.N.3g" localSheetId="15">#REF!</definedName>
    <definedName name="Q.SE.N.4.633.N.A1.N.3g" localSheetId="16">#REF!</definedName>
    <definedName name="Q.SE.N.4.633.N.A1.N.3g" localSheetId="17">#REF!</definedName>
    <definedName name="Q.SE.N.4.633.N.A1.N.3g" localSheetId="18">#REF!</definedName>
    <definedName name="Q.SE.N.4.633.N.A1.N.3g" localSheetId="19">#REF!</definedName>
    <definedName name="Q.SE.N.4.633.N.A1.N.3g" localSheetId="8">#REF!</definedName>
    <definedName name="Q.SE.N.4.633.N.A1.N.3g">#REF!</definedName>
    <definedName name="Q.SE.N.4.634.N.A1.N.3g" localSheetId="20">#REF!</definedName>
    <definedName name="Q.SE.N.4.634.N.A1.N.3g" localSheetId="12">#REF!</definedName>
    <definedName name="Q.SE.N.4.634.N.A1.N.3g" localSheetId="13">#REF!</definedName>
    <definedName name="Q.SE.N.4.634.N.A1.N.3g" localSheetId="14">#REF!</definedName>
    <definedName name="Q.SE.N.4.634.N.A1.N.3g" localSheetId="15">#REF!</definedName>
    <definedName name="Q.SE.N.4.634.N.A1.N.3g" localSheetId="16">#REF!</definedName>
    <definedName name="Q.SE.N.4.634.N.A1.N.3g" localSheetId="17">#REF!</definedName>
    <definedName name="Q.SE.N.4.634.N.A1.N.3g" localSheetId="18">#REF!</definedName>
    <definedName name="Q.SE.N.4.634.N.A1.N.3g" localSheetId="19">#REF!</definedName>
    <definedName name="Q.SE.N.4.634.N.A1.N.3g" localSheetId="8">#REF!</definedName>
    <definedName name="Q.SE.N.4.634.N.A1.N.3g">#REF!</definedName>
    <definedName name="Q.SE.N.4.652.N.A1.N.3g" localSheetId="20">#REF!</definedName>
    <definedName name="Q.SE.N.4.652.N.A1.N.3g" localSheetId="12">#REF!</definedName>
    <definedName name="Q.SE.N.4.652.N.A1.N.3g" localSheetId="13">#REF!</definedName>
    <definedName name="Q.SE.N.4.652.N.A1.N.3g" localSheetId="14">#REF!</definedName>
    <definedName name="Q.SE.N.4.652.N.A1.N.3g" localSheetId="15">#REF!</definedName>
    <definedName name="Q.SE.N.4.652.N.A1.N.3g" localSheetId="16">#REF!</definedName>
    <definedName name="Q.SE.N.4.652.N.A1.N.3g" localSheetId="17">#REF!</definedName>
    <definedName name="Q.SE.N.4.652.N.A1.N.3g" localSheetId="18">#REF!</definedName>
    <definedName name="Q.SE.N.4.652.N.A1.N.3g" localSheetId="19">#REF!</definedName>
    <definedName name="Q.SE.N.4.652.N.A1.N.3g" localSheetId="8">#REF!</definedName>
    <definedName name="Q.SE.N.4.652.N.A1.N.3g">#REF!</definedName>
    <definedName name="Q.SE.N.4.660.N.A1.N.3g" localSheetId="20">#REF!</definedName>
    <definedName name="Q.SE.N.4.660.N.A1.N.3g" localSheetId="12">#REF!</definedName>
    <definedName name="Q.SE.N.4.660.N.A1.N.3g" localSheetId="13">#REF!</definedName>
    <definedName name="Q.SE.N.4.660.N.A1.N.3g" localSheetId="14">#REF!</definedName>
    <definedName name="Q.SE.N.4.660.N.A1.N.3g" localSheetId="15">#REF!</definedName>
    <definedName name="Q.SE.N.4.660.N.A1.N.3g" localSheetId="16">#REF!</definedName>
    <definedName name="Q.SE.N.4.660.N.A1.N.3g" localSheetId="17">#REF!</definedName>
    <definedName name="Q.SE.N.4.660.N.A1.N.3g" localSheetId="18">#REF!</definedName>
    <definedName name="Q.SE.N.4.660.N.A1.N.3g" localSheetId="19">#REF!</definedName>
    <definedName name="Q.SE.N.4.660.N.A1.N.3g" localSheetId="8">#REF!</definedName>
    <definedName name="Q.SE.N.4.660.N.A1.N.3g">#REF!</definedName>
    <definedName name="Q.SE.N.4.663.N.A1.N.3g" localSheetId="20">#REF!</definedName>
    <definedName name="Q.SE.N.4.663.N.A1.N.3g" localSheetId="12">#REF!</definedName>
    <definedName name="Q.SE.N.4.663.N.A1.N.3g" localSheetId="13">#REF!</definedName>
    <definedName name="Q.SE.N.4.663.N.A1.N.3g" localSheetId="14">#REF!</definedName>
    <definedName name="Q.SE.N.4.663.N.A1.N.3g" localSheetId="15">#REF!</definedName>
    <definedName name="Q.SE.N.4.663.N.A1.N.3g" localSheetId="16">#REF!</definedName>
    <definedName name="Q.SE.N.4.663.N.A1.N.3g" localSheetId="17">#REF!</definedName>
    <definedName name="Q.SE.N.4.663.N.A1.N.3g" localSheetId="18">#REF!</definedName>
    <definedName name="Q.SE.N.4.663.N.A1.N.3g" localSheetId="19">#REF!</definedName>
    <definedName name="Q.SE.N.4.663.N.A1.N.3g" localSheetId="8">#REF!</definedName>
    <definedName name="Q.SE.N.4.663.N.A1.N.3g">#REF!</definedName>
    <definedName name="Q.SE.N.4.664.N.A1.N.3g" localSheetId="20">#REF!</definedName>
    <definedName name="Q.SE.N.4.664.N.A1.N.3g" localSheetId="12">#REF!</definedName>
    <definedName name="Q.SE.N.4.664.N.A1.N.3g" localSheetId="13">#REF!</definedName>
    <definedName name="Q.SE.N.4.664.N.A1.N.3g" localSheetId="14">#REF!</definedName>
    <definedName name="Q.SE.N.4.664.N.A1.N.3g" localSheetId="15">#REF!</definedName>
    <definedName name="Q.SE.N.4.664.N.A1.N.3g" localSheetId="16">#REF!</definedName>
    <definedName name="Q.SE.N.4.664.N.A1.N.3g" localSheetId="17">#REF!</definedName>
    <definedName name="Q.SE.N.4.664.N.A1.N.3g" localSheetId="18">#REF!</definedName>
    <definedName name="Q.SE.N.4.664.N.A1.N.3g" localSheetId="19">#REF!</definedName>
    <definedName name="Q.SE.N.4.664.N.A1.N.3g" localSheetId="8">#REF!</definedName>
    <definedName name="Q.SE.N.4.664.N.A1.N.3g">#REF!</definedName>
    <definedName name="Q.SE.N.4.669.N.A1.N.3g" localSheetId="20">#REF!</definedName>
    <definedName name="Q.SE.N.4.669.N.A1.N.3g" localSheetId="12">#REF!</definedName>
    <definedName name="Q.SE.N.4.669.N.A1.N.3g" localSheetId="13">#REF!</definedName>
    <definedName name="Q.SE.N.4.669.N.A1.N.3g" localSheetId="14">#REF!</definedName>
    <definedName name="Q.SE.N.4.669.N.A1.N.3g" localSheetId="15">#REF!</definedName>
    <definedName name="Q.SE.N.4.669.N.A1.N.3g" localSheetId="16">#REF!</definedName>
    <definedName name="Q.SE.N.4.669.N.A1.N.3g" localSheetId="17">#REF!</definedName>
    <definedName name="Q.SE.N.4.669.N.A1.N.3g" localSheetId="18">#REF!</definedName>
    <definedName name="Q.SE.N.4.669.N.A1.N.3g" localSheetId="19">#REF!</definedName>
    <definedName name="Q.SE.N.4.669.N.A1.N.3g" localSheetId="8">#REF!</definedName>
    <definedName name="Q.SE.N.4.669.N.A1.N.3g">#REF!</definedName>
    <definedName name="Q.SE.N.4.670.N.A1.N.3g" localSheetId="20">#REF!</definedName>
    <definedName name="Q.SE.N.4.670.N.A1.N.3g" localSheetId="12">#REF!</definedName>
    <definedName name="Q.SE.N.4.670.N.A1.N.3g" localSheetId="13">#REF!</definedName>
    <definedName name="Q.SE.N.4.670.N.A1.N.3g" localSheetId="14">#REF!</definedName>
    <definedName name="Q.SE.N.4.670.N.A1.N.3g" localSheetId="15">#REF!</definedName>
    <definedName name="Q.SE.N.4.670.N.A1.N.3g" localSheetId="16">#REF!</definedName>
    <definedName name="Q.SE.N.4.670.N.A1.N.3g" localSheetId="17">#REF!</definedName>
    <definedName name="Q.SE.N.4.670.N.A1.N.3g" localSheetId="18">#REF!</definedName>
    <definedName name="Q.SE.N.4.670.N.A1.N.3g" localSheetId="19">#REF!</definedName>
    <definedName name="Q.SE.N.4.670.N.A1.N.3g" localSheetId="8">#REF!</definedName>
    <definedName name="Q.SE.N.4.670.N.A1.N.3g">#REF!</definedName>
    <definedName name="Q.SE.N.4.671.N.A1.N.3g" localSheetId="20">#REF!</definedName>
    <definedName name="Q.SE.N.4.671.N.A1.N.3g" localSheetId="12">#REF!</definedName>
    <definedName name="Q.SE.N.4.671.N.A1.N.3g" localSheetId="13">#REF!</definedName>
    <definedName name="Q.SE.N.4.671.N.A1.N.3g" localSheetId="14">#REF!</definedName>
    <definedName name="Q.SE.N.4.671.N.A1.N.3g" localSheetId="15">#REF!</definedName>
    <definedName name="Q.SE.N.4.671.N.A1.N.3g" localSheetId="16">#REF!</definedName>
    <definedName name="Q.SE.N.4.671.N.A1.N.3g" localSheetId="17">#REF!</definedName>
    <definedName name="Q.SE.N.4.671.N.A1.N.3g" localSheetId="18">#REF!</definedName>
    <definedName name="Q.SE.N.4.671.N.A1.N.3g" localSheetId="19">#REF!</definedName>
    <definedName name="Q.SE.N.4.671.N.A1.N.3g" localSheetId="8">#REF!</definedName>
    <definedName name="Q.SE.N.4.671.N.A1.N.3g">#REF!</definedName>
    <definedName name="Q.SE.N.4.672.N.A1.N.3g" localSheetId="20">#REF!</definedName>
    <definedName name="Q.SE.N.4.672.N.A1.N.3g" localSheetId="12">#REF!</definedName>
    <definedName name="Q.SE.N.4.672.N.A1.N.3g" localSheetId="13">#REF!</definedName>
    <definedName name="Q.SE.N.4.672.N.A1.N.3g" localSheetId="14">#REF!</definedName>
    <definedName name="Q.SE.N.4.672.N.A1.N.3g" localSheetId="15">#REF!</definedName>
    <definedName name="Q.SE.N.4.672.N.A1.N.3g" localSheetId="16">#REF!</definedName>
    <definedName name="Q.SE.N.4.672.N.A1.N.3g" localSheetId="17">#REF!</definedName>
    <definedName name="Q.SE.N.4.672.N.A1.N.3g" localSheetId="18">#REF!</definedName>
    <definedName name="Q.SE.N.4.672.N.A1.N.3g" localSheetId="19">#REF!</definedName>
    <definedName name="Q.SE.N.4.672.N.A1.N.3g" localSheetId="8">#REF!</definedName>
    <definedName name="Q.SE.N.4.672.N.A1.N.3g">#REF!</definedName>
    <definedName name="Q.SE.N.4.673.N.A1.N.3g" localSheetId="20">#REF!</definedName>
    <definedName name="Q.SE.N.4.673.N.A1.N.3g" localSheetId="12">#REF!</definedName>
    <definedName name="Q.SE.N.4.673.N.A1.N.3g" localSheetId="13">#REF!</definedName>
    <definedName name="Q.SE.N.4.673.N.A1.N.3g" localSheetId="14">#REF!</definedName>
    <definedName name="Q.SE.N.4.673.N.A1.N.3g" localSheetId="15">#REF!</definedName>
    <definedName name="Q.SE.N.4.673.N.A1.N.3g" localSheetId="16">#REF!</definedName>
    <definedName name="Q.SE.N.4.673.N.A1.N.3g" localSheetId="17">#REF!</definedName>
    <definedName name="Q.SE.N.4.673.N.A1.N.3g" localSheetId="18">#REF!</definedName>
    <definedName name="Q.SE.N.4.673.N.A1.N.3g" localSheetId="19">#REF!</definedName>
    <definedName name="Q.SE.N.4.673.N.A1.N.3g" localSheetId="8">#REF!</definedName>
    <definedName name="Q.SE.N.4.673.N.A1.N.3g">#REF!</definedName>
    <definedName name="Q.SE.N.4.674.N.A1.N.3g" localSheetId="20">#REF!</definedName>
    <definedName name="Q.SE.N.4.674.N.A1.N.3g" localSheetId="12">#REF!</definedName>
    <definedName name="Q.SE.N.4.674.N.A1.N.3g" localSheetId="13">#REF!</definedName>
    <definedName name="Q.SE.N.4.674.N.A1.N.3g" localSheetId="14">#REF!</definedName>
    <definedName name="Q.SE.N.4.674.N.A1.N.3g" localSheetId="15">#REF!</definedName>
    <definedName name="Q.SE.N.4.674.N.A1.N.3g" localSheetId="16">#REF!</definedName>
    <definedName name="Q.SE.N.4.674.N.A1.N.3g" localSheetId="17">#REF!</definedName>
    <definedName name="Q.SE.N.4.674.N.A1.N.3g" localSheetId="18">#REF!</definedName>
    <definedName name="Q.SE.N.4.674.N.A1.N.3g" localSheetId="19">#REF!</definedName>
    <definedName name="Q.SE.N.4.674.N.A1.N.3g" localSheetId="8">#REF!</definedName>
    <definedName name="Q.SE.N.4.674.N.A1.N.3g">#REF!</definedName>
    <definedName name="Q.SE.N.4.680.N.A1.N.3g" localSheetId="20">#REF!</definedName>
    <definedName name="Q.SE.N.4.680.N.A1.N.3g" localSheetId="12">#REF!</definedName>
    <definedName name="Q.SE.N.4.680.N.A1.N.3g" localSheetId="13">#REF!</definedName>
    <definedName name="Q.SE.N.4.680.N.A1.N.3g" localSheetId="14">#REF!</definedName>
    <definedName name="Q.SE.N.4.680.N.A1.N.3g" localSheetId="15">#REF!</definedName>
    <definedName name="Q.SE.N.4.680.N.A1.N.3g" localSheetId="16">#REF!</definedName>
    <definedName name="Q.SE.N.4.680.N.A1.N.3g" localSheetId="17">#REF!</definedName>
    <definedName name="Q.SE.N.4.680.N.A1.N.3g" localSheetId="18">#REF!</definedName>
    <definedName name="Q.SE.N.4.680.N.A1.N.3g" localSheetId="19">#REF!</definedName>
    <definedName name="Q.SE.N.4.680.N.A1.N.3g" localSheetId="8">#REF!</definedName>
    <definedName name="Q.SE.N.4.680.N.A1.N.3g">#REF!</definedName>
    <definedName name="Q.SE.N.4.681.N.A1.N.3g" localSheetId="20">#REF!</definedName>
    <definedName name="Q.SE.N.4.681.N.A1.N.3g" localSheetId="12">#REF!</definedName>
    <definedName name="Q.SE.N.4.681.N.A1.N.3g" localSheetId="13">#REF!</definedName>
    <definedName name="Q.SE.N.4.681.N.A1.N.3g" localSheetId="14">#REF!</definedName>
    <definedName name="Q.SE.N.4.681.N.A1.N.3g" localSheetId="15">#REF!</definedName>
    <definedName name="Q.SE.N.4.681.N.A1.N.3g" localSheetId="16">#REF!</definedName>
    <definedName name="Q.SE.N.4.681.N.A1.N.3g" localSheetId="17">#REF!</definedName>
    <definedName name="Q.SE.N.4.681.N.A1.N.3g" localSheetId="18">#REF!</definedName>
    <definedName name="Q.SE.N.4.681.N.A1.N.3g" localSheetId="19">#REF!</definedName>
    <definedName name="Q.SE.N.4.681.N.A1.N.3g" localSheetId="8">#REF!</definedName>
    <definedName name="Q.SE.N.4.681.N.A1.N.3g">#REF!</definedName>
    <definedName name="Q.SE.N.4.682.N.A1.N.3g" localSheetId="20">#REF!</definedName>
    <definedName name="Q.SE.N.4.682.N.A1.N.3g" localSheetId="12">#REF!</definedName>
    <definedName name="Q.SE.N.4.682.N.A1.N.3g" localSheetId="13">#REF!</definedName>
    <definedName name="Q.SE.N.4.682.N.A1.N.3g" localSheetId="14">#REF!</definedName>
    <definedName name="Q.SE.N.4.682.N.A1.N.3g" localSheetId="15">#REF!</definedName>
    <definedName name="Q.SE.N.4.682.N.A1.N.3g" localSheetId="16">#REF!</definedName>
    <definedName name="Q.SE.N.4.682.N.A1.N.3g" localSheetId="17">#REF!</definedName>
    <definedName name="Q.SE.N.4.682.N.A1.N.3g" localSheetId="18">#REF!</definedName>
    <definedName name="Q.SE.N.4.682.N.A1.N.3g" localSheetId="19">#REF!</definedName>
    <definedName name="Q.SE.N.4.682.N.A1.N.3g" localSheetId="8">#REF!</definedName>
    <definedName name="Q.SE.N.4.682.N.A1.N.3g">#REF!</definedName>
    <definedName name="Q.SE.N.4.683.N.A1.N.3g" localSheetId="20">#REF!</definedName>
    <definedName name="Q.SE.N.4.683.N.A1.N.3g" localSheetId="12">#REF!</definedName>
    <definedName name="Q.SE.N.4.683.N.A1.N.3g" localSheetId="13">#REF!</definedName>
    <definedName name="Q.SE.N.4.683.N.A1.N.3g" localSheetId="14">#REF!</definedName>
    <definedName name="Q.SE.N.4.683.N.A1.N.3g" localSheetId="15">#REF!</definedName>
    <definedName name="Q.SE.N.4.683.N.A1.N.3g" localSheetId="16">#REF!</definedName>
    <definedName name="Q.SE.N.4.683.N.A1.N.3g" localSheetId="17">#REF!</definedName>
    <definedName name="Q.SE.N.4.683.N.A1.N.3g" localSheetId="18">#REF!</definedName>
    <definedName name="Q.SE.N.4.683.N.A1.N.3g" localSheetId="19">#REF!</definedName>
    <definedName name="Q.SE.N.4.683.N.A1.N.3g" localSheetId="8">#REF!</definedName>
    <definedName name="Q.SE.N.4.683.N.A1.N.3g">#REF!</definedName>
    <definedName name="Q.SE.N.4.684.N.A1.N.3g" localSheetId="20">#REF!</definedName>
    <definedName name="Q.SE.N.4.684.N.A1.N.3g" localSheetId="12">#REF!</definedName>
    <definedName name="Q.SE.N.4.684.N.A1.N.3g" localSheetId="13">#REF!</definedName>
    <definedName name="Q.SE.N.4.684.N.A1.N.3g" localSheetId="14">#REF!</definedName>
    <definedName name="Q.SE.N.4.684.N.A1.N.3g" localSheetId="15">#REF!</definedName>
    <definedName name="Q.SE.N.4.684.N.A1.N.3g" localSheetId="16">#REF!</definedName>
    <definedName name="Q.SE.N.4.684.N.A1.N.3g" localSheetId="17">#REF!</definedName>
    <definedName name="Q.SE.N.4.684.N.A1.N.3g" localSheetId="18">#REF!</definedName>
    <definedName name="Q.SE.N.4.684.N.A1.N.3g" localSheetId="19">#REF!</definedName>
    <definedName name="Q.SE.N.4.684.N.A1.N.3g" localSheetId="8">#REF!</definedName>
    <definedName name="Q.SE.N.4.684.N.A1.N.3g">#REF!</definedName>
    <definedName name="Q.SE.N.4.700.N.A1.N.3g" localSheetId="20">#REF!</definedName>
    <definedName name="Q.SE.N.4.700.N.A1.N.3g" localSheetId="12">#REF!</definedName>
    <definedName name="Q.SE.N.4.700.N.A1.N.3g" localSheetId="13">#REF!</definedName>
    <definedName name="Q.SE.N.4.700.N.A1.N.3g" localSheetId="14">#REF!</definedName>
    <definedName name="Q.SE.N.4.700.N.A1.N.3g" localSheetId="15">#REF!</definedName>
    <definedName name="Q.SE.N.4.700.N.A1.N.3g" localSheetId="16">#REF!</definedName>
    <definedName name="Q.SE.N.4.700.N.A1.N.3g" localSheetId="17">#REF!</definedName>
    <definedName name="Q.SE.N.4.700.N.A1.N.3g" localSheetId="18">#REF!</definedName>
    <definedName name="Q.SE.N.4.700.N.A1.N.3g" localSheetId="19">#REF!</definedName>
    <definedName name="Q.SE.N.4.700.N.A1.N.3g" localSheetId="8">#REF!</definedName>
    <definedName name="Q.SE.N.4.700.N.A1.N.3g">#REF!</definedName>
    <definedName name="Q.SE.N.4.701.N.A1.N.3g" localSheetId="20">#REF!</definedName>
    <definedName name="Q.SE.N.4.701.N.A1.N.3g" localSheetId="12">#REF!</definedName>
    <definedName name="Q.SE.N.4.701.N.A1.N.3g" localSheetId="13">#REF!</definedName>
    <definedName name="Q.SE.N.4.701.N.A1.N.3g" localSheetId="14">#REF!</definedName>
    <definedName name="Q.SE.N.4.701.N.A1.N.3g" localSheetId="15">#REF!</definedName>
    <definedName name="Q.SE.N.4.701.N.A1.N.3g" localSheetId="16">#REF!</definedName>
    <definedName name="Q.SE.N.4.701.N.A1.N.3g" localSheetId="17">#REF!</definedName>
    <definedName name="Q.SE.N.4.701.N.A1.N.3g" localSheetId="18">#REF!</definedName>
    <definedName name="Q.SE.N.4.701.N.A1.N.3g" localSheetId="19">#REF!</definedName>
    <definedName name="Q.SE.N.4.701.N.A1.N.3g" localSheetId="8">#REF!</definedName>
    <definedName name="Q.SE.N.4.701.N.A1.N.3g">#REF!</definedName>
    <definedName name="Q.SE.N.4.702.N.A1.N.3g" localSheetId="20">#REF!</definedName>
    <definedName name="Q.SE.N.4.702.N.A1.N.3g" localSheetId="12">#REF!</definedName>
    <definedName name="Q.SE.N.4.702.N.A1.N.3g" localSheetId="13">#REF!</definedName>
    <definedName name="Q.SE.N.4.702.N.A1.N.3g" localSheetId="14">#REF!</definedName>
    <definedName name="Q.SE.N.4.702.N.A1.N.3g" localSheetId="15">#REF!</definedName>
    <definedName name="Q.SE.N.4.702.N.A1.N.3g" localSheetId="16">#REF!</definedName>
    <definedName name="Q.SE.N.4.702.N.A1.N.3g" localSheetId="17">#REF!</definedName>
    <definedName name="Q.SE.N.4.702.N.A1.N.3g" localSheetId="18">#REF!</definedName>
    <definedName name="Q.SE.N.4.702.N.A1.N.3g" localSheetId="19">#REF!</definedName>
    <definedName name="Q.SE.N.4.702.N.A1.N.3g" localSheetId="8">#REF!</definedName>
    <definedName name="Q.SE.N.4.702.N.A1.N.3g">#REF!</definedName>
    <definedName name="Q.SE.N.4.703.N.A1.N.3g" localSheetId="20">#REF!</definedName>
    <definedName name="Q.SE.N.4.703.N.A1.N.3g" localSheetId="12">#REF!</definedName>
    <definedName name="Q.SE.N.4.703.N.A1.N.3g" localSheetId="13">#REF!</definedName>
    <definedName name="Q.SE.N.4.703.N.A1.N.3g" localSheetId="14">#REF!</definedName>
    <definedName name="Q.SE.N.4.703.N.A1.N.3g" localSheetId="15">#REF!</definedName>
    <definedName name="Q.SE.N.4.703.N.A1.N.3g" localSheetId="16">#REF!</definedName>
    <definedName name="Q.SE.N.4.703.N.A1.N.3g" localSheetId="17">#REF!</definedName>
    <definedName name="Q.SE.N.4.703.N.A1.N.3g" localSheetId="18">#REF!</definedName>
    <definedName name="Q.SE.N.4.703.N.A1.N.3g" localSheetId="19">#REF!</definedName>
    <definedName name="Q.SE.N.4.703.N.A1.N.3g" localSheetId="8">#REF!</definedName>
    <definedName name="Q.SE.N.4.703.N.A1.N.3g">#REF!</definedName>
    <definedName name="Q.SE.N.4.704.N.A1.N.3g" localSheetId="20">#REF!</definedName>
    <definedName name="Q.SE.N.4.704.N.A1.N.3g" localSheetId="12">#REF!</definedName>
    <definedName name="Q.SE.N.4.704.N.A1.N.3g" localSheetId="13">#REF!</definedName>
    <definedName name="Q.SE.N.4.704.N.A1.N.3g" localSheetId="14">#REF!</definedName>
    <definedName name="Q.SE.N.4.704.N.A1.N.3g" localSheetId="15">#REF!</definedName>
    <definedName name="Q.SE.N.4.704.N.A1.N.3g" localSheetId="16">#REF!</definedName>
    <definedName name="Q.SE.N.4.704.N.A1.N.3g" localSheetId="17">#REF!</definedName>
    <definedName name="Q.SE.N.4.704.N.A1.N.3g" localSheetId="18">#REF!</definedName>
    <definedName name="Q.SE.N.4.704.N.A1.N.3g" localSheetId="19">#REF!</definedName>
    <definedName name="Q.SE.N.4.704.N.A1.N.3g" localSheetId="8">#REF!</definedName>
    <definedName name="Q.SE.N.4.704.N.A1.N.3g">#REF!</definedName>
    <definedName name="Q.SE.N.4.705.N.A1.N.3g" localSheetId="20">#REF!</definedName>
    <definedName name="Q.SE.N.4.705.N.A1.N.3g" localSheetId="12">#REF!</definedName>
    <definedName name="Q.SE.N.4.705.N.A1.N.3g" localSheetId="13">#REF!</definedName>
    <definedName name="Q.SE.N.4.705.N.A1.N.3g" localSheetId="14">#REF!</definedName>
    <definedName name="Q.SE.N.4.705.N.A1.N.3g" localSheetId="15">#REF!</definedName>
    <definedName name="Q.SE.N.4.705.N.A1.N.3g" localSheetId="16">#REF!</definedName>
    <definedName name="Q.SE.N.4.705.N.A1.N.3g" localSheetId="17">#REF!</definedName>
    <definedName name="Q.SE.N.4.705.N.A1.N.3g" localSheetId="18">#REF!</definedName>
    <definedName name="Q.SE.N.4.705.N.A1.N.3g" localSheetId="19">#REF!</definedName>
    <definedName name="Q.SE.N.4.705.N.A1.N.3g" localSheetId="8">#REF!</definedName>
    <definedName name="Q.SE.N.4.705.N.A1.N.3g">#REF!</definedName>
    <definedName name="Q.SE.N.4.707.N.A1.N.3g" localSheetId="20">#REF!</definedName>
    <definedName name="Q.SE.N.4.707.N.A1.N.3g" localSheetId="12">#REF!</definedName>
    <definedName name="Q.SE.N.4.707.N.A1.N.3g" localSheetId="13">#REF!</definedName>
    <definedName name="Q.SE.N.4.707.N.A1.N.3g" localSheetId="14">#REF!</definedName>
    <definedName name="Q.SE.N.4.707.N.A1.N.3g" localSheetId="15">#REF!</definedName>
    <definedName name="Q.SE.N.4.707.N.A1.N.3g" localSheetId="16">#REF!</definedName>
    <definedName name="Q.SE.N.4.707.N.A1.N.3g" localSheetId="17">#REF!</definedName>
    <definedName name="Q.SE.N.4.707.N.A1.N.3g" localSheetId="18">#REF!</definedName>
    <definedName name="Q.SE.N.4.707.N.A1.N.3g" localSheetId="19">#REF!</definedName>
    <definedName name="Q.SE.N.4.707.N.A1.N.3g" localSheetId="8">#REF!</definedName>
    <definedName name="Q.SE.N.4.707.N.A1.N.3g">#REF!</definedName>
    <definedName name="Q.SE.N.4.710.N.A1.N.3g" localSheetId="20">#REF!</definedName>
    <definedName name="Q.SE.N.4.710.N.A1.N.3g" localSheetId="12">#REF!</definedName>
    <definedName name="Q.SE.N.4.710.N.A1.N.3g" localSheetId="13">#REF!</definedName>
    <definedName name="Q.SE.N.4.710.N.A1.N.3g" localSheetId="14">#REF!</definedName>
    <definedName name="Q.SE.N.4.710.N.A1.N.3g" localSheetId="15">#REF!</definedName>
    <definedName name="Q.SE.N.4.710.N.A1.N.3g" localSheetId="16">#REF!</definedName>
    <definedName name="Q.SE.N.4.710.N.A1.N.3g" localSheetId="17">#REF!</definedName>
    <definedName name="Q.SE.N.4.710.N.A1.N.3g" localSheetId="18">#REF!</definedName>
    <definedName name="Q.SE.N.4.710.N.A1.N.3g" localSheetId="19">#REF!</definedName>
    <definedName name="Q.SE.N.4.710.N.A1.N.3g" localSheetId="8">#REF!</definedName>
    <definedName name="Q.SE.N.4.710.N.A1.N.3g">#REF!</definedName>
    <definedName name="Q.SE.N.4.713.N.A1.N.3g" localSheetId="20">#REF!</definedName>
    <definedName name="Q.SE.N.4.713.N.A1.N.3g" localSheetId="12">#REF!</definedName>
    <definedName name="Q.SE.N.4.713.N.A1.N.3g" localSheetId="13">#REF!</definedName>
    <definedName name="Q.SE.N.4.713.N.A1.N.3g" localSheetId="14">#REF!</definedName>
    <definedName name="Q.SE.N.4.713.N.A1.N.3g" localSheetId="15">#REF!</definedName>
    <definedName name="Q.SE.N.4.713.N.A1.N.3g" localSheetId="16">#REF!</definedName>
    <definedName name="Q.SE.N.4.713.N.A1.N.3g" localSheetId="17">#REF!</definedName>
    <definedName name="Q.SE.N.4.713.N.A1.N.3g" localSheetId="18">#REF!</definedName>
    <definedName name="Q.SE.N.4.713.N.A1.N.3g" localSheetId="19">#REF!</definedName>
    <definedName name="Q.SE.N.4.713.N.A1.N.3g" localSheetId="8">#REF!</definedName>
    <definedName name="Q.SE.N.4.713.N.A1.N.3g">#REF!</definedName>
    <definedName name="Q.SE.N.4.716.N.A1.N.3g" localSheetId="20">#REF!</definedName>
    <definedName name="Q.SE.N.4.716.N.A1.N.3g" localSheetId="12">#REF!</definedName>
    <definedName name="Q.SE.N.4.716.N.A1.N.3g" localSheetId="13">#REF!</definedName>
    <definedName name="Q.SE.N.4.716.N.A1.N.3g" localSheetId="14">#REF!</definedName>
    <definedName name="Q.SE.N.4.716.N.A1.N.3g" localSheetId="15">#REF!</definedName>
    <definedName name="Q.SE.N.4.716.N.A1.N.3g" localSheetId="16">#REF!</definedName>
    <definedName name="Q.SE.N.4.716.N.A1.N.3g" localSheetId="17">#REF!</definedName>
    <definedName name="Q.SE.N.4.716.N.A1.N.3g" localSheetId="18">#REF!</definedName>
    <definedName name="Q.SE.N.4.716.N.A1.N.3g" localSheetId="19">#REF!</definedName>
    <definedName name="Q.SE.N.4.716.N.A1.N.3g" localSheetId="8">#REF!</definedName>
    <definedName name="Q.SE.N.4.716.N.A1.N.3g">#REF!</definedName>
    <definedName name="Q.SE.N.4.728.N.A1.N.3g" localSheetId="20">#REF!</definedName>
    <definedName name="Q.SE.N.4.728.N.A1.N.3g" localSheetId="12">#REF!</definedName>
    <definedName name="Q.SE.N.4.728.N.A1.N.3g" localSheetId="13">#REF!</definedName>
    <definedName name="Q.SE.N.4.728.N.A1.N.3g" localSheetId="14">#REF!</definedName>
    <definedName name="Q.SE.N.4.728.N.A1.N.3g" localSheetId="15">#REF!</definedName>
    <definedName name="Q.SE.N.4.728.N.A1.N.3g" localSheetId="16">#REF!</definedName>
    <definedName name="Q.SE.N.4.728.N.A1.N.3g" localSheetId="17">#REF!</definedName>
    <definedName name="Q.SE.N.4.728.N.A1.N.3g" localSheetId="18">#REF!</definedName>
    <definedName name="Q.SE.N.4.728.N.A1.N.3g" localSheetId="19">#REF!</definedName>
    <definedName name="Q.SE.N.4.728.N.A1.N.3g" localSheetId="8">#REF!</definedName>
    <definedName name="Q.SE.N.4.728.N.A1.N.3g">#REF!</definedName>
    <definedName name="Q.SE.N.4.729.N.A1.N.3g" localSheetId="20">#REF!</definedName>
    <definedName name="Q.SE.N.4.729.N.A1.N.3g" localSheetId="12">#REF!</definedName>
    <definedName name="Q.SE.N.4.729.N.A1.N.3g" localSheetId="13">#REF!</definedName>
    <definedName name="Q.SE.N.4.729.N.A1.N.3g" localSheetId="14">#REF!</definedName>
    <definedName name="Q.SE.N.4.729.N.A1.N.3g" localSheetId="15">#REF!</definedName>
    <definedName name="Q.SE.N.4.729.N.A1.N.3g" localSheetId="16">#REF!</definedName>
    <definedName name="Q.SE.N.4.729.N.A1.N.3g" localSheetId="17">#REF!</definedName>
    <definedName name="Q.SE.N.4.729.N.A1.N.3g" localSheetId="18">#REF!</definedName>
    <definedName name="Q.SE.N.4.729.N.A1.N.3g" localSheetId="19">#REF!</definedName>
    <definedName name="Q.SE.N.4.729.N.A1.N.3g" localSheetId="8">#REF!</definedName>
    <definedName name="Q.SE.N.4.729.N.A1.N.3g">#REF!</definedName>
    <definedName name="Q.SE.N.4.737.N.A1.N.3g" localSheetId="20">#REF!</definedName>
    <definedName name="Q.SE.N.4.737.N.A1.N.3g" localSheetId="12">#REF!</definedName>
    <definedName name="Q.SE.N.4.737.N.A1.N.3g" localSheetId="13">#REF!</definedName>
    <definedName name="Q.SE.N.4.737.N.A1.N.3g" localSheetId="14">#REF!</definedName>
    <definedName name="Q.SE.N.4.737.N.A1.N.3g" localSheetId="15">#REF!</definedName>
    <definedName name="Q.SE.N.4.737.N.A1.N.3g" localSheetId="16">#REF!</definedName>
    <definedName name="Q.SE.N.4.737.N.A1.N.3g" localSheetId="17">#REF!</definedName>
    <definedName name="Q.SE.N.4.737.N.A1.N.3g" localSheetId="18">#REF!</definedName>
    <definedName name="Q.SE.N.4.737.N.A1.N.3g" localSheetId="19">#REF!</definedName>
    <definedName name="Q.SE.N.4.737.N.A1.N.3g" localSheetId="8">#REF!</definedName>
    <definedName name="Q.SE.N.4.737.N.A1.N.3g">#REF!</definedName>
    <definedName name="Q.SE.N.4.740.N.A1.N.3g" localSheetId="20">#REF!</definedName>
    <definedName name="Q.SE.N.4.740.N.A1.N.3g" localSheetId="12">#REF!</definedName>
    <definedName name="Q.SE.N.4.740.N.A1.N.3g" localSheetId="13">#REF!</definedName>
    <definedName name="Q.SE.N.4.740.N.A1.N.3g" localSheetId="14">#REF!</definedName>
    <definedName name="Q.SE.N.4.740.N.A1.N.3g" localSheetId="15">#REF!</definedName>
    <definedName name="Q.SE.N.4.740.N.A1.N.3g" localSheetId="16">#REF!</definedName>
    <definedName name="Q.SE.N.4.740.N.A1.N.3g" localSheetId="17">#REF!</definedName>
    <definedName name="Q.SE.N.4.740.N.A1.N.3g" localSheetId="18">#REF!</definedName>
    <definedName name="Q.SE.N.4.740.N.A1.N.3g" localSheetId="19">#REF!</definedName>
    <definedName name="Q.SE.N.4.740.N.A1.N.3g" localSheetId="8">#REF!</definedName>
    <definedName name="Q.SE.N.4.740.N.A1.N.3g">#REF!</definedName>
    <definedName name="Q.SE.N.4.743.N.A1.N.3g" localSheetId="20">#REF!</definedName>
    <definedName name="Q.SE.N.4.743.N.A1.N.3g" localSheetId="12">#REF!</definedName>
    <definedName name="Q.SE.N.4.743.N.A1.N.3g" localSheetId="13">#REF!</definedName>
    <definedName name="Q.SE.N.4.743.N.A1.N.3g" localSheetId="14">#REF!</definedName>
    <definedName name="Q.SE.N.4.743.N.A1.N.3g" localSheetId="15">#REF!</definedName>
    <definedName name="Q.SE.N.4.743.N.A1.N.3g" localSheetId="16">#REF!</definedName>
    <definedName name="Q.SE.N.4.743.N.A1.N.3g" localSheetId="17">#REF!</definedName>
    <definedName name="Q.SE.N.4.743.N.A1.N.3g" localSheetId="18">#REF!</definedName>
    <definedName name="Q.SE.N.4.743.N.A1.N.3g" localSheetId="19">#REF!</definedName>
    <definedName name="Q.SE.N.4.743.N.A1.N.3g" localSheetId="8">#REF!</definedName>
    <definedName name="Q.SE.N.4.743.N.A1.N.3g">#REF!</definedName>
    <definedName name="Q.SE.N.4.746.N.A1.N.3g" localSheetId="20">#REF!</definedName>
    <definedName name="Q.SE.N.4.746.N.A1.N.3g" localSheetId="12">#REF!</definedName>
    <definedName name="Q.SE.N.4.746.N.A1.N.3g" localSheetId="13">#REF!</definedName>
    <definedName name="Q.SE.N.4.746.N.A1.N.3g" localSheetId="14">#REF!</definedName>
    <definedName name="Q.SE.N.4.746.N.A1.N.3g" localSheetId="15">#REF!</definedName>
    <definedName name="Q.SE.N.4.746.N.A1.N.3g" localSheetId="16">#REF!</definedName>
    <definedName name="Q.SE.N.4.746.N.A1.N.3g" localSheetId="17">#REF!</definedName>
    <definedName name="Q.SE.N.4.746.N.A1.N.3g" localSheetId="18">#REF!</definedName>
    <definedName name="Q.SE.N.4.746.N.A1.N.3g" localSheetId="19">#REF!</definedName>
    <definedName name="Q.SE.N.4.746.N.A1.N.3g" localSheetId="8">#REF!</definedName>
    <definedName name="Q.SE.N.4.746.N.A1.N.3g">#REF!</definedName>
    <definedName name="Q.SE.N.4.751.N.A1.N.3g" localSheetId="20">#REF!</definedName>
    <definedName name="Q.SE.N.4.751.N.A1.N.3g" localSheetId="12">#REF!</definedName>
    <definedName name="Q.SE.N.4.751.N.A1.N.3g" localSheetId="13">#REF!</definedName>
    <definedName name="Q.SE.N.4.751.N.A1.N.3g" localSheetId="14">#REF!</definedName>
    <definedName name="Q.SE.N.4.751.N.A1.N.3g" localSheetId="15">#REF!</definedName>
    <definedName name="Q.SE.N.4.751.N.A1.N.3g" localSheetId="16">#REF!</definedName>
    <definedName name="Q.SE.N.4.751.N.A1.N.3g" localSheetId="17">#REF!</definedName>
    <definedName name="Q.SE.N.4.751.N.A1.N.3g" localSheetId="18">#REF!</definedName>
    <definedName name="Q.SE.N.4.751.N.A1.N.3g" localSheetId="19">#REF!</definedName>
    <definedName name="Q.SE.N.4.751.N.A1.N.3g" localSheetId="8">#REF!</definedName>
    <definedName name="Q.SE.N.4.751.N.A1.N.3g">#REF!</definedName>
    <definedName name="Q.SE.N.4.752.N.A1.N.3g" localSheetId="20">#REF!</definedName>
    <definedName name="Q.SE.N.4.752.N.A1.N.3g" localSheetId="12">#REF!</definedName>
    <definedName name="Q.SE.N.4.752.N.A1.N.3g" localSheetId="13">#REF!</definedName>
    <definedName name="Q.SE.N.4.752.N.A1.N.3g" localSheetId="14">#REF!</definedName>
    <definedName name="Q.SE.N.4.752.N.A1.N.3g" localSheetId="15">#REF!</definedName>
    <definedName name="Q.SE.N.4.752.N.A1.N.3g" localSheetId="16">#REF!</definedName>
    <definedName name="Q.SE.N.4.752.N.A1.N.3g" localSheetId="17">#REF!</definedName>
    <definedName name="Q.SE.N.4.752.N.A1.N.3g" localSheetId="18">#REF!</definedName>
    <definedName name="Q.SE.N.4.752.N.A1.N.3g" localSheetId="19">#REF!</definedName>
    <definedName name="Q.SE.N.4.752.N.A1.N.3g" localSheetId="8">#REF!</definedName>
    <definedName name="Q.SE.N.4.752.N.A1.N.3g">#REF!</definedName>
    <definedName name="Q.SE.N.4.753.N.A1.N.3g" localSheetId="20">#REF!</definedName>
    <definedName name="Q.SE.N.4.753.N.A1.N.3g" localSheetId="12">#REF!</definedName>
    <definedName name="Q.SE.N.4.753.N.A1.N.3g" localSheetId="13">#REF!</definedName>
    <definedName name="Q.SE.N.4.753.N.A1.N.3g" localSheetId="14">#REF!</definedName>
    <definedName name="Q.SE.N.4.753.N.A1.N.3g" localSheetId="15">#REF!</definedName>
    <definedName name="Q.SE.N.4.753.N.A1.N.3g" localSheetId="16">#REF!</definedName>
    <definedName name="Q.SE.N.4.753.N.A1.N.3g" localSheetId="17">#REF!</definedName>
    <definedName name="Q.SE.N.4.753.N.A1.N.3g" localSheetId="18">#REF!</definedName>
    <definedName name="Q.SE.N.4.753.N.A1.N.3g" localSheetId="19">#REF!</definedName>
    <definedName name="Q.SE.N.4.753.N.A1.N.3g" localSheetId="8">#REF!</definedName>
    <definedName name="Q.SE.N.4.753.N.A1.N.3g">#REF!</definedName>
    <definedName name="Q.SE.N.4.754.N.A1.N.3g" localSheetId="20">#REF!</definedName>
    <definedName name="Q.SE.N.4.754.N.A1.N.3g" localSheetId="12">#REF!</definedName>
    <definedName name="Q.SE.N.4.754.N.A1.N.3g" localSheetId="13">#REF!</definedName>
    <definedName name="Q.SE.N.4.754.N.A1.N.3g" localSheetId="14">#REF!</definedName>
    <definedName name="Q.SE.N.4.754.N.A1.N.3g" localSheetId="15">#REF!</definedName>
    <definedName name="Q.SE.N.4.754.N.A1.N.3g" localSheetId="16">#REF!</definedName>
    <definedName name="Q.SE.N.4.754.N.A1.N.3g" localSheetId="17">#REF!</definedName>
    <definedName name="Q.SE.N.4.754.N.A1.N.3g" localSheetId="18">#REF!</definedName>
    <definedName name="Q.SE.N.4.754.N.A1.N.3g" localSheetId="19">#REF!</definedName>
    <definedName name="Q.SE.N.4.754.N.A1.N.3g" localSheetId="8">#REF!</definedName>
    <definedName name="Q.SE.N.4.754.N.A1.N.3g">#REF!</definedName>
    <definedName name="Q.SE.N.4.755.N.A1.N.3g" localSheetId="20">#REF!</definedName>
    <definedName name="Q.SE.N.4.755.N.A1.N.3g" localSheetId="12">#REF!</definedName>
    <definedName name="Q.SE.N.4.755.N.A1.N.3g" localSheetId="13">#REF!</definedName>
    <definedName name="Q.SE.N.4.755.N.A1.N.3g" localSheetId="14">#REF!</definedName>
    <definedName name="Q.SE.N.4.755.N.A1.N.3g" localSheetId="15">#REF!</definedName>
    <definedName name="Q.SE.N.4.755.N.A1.N.3g" localSheetId="16">#REF!</definedName>
    <definedName name="Q.SE.N.4.755.N.A1.N.3g" localSheetId="17">#REF!</definedName>
    <definedName name="Q.SE.N.4.755.N.A1.N.3g" localSheetId="18">#REF!</definedName>
    <definedName name="Q.SE.N.4.755.N.A1.N.3g" localSheetId="19">#REF!</definedName>
    <definedName name="Q.SE.N.4.755.N.A1.N.3g" localSheetId="8">#REF!</definedName>
    <definedName name="Q.SE.N.4.755.N.A1.N.3g">#REF!</definedName>
    <definedName name="Q.SE.N.4.757.N.A1.N.3g" localSheetId="20">#REF!</definedName>
    <definedName name="Q.SE.N.4.757.N.A1.N.3g" localSheetId="12">#REF!</definedName>
    <definedName name="Q.SE.N.4.757.N.A1.N.3g" localSheetId="13">#REF!</definedName>
    <definedName name="Q.SE.N.4.757.N.A1.N.3g" localSheetId="14">#REF!</definedName>
    <definedName name="Q.SE.N.4.757.N.A1.N.3g" localSheetId="15">#REF!</definedName>
    <definedName name="Q.SE.N.4.757.N.A1.N.3g" localSheetId="16">#REF!</definedName>
    <definedName name="Q.SE.N.4.757.N.A1.N.3g" localSheetId="17">#REF!</definedName>
    <definedName name="Q.SE.N.4.757.N.A1.N.3g" localSheetId="18">#REF!</definedName>
    <definedName name="Q.SE.N.4.757.N.A1.N.3g" localSheetId="19">#REF!</definedName>
    <definedName name="Q.SE.N.4.757.N.A1.N.3g" localSheetId="8">#REF!</definedName>
    <definedName name="Q.SE.N.4.757.N.A1.N.3g">#REF!</definedName>
    <definedName name="Q.SE.N.4.760.N.A1.N.3g" localSheetId="20">#REF!</definedName>
    <definedName name="Q.SE.N.4.760.N.A1.N.3g" localSheetId="12">#REF!</definedName>
    <definedName name="Q.SE.N.4.760.N.A1.N.3g" localSheetId="13">#REF!</definedName>
    <definedName name="Q.SE.N.4.760.N.A1.N.3g" localSheetId="14">#REF!</definedName>
    <definedName name="Q.SE.N.4.760.N.A1.N.3g" localSheetId="15">#REF!</definedName>
    <definedName name="Q.SE.N.4.760.N.A1.N.3g" localSheetId="16">#REF!</definedName>
    <definedName name="Q.SE.N.4.760.N.A1.N.3g" localSheetId="17">#REF!</definedName>
    <definedName name="Q.SE.N.4.760.N.A1.N.3g" localSheetId="18">#REF!</definedName>
    <definedName name="Q.SE.N.4.760.N.A1.N.3g" localSheetId="19">#REF!</definedName>
    <definedName name="Q.SE.N.4.760.N.A1.N.3g" localSheetId="8">#REF!</definedName>
    <definedName name="Q.SE.N.4.760.N.A1.N.3g">#REF!</definedName>
    <definedName name="Q.SE.N.4.769.N.A1.N.3g" localSheetId="20">#REF!</definedName>
    <definedName name="Q.SE.N.4.769.N.A1.N.3g" localSheetId="12">#REF!</definedName>
    <definedName name="Q.SE.N.4.769.N.A1.N.3g" localSheetId="13">#REF!</definedName>
    <definedName name="Q.SE.N.4.769.N.A1.N.3g" localSheetId="14">#REF!</definedName>
    <definedName name="Q.SE.N.4.769.N.A1.N.3g" localSheetId="15">#REF!</definedName>
    <definedName name="Q.SE.N.4.769.N.A1.N.3g" localSheetId="16">#REF!</definedName>
    <definedName name="Q.SE.N.4.769.N.A1.N.3g" localSheetId="17">#REF!</definedName>
    <definedName name="Q.SE.N.4.769.N.A1.N.3g" localSheetId="18">#REF!</definedName>
    <definedName name="Q.SE.N.4.769.N.A1.N.3g" localSheetId="19">#REF!</definedName>
    <definedName name="Q.SE.N.4.769.N.A1.N.3g" localSheetId="8">#REF!</definedName>
    <definedName name="Q.SE.N.4.769.N.A1.N.3g">#REF!</definedName>
    <definedName name="Q.SE.N.4.775.N.A1.N.3g" localSheetId="20">#REF!</definedName>
    <definedName name="Q.SE.N.4.775.N.A1.N.3g" localSheetId="12">#REF!</definedName>
    <definedName name="Q.SE.N.4.775.N.A1.N.3g" localSheetId="13">#REF!</definedName>
    <definedName name="Q.SE.N.4.775.N.A1.N.3g" localSheetId="14">#REF!</definedName>
    <definedName name="Q.SE.N.4.775.N.A1.N.3g" localSheetId="15">#REF!</definedName>
    <definedName name="Q.SE.N.4.775.N.A1.N.3g" localSheetId="16">#REF!</definedName>
    <definedName name="Q.SE.N.4.775.N.A1.N.3g" localSheetId="17">#REF!</definedName>
    <definedName name="Q.SE.N.4.775.N.A1.N.3g" localSheetId="18">#REF!</definedName>
    <definedName name="Q.SE.N.4.775.N.A1.N.3g" localSheetId="19">#REF!</definedName>
    <definedName name="Q.SE.N.4.775.N.A1.N.3g" localSheetId="8">#REF!</definedName>
    <definedName name="Q.SE.N.4.775.N.A1.N.3g">#REF!</definedName>
    <definedName name="Q.SE.N.4.778.N.A1.N.3g" localSheetId="20">#REF!</definedName>
    <definedName name="Q.SE.N.4.778.N.A1.N.3g" localSheetId="12">#REF!</definedName>
    <definedName name="Q.SE.N.4.778.N.A1.N.3g" localSheetId="13">#REF!</definedName>
    <definedName name="Q.SE.N.4.778.N.A1.N.3g" localSheetId="14">#REF!</definedName>
    <definedName name="Q.SE.N.4.778.N.A1.N.3g" localSheetId="15">#REF!</definedName>
    <definedName name="Q.SE.N.4.778.N.A1.N.3g" localSheetId="16">#REF!</definedName>
    <definedName name="Q.SE.N.4.778.N.A1.N.3g" localSheetId="17">#REF!</definedName>
    <definedName name="Q.SE.N.4.778.N.A1.N.3g" localSheetId="18">#REF!</definedName>
    <definedName name="Q.SE.N.4.778.N.A1.N.3g" localSheetId="19">#REF!</definedName>
    <definedName name="Q.SE.N.4.778.N.A1.N.3g" localSheetId="8">#REF!</definedName>
    <definedName name="Q.SE.N.4.778.N.A1.N.3g">#REF!</definedName>
    <definedName name="Q.SE.N.4.779.N.A1.N.3g" localSheetId="20">#REF!</definedName>
    <definedName name="Q.SE.N.4.779.N.A1.N.3g" localSheetId="12">#REF!</definedName>
    <definedName name="Q.SE.N.4.779.N.A1.N.3g" localSheetId="13">#REF!</definedName>
    <definedName name="Q.SE.N.4.779.N.A1.N.3g" localSheetId="14">#REF!</definedName>
    <definedName name="Q.SE.N.4.779.N.A1.N.3g" localSheetId="15">#REF!</definedName>
    <definedName name="Q.SE.N.4.779.N.A1.N.3g" localSheetId="16">#REF!</definedName>
    <definedName name="Q.SE.N.4.779.N.A1.N.3g" localSheetId="17">#REF!</definedName>
    <definedName name="Q.SE.N.4.779.N.A1.N.3g" localSheetId="18">#REF!</definedName>
    <definedName name="Q.SE.N.4.779.N.A1.N.3g" localSheetId="19">#REF!</definedName>
    <definedName name="Q.SE.N.4.779.N.A1.N.3g" localSheetId="8">#REF!</definedName>
    <definedName name="Q.SE.N.4.779.N.A1.N.3g">#REF!</definedName>
    <definedName name="Q.SE.N.4.787.N.A1.N.3g" localSheetId="20">#REF!</definedName>
    <definedName name="Q.SE.N.4.787.N.A1.N.3g" localSheetId="12">#REF!</definedName>
    <definedName name="Q.SE.N.4.787.N.A1.N.3g" localSheetId="13">#REF!</definedName>
    <definedName name="Q.SE.N.4.787.N.A1.N.3g" localSheetId="14">#REF!</definedName>
    <definedName name="Q.SE.N.4.787.N.A1.N.3g" localSheetId="15">#REF!</definedName>
    <definedName name="Q.SE.N.4.787.N.A1.N.3g" localSheetId="16">#REF!</definedName>
    <definedName name="Q.SE.N.4.787.N.A1.N.3g" localSheetId="17">#REF!</definedName>
    <definedName name="Q.SE.N.4.787.N.A1.N.3g" localSheetId="18">#REF!</definedName>
    <definedName name="Q.SE.N.4.787.N.A1.N.3g" localSheetId="19">#REF!</definedName>
    <definedName name="Q.SE.N.4.787.N.A1.N.3g" localSheetId="8">#REF!</definedName>
    <definedName name="Q.SE.N.4.787.N.A1.N.3g">#REF!</definedName>
    <definedName name="Q.SE.N.4.790.N.A1.N.3g" localSheetId="20">#REF!</definedName>
    <definedName name="Q.SE.N.4.790.N.A1.N.3g" localSheetId="12">#REF!</definedName>
    <definedName name="Q.SE.N.4.790.N.A1.N.3g" localSheetId="13">#REF!</definedName>
    <definedName name="Q.SE.N.4.790.N.A1.N.3g" localSheetId="14">#REF!</definedName>
    <definedName name="Q.SE.N.4.790.N.A1.N.3g" localSheetId="15">#REF!</definedName>
    <definedName name="Q.SE.N.4.790.N.A1.N.3g" localSheetId="16">#REF!</definedName>
    <definedName name="Q.SE.N.4.790.N.A1.N.3g" localSheetId="17">#REF!</definedName>
    <definedName name="Q.SE.N.4.790.N.A1.N.3g" localSheetId="18">#REF!</definedName>
    <definedName name="Q.SE.N.4.790.N.A1.N.3g" localSheetId="19">#REF!</definedName>
    <definedName name="Q.SE.N.4.790.N.A1.N.3g" localSheetId="8">#REF!</definedName>
    <definedName name="Q.SE.N.4.790.N.A1.N.3g">#REF!</definedName>
    <definedName name="Q.SE.N.4.793.N.A1.N.3g" localSheetId="20">#REF!</definedName>
    <definedName name="Q.SE.N.4.793.N.A1.N.3g" localSheetId="12">#REF!</definedName>
    <definedName name="Q.SE.N.4.793.N.A1.N.3g" localSheetId="13">#REF!</definedName>
    <definedName name="Q.SE.N.4.793.N.A1.N.3g" localSheetId="14">#REF!</definedName>
    <definedName name="Q.SE.N.4.793.N.A1.N.3g" localSheetId="15">#REF!</definedName>
    <definedName name="Q.SE.N.4.793.N.A1.N.3g" localSheetId="16">#REF!</definedName>
    <definedName name="Q.SE.N.4.793.N.A1.N.3g" localSheetId="17">#REF!</definedName>
    <definedName name="Q.SE.N.4.793.N.A1.N.3g" localSheetId="18">#REF!</definedName>
    <definedName name="Q.SE.N.4.793.N.A1.N.3g" localSheetId="19">#REF!</definedName>
    <definedName name="Q.SE.N.4.793.N.A1.N.3g" localSheetId="8">#REF!</definedName>
    <definedName name="Q.SE.N.4.793.N.A1.N.3g">#REF!</definedName>
    <definedName name="Q.SE.N.4.796.N.A1.N.3g" localSheetId="20">#REF!</definedName>
    <definedName name="Q.SE.N.4.796.N.A1.N.3g" localSheetId="12">#REF!</definedName>
    <definedName name="Q.SE.N.4.796.N.A1.N.3g" localSheetId="13">#REF!</definedName>
    <definedName name="Q.SE.N.4.796.N.A1.N.3g" localSheetId="14">#REF!</definedName>
    <definedName name="Q.SE.N.4.796.N.A1.N.3g" localSheetId="15">#REF!</definedName>
    <definedName name="Q.SE.N.4.796.N.A1.N.3g" localSheetId="16">#REF!</definedName>
    <definedName name="Q.SE.N.4.796.N.A1.N.3g" localSheetId="17">#REF!</definedName>
    <definedName name="Q.SE.N.4.796.N.A1.N.3g" localSheetId="18">#REF!</definedName>
    <definedName name="Q.SE.N.4.796.N.A1.N.3g" localSheetId="19">#REF!</definedName>
    <definedName name="Q.SE.N.4.796.N.A1.N.3g" localSheetId="8">#REF!</definedName>
    <definedName name="Q.SE.N.4.796.N.A1.N.3g">#REF!</definedName>
    <definedName name="Q.SE.N.4.802.N.A1.N.3g" localSheetId="20">#REF!</definedName>
    <definedName name="Q.SE.N.4.802.N.A1.N.3g" localSheetId="12">#REF!</definedName>
    <definedName name="Q.SE.N.4.802.N.A1.N.3g" localSheetId="13">#REF!</definedName>
    <definedName name="Q.SE.N.4.802.N.A1.N.3g" localSheetId="14">#REF!</definedName>
    <definedName name="Q.SE.N.4.802.N.A1.N.3g" localSheetId="15">#REF!</definedName>
    <definedName name="Q.SE.N.4.802.N.A1.N.3g" localSheetId="16">#REF!</definedName>
    <definedName name="Q.SE.N.4.802.N.A1.N.3g" localSheetId="17">#REF!</definedName>
    <definedName name="Q.SE.N.4.802.N.A1.N.3g" localSheetId="18">#REF!</definedName>
    <definedName name="Q.SE.N.4.802.N.A1.N.3g" localSheetId="19">#REF!</definedName>
    <definedName name="Q.SE.N.4.802.N.A1.N.3g" localSheetId="8">#REF!</definedName>
    <definedName name="Q.SE.N.4.802.N.A1.N.3g">#REF!</definedName>
    <definedName name="Q.SE.N.4.803.N.A1.N.3g" localSheetId="20">#REF!</definedName>
    <definedName name="Q.SE.N.4.803.N.A1.N.3g" localSheetId="12">#REF!</definedName>
    <definedName name="Q.SE.N.4.803.N.A1.N.3g" localSheetId="13">#REF!</definedName>
    <definedName name="Q.SE.N.4.803.N.A1.N.3g" localSheetId="14">#REF!</definedName>
    <definedName name="Q.SE.N.4.803.N.A1.N.3g" localSheetId="15">#REF!</definedName>
    <definedName name="Q.SE.N.4.803.N.A1.N.3g" localSheetId="16">#REF!</definedName>
    <definedName name="Q.SE.N.4.803.N.A1.N.3g" localSheetId="17">#REF!</definedName>
    <definedName name="Q.SE.N.4.803.N.A1.N.3g" localSheetId="18">#REF!</definedName>
    <definedName name="Q.SE.N.4.803.N.A1.N.3g" localSheetId="19">#REF!</definedName>
    <definedName name="Q.SE.N.4.803.N.A1.N.3g" localSheetId="8">#REF!</definedName>
    <definedName name="Q.SE.N.4.803.N.A1.N.3g">#REF!</definedName>
    <definedName name="Q.SE.N.4.806.N.A1.N.3g" localSheetId="20">#REF!</definedName>
    <definedName name="Q.SE.N.4.806.N.A1.N.3g" localSheetId="12">#REF!</definedName>
    <definedName name="Q.SE.N.4.806.N.A1.N.3g" localSheetId="13">#REF!</definedName>
    <definedName name="Q.SE.N.4.806.N.A1.N.3g" localSheetId="14">#REF!</definedName>
    <definedName name="Q.SE.N.4.806.N.A1.N.3g" localSheetId="15">#REF!</definedName>
    <definedName name="Q.SE.N.4.806.N.A1.N.3g" localSheetId="16">#REF!</definedName>
    <definedName name="Q.SE.N.4.806.N.A1.N.3g" localSheetId="17">#REF!</definedName>
    <definedName name="Q.SE.N.4.806.N.A1.N.3g" localSheetId="18">#REF!</definedName>
    <definedName name="Q.SE.N.4.806.N.A1.N.3g" localSheetId="19">#REF!</definedName>
    <definedName name="Q.SE.N.4.806.N.A1.N.3g" localSheetId="8">#REF!</definedName>
    <definedName name="Q.SE.N.4.806.N.A1.N.3g">#REF!</definedName>
    <definedName name="Q.SE.N.4.806S.N.A1.N.3g" localSheetId="20">#REF!</definedName>
    <definedName name="Q.SE.N.4.806S.N.A1.N.3g" localSheetId="12">#REF!</definedName>
    <definedName name="Q.SE.N.4.806S.N.A1.N.3g" localSheetId="13">#REF!</definedName>
    <definedName name="Q.SE.N.4.806S.N.A1.N.3g" localSheetId="14">#REF!</definedName>
    <definedName name="Q.SE.N.4.806S.N.A1.N.3g" localSheetId="15">#REF!</definedName>
    <definedName name="Q.SE.N.4.806S.N.A1.N.3g" localSheetId="16">#REF!</definedName>
    <definedName name="Q.SE.N.4.806S.N.A1.N.3g" localSheetId="17">#REF!</definedName>
    <definedName name="Q.SE.N.4.806S.N.A1.N.3g" localSheetId="18">#REF!</definedName>
    <definedName name="Q.SE.N.4.806S.N.A1.N.3g" localSheetId="19">#REF!</definedName>
    <definedName name="Q.SE.N.4.806S.N.A1.N.3g" localSheetId="8">#REF!</definedName>
    <definedName name="Q.SE.N.4.806S.N.A1.N.3g">#REF!</definedName>
    <definedName name="Q.SE.N.4.806T.N.A1.N.3g" localSheetId="20">#REF!</definedName>
    <definedName name="Q.SE.N.4.806T.N.A1.N.3g" localSheetId="12">#REF!</definedName>
    <definedName name="Q.SE.N.4.806T.N.A1.N.3g" localSheetId="13">#REF!</definedName>
    <definedName name="Q.SE.N.4.806T.N.A1.N.3g" localSheetId="14">#REF!</definedName>
    <definedName name="Q.SE.N.4.806T.N.A1.N.3g" localSheetId="15">#REF!</definedName>
    <definedName name="Q.SE.N.4.806T.N.A1.N.3g" localSheetId="16">#REF!</definedName>
    <definedName name="Q.SE.N.4.806T.N.A1.N.3g" localSheetId="17">#REF!</definedName>
    <definedName name="Q.SE.N.4.806T.N.A1.N.3g" localSheetId="18">#REF!</definedName>
    <definedName name="Q.SE.N.4.806T.N.A1.N.3g" localSheetId="19">#REF!</definedName>
    <definedName name="Q.SE.N.4.806T.N.A1.N.3g" localSheetId="8">#REF!</definedName>
    <definedName name="Q.SE.N.4.806T.N.A1.N.3g">#REF!</definedName>
    <definedName name="Q.SE.N.4.806U.N.A1.N.3g" localSheetId="20">#REF!</definedName>
    <definedName name="Q.SE.N.4.806U.N.A1.N.3g" localSheetId="12">#REF!</definedName>
    <definedName name="Q.SE.N.4.806U.N.A1.N.3g" localSheetId="13">#REF!</definedName>
    <definedName name="Q.SE.N.4.806U.N.A1.N.3g" localSheetId="14">#REF!</definedName>
    <definedName name="Q.SE.N.4.806U.N.A1.N.3g" localSheetId="15">#REF!</definedName>
    <definedName name="Q.SE.N.4.806U.N.A1.N.3g" localSheetId="16">#REF!</definedName>
    <definedName name="Q.SE.N.4.806U.N.A1.N.3g" localSheetId="17">#REF!</definedName>
    <definedName name="Q.SE.N.4.806U.N.A1.N.3g" localSheetId="18">#REF!</definedName>
    <definedName name="Q.SE.N.4.806U.N.A1.N.3g" localSheetId="19">#REF!</definedName>
    <definedName name="Q.SE.N.4.806U.N.A1.N.3g" localSheetId="8">#REF!</definedName>
    <definedName name="Q.SE.N.4.806U.N.A1.N.3g">#REF!</definedName>
    <definedName name="Q.SE.N.4.808.N.A1.N.3g" localSheetId="20">#REF!</definedName>
    <definedName name="Q.SE.N.4.808.N.A1.N.3g" localSheetId="12">#REF!</definedName>
    <definedName name="Q.SE.N.4.808.N.A1.N.3g" localSheetId="13">#REF!</definedName>
    <definedName name="Q.SE.N.4.808.N.A1.N.3g" localSheetId="14">#REF!</definedName>
    <definedName name="Q.SE.N.4.808.N.A1.N.3g" localSheetId="15">#REF!</definedName>
    <definedName name="Q.SE.N.4.808.N.A1.N.3g" localSheetId="16">#REF!</definedName>
    <definedName name="Q.SE.N.4.808.N.A1.N.3g" localSheetId="17">#REF!</definedName>
    <definedName name="Q.SE.N.4.808.N.A1.N.3g" localSheetId="18">#REF!</definedName>
    <definedName name="Q.SE.N.4.808.N.A1.N.3g" localSheetId="19">#REF!</definedName>
    <definedName name="Q.SE.N.4.808.N.A1.N.3g" localSheetId="8">#REF!</definedName>
    <definedName name="Q.SE.N.4.808.N.A1.N.3g">#REF!</definedName>
    <definedName name="Q.SE.N.4.808A.N.A1.N.3g" localSheetId="20">#REF!</definedName>
    <definedName name="Q.SE.N.4.808A.N.A1.N.3g" localSheetId="12">#REF!</definedName>
    <definedName name="Q.SE.N.4.808A.N.A1.N.3g" localSheetId="13">#REF!</definedName>
    <definedName name="Q.SE.N.4.808A.N.A1.N.3g" localSheetId="14">#REF!</definedName>
    <definedName name="Q.SE.N.4.808A.N.A1.N.3g" localSheetId="15">#REF!</definedName>
    <definedName name="Q.SE.N.4.808A.N.A1.N.3g" localSheetId="16">#REF!</definedName>
    <definedName name="Q.SE.N.4.808A.N.A1.N.3g" localSheetId="17">#REF!</definedName>
    <definedName name="Q.SE.N.4.808A.N.A1.N.3g" localSheetId="18">#REF!</definedName>
    <definedName name="Q.SE.N.4.808A.N.A1.N.3g" localSheetId="19">#REF!</definedName>
    <definedName name="Q.SE.N.4.808A.N.A1.N.3g" localSheetId="8">#REF!</definedName>
    <definedName name="Q.SE.N.4.808A.N.A1.N.3g">#REF!</definedName>
    <definedName name="Q.SE.N.4.808B.N.A1.N.3g" localSheetId="20">#REF!</definedName>
    <definedName name="Q.SE.N.4.808B.N.A1.N.3g" localSheetId="12">#REF!</definedName>
    <definedName name="Q.SE.N.4.808B.N.A1.N.3g" localSheetId="13">#REF!</definedName>
    <definedName name="Q.SE.N.4.808B.N.A1.N.3g" localSheetId="14">#REF!</definedName>
    <definedName name="Q.SE.N.4.808B.N.A1.N.3g" localSheetId="15">#REF!</definedName>
    <definedName name="Q.SE.N.4.808B.N.A1.N.3g" localSheetId="16">#REF!</definedName>
    <definedName name="Q.SE.N.4.808B.N.A1.N.3g" localSheetId="17">#REF!</definedName>
    <definedName name="Q.SE.N.4.808B.N.A1.N.3g" localSheetId="18">#REF!</definedName>
    <definedName name="Q.SE.N.4.808B.N.A1.N.3g" localSheetId="19">#REF!</definedName>
    <definedName name="Q.SE.N.4.808B.N.A1.N.3g" localSheetId="8">#REF!</definedName>
    <definedName name="Q.SE.N.4.808B.N.A1.N.3g">#REF!</definedName>
    <definedName name="Q.SE.N.4.810.N.A1.N.3g" localSheetId="20">#REF!</definedName>
    <definedName name="Q.SE.N.4.810.N.A1.N.3g" localSheetId="12">#REF!</definedName>
    <definedName name="Q.SE.N.4.810.N.A1.N.3g" localSheetId="13">#REF!</definedName>
    <definedName name="Q.SE.N.4.810.N.A1.N.3g" localSheetId="14">#REF!</definedName>
    <definedName name="Q.SE.N.4.810.N.A1.N.3g" localSheetId="15">#REF!</definedName>
    <definedName name="Q.SE.N.4.810.N.A1.N.3g" localSheetId="16">#REF!</definedName>
    <definedName name="Q.SE.N.4.810.N.A1.N.3g" localSheetId="17">#REF!</definedName>
    <definedName name="Q.SE.N.4.810.N.A1.N.3g" localSheetId="18">#REF!</definedName>
    <definedName name="Q.SE.N.4.810.N.A1.N.3g" localSheetId="19">#REF!</definedName>
    <definedName name="Q.SE.N.4.810.N.A1.N.3g" localSheetId="8">#REF!</definedName>
    <definedName name="Q.SE.N.4.810.N.A1.N.3g">#REF!</definedName>
    <definedName name="Q.SE.N.4.811.N.A1.N.3g" localSheetId="20">#REF!</definedName>
    <definedName name="Q.SE.N.4.811.N.A1.N.3g" localSheetId="12">#REF!</definedName>
    <definedName name="Q.SE.N.4.811.N.A1.N.3g" localSheetId="13">#REF!</definedName>
    <definedName name="Q.SE.N.4.811.N.A1.N.3g" localSheetId="14">#REF!</definedName>
    <definedName name="Q.SE.N.4.811.N.A1.N.3g" localSheetId="15">#REF!</definedName>
    <definedName name="Q.SE.N.4.811.N.A1.N.3g" localSheetId="16">#REF!</definedName>
    <definedName name="Q.SE.N.4.811.N.A1.N.3g" localSheetId="17">#REF!</definedName>
    <definedName name="Q.SE.N.4.811.N.A1.N.3g" localSheetId="18">#REF!</definedName>
    <definedName name="Q.SE.N.4.811.N.A1.N.3g" localSheetId="19">#REF!</definedName>
    <definedName name="Q.SE.N.4.811.N.A1.N.3g" localSheetId="8">#REF!</definedName>
    <definedName name="Q.SE.N.4.811.N.A1.N.3g">#REF!</definedName>
    <definedName name="Q.SE.N.4.812.N.A1.N.3g" localSheetId="20">#REF!</definedName>
    <definedName name="Q.SE.N.4.812.N.A1.N.3g" localSheetId="12">#REF!</definedName>
    <definedName name="Q.SE.N.4.812.N.A1.N.3g" localSheetId="13">#REF!</definedName>
    <definedName name="Q.SE.N.4.812.N.A1.N.3g" localSheetId="14">#REF!</definedName>
    <definedName name="Q.SE.N.4.812.N.A1.N.3g" localSheetId="15">#REF!</definedName>
    <definedName name="Q.SE.N.4.812.N.A1.N.3g" localSheetId="16">#REF!</definedName>
    <definedName name="Q.SE.N.4.812.N.A1.N.3g" localSheetId="17">#REF!</definedName>
    <definedName name="Q.SE.N.4.812.N.A1.N.3g" localSheetId="18">#REF!</definedName>
    <definedName name="Q.SE.N.4.812.N.A1.N.3g" localSheetId="19">#REF!</definedName>
    <definedName name="Q.SE.N.4.812.N.A1.N.3g" localSheetId="8">#REF!</definedName>
    <definedName name="Q.SE.N.4.812.N.A1.N.3g">#REF!</definedName>
    <definedName name="Q.SE.N.4.813.N.A1.N.3g" localSheetId="20">#REF!</definedName>
    <definedName name="Q.SE.N.4.813.N.A1.N.3g" localSheetId="12">#REF!</definedName>
    <definedName name="Q.SE.N.4.813.N.A1.N.3g" localSheetId="13">#REF!</definedName>
    <definedName name="Q.SE.N.4.813.N.A1.N.3g" localSheetId="14">#REF!</definedName>
    <definedName name="Q.SE.N.4.813.N.A1.N.3g" localSheetId="15">#REF!</definedName>
    <definedName name="Q.SE.N.4.813.N.A1.N.3g" localSheetId="16">#REF!</definedName>
    <definedName name="Q.SE.N.4.813.N.A1.N.3g" localSheetId="17">#REF!</definedName>
    <definedName name="Q.SE.N.4.813.N.A1.N.3g" localSheetId="18">#REF!</definedName>
    <definedName name="Q.SE.N.4.813.N.A1.N.3g" localSheetId="19">#REF!</definedName>
    <definedName name="Q.SE.N.4.813.N.A1.N.3g" localSheetId="8">#REF!</definedName>
    <definedName name="Q.SE.N.4.813.N.A1.N.3g">#REF!</definedName>
    <definedName name="Q.SE.N.4.814A.N.A1.N.3g" localSheetId="20">#REF!</definedName>
    <definedName name="Q.SE.N.4.814A.N.A1.N.3g" localSheetId="12">#REF!</definedName>
    <definedName name="Q.SE.N.4.814A.N.A1.N.3g" localSheetId="13">#REF!</definedName>
    <definedName name="Q.SE.N.4.814A.N.A1.N.3g" localSheetId="14">#REF!</definedName>
    <definedName name="Q.SE.N.4.814A.N.A1.N.3g" localSheetId="15">#REF!</definedName>
    <definedName name="Q.SE.N.4.814A.N.A1.N.3g" localSheetId="16">#REF!</definedName>
    <definedName name="Q.SE.N.4.814A.N.A1.N.3g" localSheetId="17">#REF!</definedName>
    <definedName name="Q.SE.N.4.814A.N.A1.N.3g" localSheetId="18">#REF!</definedName>
    <definedName name="Q.SE.N.4.814A.N.A1.N.3g" localSheetId="19">#REF!</definedName>
    <definedName name="Q.SE.N.4.814A.N.A1.N.3g" localSheetId="8">#REF!</definedName>
    <definedName name="Q.SE.N.4.814A.N.A1.N.3g">#REF!</definedName>
    <definedName name="Q.SE.N.4.910.N.A1.N.3g" localSheetId="20">#REF!</definedName>
    <definedName name="Q.SE.N.4.910.N.A1.N.3g" localSheetId="12">#REF!</definedName>
    <definedName name="Q.SE.N.4.910.N.A1.N.3g" localSheetId="13">#REF!</definedName>
    <definedName name="Q.SE.N.4.910.N.A1.N.3g" localSheetId="14">#REF!</definedName>
    <definedName name="Q.SE.N.4.910.N.A1.N.3g" localSheetId="15">#REF!</definedName>
    <definedName name="Q.SE.N.4.910.N.A1.N.3g" localSheetId="16">#REF!</definedName>
    <definedName name="Q.SE.N.4.910.N.A1.N.3g" localSheetId="17">#REF!</definedName>
    <definedName name="Q.SE.N.4.910.N.A1.N.3g" localSheetId="18">#REF!</definedName>
    <definedName name="Q.SE.N.4.910.N.A1.N.3g" localSheetId="19">#REF!</definedName>
    <definedName name="Q.SE.N.4.910.N.A1.N.3g" localSheetId="8">#REF!</definedName>
    <definedName name="Q.SE.N.4.910.N.A1.N.3g">#REF!</definedName>
    <definedName name="Q.SE.N.4.911.N.A1.N.3g" localSheetId="20">#REF!</definedName>
    <definedName name="Q.SE.N.4.911.N.A1.N.3g" localSheetId="12">#REF!</definedName>
    <definedName name="Q.SE.N.4.911.N.A1.N.3g" localSheetId="13">#REF!</definedName>
    <definedName name="Q.SE.N.4.911.N.A1.N.3g" localSheetId="14">#REF!</definedName>
    <definedName name="Q.SE.N.4.911.N.A1.N.3g" localSheetId="15">#REF!</definedName>
    <definedName name="Q.SE.N.4.911.N.A1.N.3g" localSheetId="16">#REF!</definedName>
    <definedName name="Q.SE.N.4.911.N.A1.N.3g" localSheetId="17">#REF!</definedName>
    <definedName name="Q.SE.N.4.911.N.A1.N.3g" localSheetId="18">#REF!</definedName>
    <definedName name="Q.SE.N.4.911.N.A1.N.3g" localSheetId="19">#REF!</definedName>
    <definedName name="Q.SE.N.4.911.N.A1.N.3g" localSheetId="8">#REF!</definedName>
    <definedName name="Q.SE.N.4.911.N.A1.N.3g">#REF!</definedName>
    <definedName name="Q.SE.N.4.912.N.A1.N.3g" localSheetId="20">#REF!</definedName>
    <definedName name="Q.SE.N.4.912.N.A1.N.3g" localSheetId="12">#REF!</definedName>
    <definedName name="Q.SE.N.4.912.N.A1.N.3g" localSheetId="13">#REF!</definedName>
    <definedName name="Q.SE.N.4.912.N.A1.N.3g" localSheetId="14">#REF!</definedName>
    <definedName name="Q.SE.N.4.912.N.A1.N.3g" localSheetId="15">#REF!</definedName>
    <definedName name="Q.SE.N.4.912.N.A1.N.3g" localSheetId="16">#REF!</definedName>
    <definedName name="Q.SE.N.4.912.N.A1.N.3g" localSheetId="17">#REF!</definedName>
    <definedName name="Q.SE.N.4.912.N.A1.N.3g" localSheetId="18">#REF!</definedName>
    <definedName name="Q.SE.N.4.912.N.A1.N.3g" localSheetId="19">#REF!</definedName>
    <definedName name="Q.SE.N.4.912.N.A1.N.3g" localSheetId="8">#REF!</definedName>
    <definedName name="Q.SE.N.4.912.N.A1.N.3g">#REF!</definedName>
    <definedName name="Q.SE.N.4.913.N.A1.N.3g" localSheetId="20">#REF!</definedName>
    <definedName name="Q.SE.N.4.913.N.A1.N.3g" localSheetId="12">#REF!</definedName>
    <definedName name="Q.SE.N.4.913.N.A1.N.3g" localSheetId="13">#REF!</definedName>
    <definedName name="Q.SE.N.4.913.N.A1.N.3g" localSheetId="14">#REF!</definedName>
    <definedName name="Q.SE.N.4.913.N.A1.N.3g" localSheetId="15">#REF!</definedName>
    <definedName name="Q.SE.N.4.913.N.A1.N.3g" localSheetId="16">#REF!</definedName>
    <definedName name="Q.SE.N.4.913.N.A1.N.3g" localSheetId="17">#REF!</definedName>
    <definedName name="Q.SE.N.4.913.N.A1.N.3g" localSheetId="18">#REF!</definedName>
    <definedName name="Q.SE.N.4.913.N.A1.N.3g" localSheetId="19">#REF!</definedName>
    <definedName name="Q.SE.N.4.913.N.A1.N.3g" localSheetId="8">#REF!</definedName>
    <definedName name="Q.SE.N.4.913.N.A1.N.3g">#REF!</definedName>
    <definedName name="Q.SE.N.4.914.N.A1.N.3g" localSheetId="20">#REF!</definedName>
    <definedName name="Q.SE.N.4.914.N.A1.N.3g" localSheetId="12">#REF!</definedName>
    <definedName name="Q.SE.N.4.914.N.A1.N.3g" localSheetId="13">#REF!</definedName>
    <definedName name="Q.SE.N.4.914.N.A1.N.3g" localSheetId="14">#REF!</definedName>
    <definedName name="Q.SE.N.4.914.N.A1.N.3g" localSheetId="15">#REF!</definedName>
    <definedName name="Q.SE.N.4.914.N.A1.N.3g" localSheetId="16">#REF!</definedName>
    <definedName name="Q.SE.N.4.914.N.A1.N.3g" localSheetId="17">#REF!</definedName>
    <definedName name="Q.SE.N.4.914.N.A1.N.3g" localSheetId="18">#REF!</definedName>
    <definedName name="Q.SE.N.4.914.N.A1.N.3g" localSheetId="19">#REF!</definedName>
    <definedName name="Q.SE.N.4.914.N.A1.N.3g" localSheetId="8">#REF!</definedName>
    <definedName name="Q.SE.N.4.914.N.A1.N.3g">#REF!</definedName>
    <definedName name="Q.SE.N.4.993.N.A1.N.3g" localSheetId="20">#REF!</definedName>
    <definedName name="Q.SE.N.4.993.N.A1.N.3g" localSheetId="12">#REF!</definedName>
    <definedName name="Q.SE.N.4.993.N.A1.N.3g" localSheetId="13">#REF!</definedName>
    <definedName name="Q.SE.N.4.993.N.A1.N.3g" localSheetId="14">#REF!</definedName>
    <definedName name="Q.SE.N.4.993.N.A1.N.3g" localSheetId="15">#REF!</definedName>
    <definedName name="Q.SE.N.4.993.N.A1.N.3g" localSheetId="16">#REF!</definedName>
    <definedName name="Q.SE.N.4.993.N.A1.N.3g" localSheetId="17">#REF!</definedName>
    <definedName name="Q.SE.N.4.993.N.A1.N.3g" localSheetId="18">#REF!</definedName>
    <definedName name="Q.SE.N.4.993.N.A1.N.3g" localSheetId="19">#REF!</definedName>
    <definedName name="Q.SE.N.4.993.N.A1.N.3g" localSheetId="8">#REF!</definedName>
    <definedName name="Q.SE.N.4.993.N.A1.N.3g">#REF!</definedName>
    <definedName name="Q.SE.N.4.994.N.A1.N.3g" localSheetId="20">#REF!</definedName>
    <definedName name="Q.SE.N.4.994.N.A1.N.3g" localSheetId="12">#REF!</definedName>
    <definedName name="Q.SE.N.4.994.N.A1.N.3g" localSheetId="13">#REF!</definedName>
    <definedName name="Q.SE.N.4.994.N.A1.N.3g" localSheetId="14">#REF!</definedName>
    <definedName name="Q.SE.N.4.994.N.A1.N.3g" localSheetId="15">#REF!</definedName>
    <definedName name="Q.SE.N.4.994.N.A1.N.3g" localSheetId="16">#REF!</definedName>
    <definedName name="Q.SE.N.4.994.N.A1.N.3g" localSheetId="17">#REF!</definedName>
    <definedName name="Q.SE.N.4.994.N.A1.N.3g" localSheetId="18">#REF!</definedName>
    <definedName name="Q.SE.N.4.994.N.A1.N.3g" localSheetId="19">#REF!</definedName>
    <definedName name="Q.SE.N.4.994.N.A1.N.3g" localSheetId="8">#REF!</definedName>
    <definedName name="Q.SE.N.4.994.N.A1.N.3g">#REF!</definedName>
    <definedName name="Q.SE.N.4.995.N.A1.N.3g" localSheetId="20">#REF!</definedName>
    <definedName name="Q.SE.N.4.995.N.A1.N.3g" localSheetId="12">#REF!</definedName>
    <definedName name="Q.SE.N.4.995.N.A1.N.3g" localSheetId="13">#REF!</definedName>
    <definedName name="Q.SE.N.4.995.N.A1.N.3g" localSheetId="14">#REF!</definedName>
    <definedName name="Q.SE.N.4.995.N.A1.N.3g" localSheetId="15">#REF!</definedName>
    <definedName name="Q.SE.N.4.995.N.A1.N.3g" localSheetId="16">#REF!</definedName>
    <definedName name="Q.SE.N.4.995.N.A1.N.3g" localSheetId="17">#REF!</definedName>
    <definedName name="Q.SE.N.4.995.N.A1.N.3g" localSheetId="18">#REF!</definedName>
    <definedName name="Q.SE.N.4.995.N.A1.N.3g" localSheetId="19">#REF!</definedName>
    <definedName name="Q.SE.N.4.995.N.A1.N.3g" localSheetId="8">#REF!</definedName>
    <definedName name="Q.SE.N.4.995.N.A1.N.3g">#REF!</definedName>
    <definedName name="Q.SE.N.4.998.N.A1.N.3g" localSheetId="20">#REF!</definedName>
    <definedName name="Q.SE.N.4.998.N.A1.N.3g" localSheetId="12">#REF!</definedName>
    <definedName name="Q.SE.N.4.998.N.A1.N.3g" localSheetId="13">#REF!</definedName>
    <definedName name="Q.SE.N.4.998.N.A1.N.3g" localSheetId="14">#REF!</definedName>
    <definedName name="Q.SE.N.4.998.N.A1.N.3g" localSheetId="15">#REF!</definedName>
    <definedName name="Q.SE.N.4.998.N.A1.N.3g" localSheetId="16">#REF!</definedName>
    <definedName name="Q.SE.N.4.998.N.A1.N.3g" localSheetId="17">#REF!</definedName>
    <definedName name="Q.SE.N.4.998.N.A1.N.3g" localSheetId="18">#REF!</definedName>
    <definedName name="Q.SE.N.4.998.N.A1.N.3g" localSheetId="19">#REF!</definedName>
    <definedName name="Q.SE.N.4.998.N.A1.N.3g" localSheetId="8">#REF!</definedName>
    <definedName name="Q.SE.N.4.998.N.A1.N.3g">#REF!</definedName>
    <definedName name="qq" localSheetId="20" hidden="1">[55]PEF!#REF!</definedName>
    <definedName name="qq" localSheetId="12" hidden="1">[55]PEF!#REF!</definedName>
    <definedName name="qq" localSheetId="13" hidden="1">[55]PEF!#REF!</definedName>
    <definedName name="qq" localSheetId="14" hidden="1">[55]PEF!#REF!</definedName>
    <definedName name="qq" localSheetId="15" hidden="1">[55]PEF!#REF!</definedName>
    <definedName name="qq" localSheetId="16" hidden="1">[55]PEF!#REF!</definedName>
    <definedName name="qq" localSheetId="17" hidden="1">[55]PEF!#REF!</definedName>
    <definedName name="qq" localSheetId="18" hidden="1">[55]PEF!#REF!</definedName>
    <definedName name="qq" localSheetId="19" hidden="1">[55]PEF!#REF!</definedName>
    <definedName name="qq" localSheetId="8" hidden="1">[55]PEF!#REF!</definedName>
    <definedName name="qq" hidden="1">[55]PEF!#REF!</definedName>
    <definedName name="qqq" hidden="1">{#N/A,#N/A,FALSE,"EXTRABUDGT"}</definedName>
    <definedName name="qqq_2" hidden="1">{#N/A,#N/A,FALSE,"EXTRABUDGT"}</definedName>
    <definedName name="QueryData" localSheetId="20">OFFSET(First_Company,0,0,Count,6)</definedName>
    <definedName name="QueryData" localSheetId="12">OFFSET(First_Company,0,0,Count,6)</definedName>
    <definedName name="QueryData" localSheetId="13">OFFSET(First_Company,0,0,Count,6)</definedName>
    <definedName name="QueryData" localSheetId="14">OFFSET(First_Company,0,0,Count,6)</definedName>
    <definedName name="QueryData" localSheetId="15">OFFSET(First_Company,0,0,Count,6)</definedName>
    <definedName name="QueryData" localSheetId="16">OFFSET(First_Company,0,0,Count,6)</definedName>
    <definedName name="QueryData" localSheetId="17">OFFSET(First_Company,0,0,Count,6)</definedName>
    <definedName name="QueryData" localSheetId="18">OFFSET(First_Company,0,0,Count,6)</definedName>
    <definedName name="QueryData" localSheetId="19">OFFSET(First_Company,0,0,Count,6)</definedName>
    <definedName name="QueryData" localSheetId="8">OFFSET(First_Company,0,0,Count,6)</definedName>
    <definedName name="QueryData">OFFSET(First_Company,0,0,Count,6)</definedName>
    <definedName name="Range" localSheetId="20">#REF!</definedName>
    <definedName name="Range" localSheetId="12">#REF!</definedName>
    <definedName name="Range" localSheetId="13">#REF!</definedName>
    <definedName name="Range" localSheetId="14">#REF!</definedName>
    <definedName name="Range" localSheetId="15">#REF!</definedName>
    <definedName name="Range" localSheetId="16">#REF!</definedName>
    <definedName name="Range" localSheetId="17">#REF!</definedName>
    <definedName name="Range" localSheetId="18">#REF!</definedName>
    <definedName name="Range" localSheetId="19">#REF!</definedName>
    <definedName name="Range" localSheetId="8">#REF!</definedName>
    <definedName name="Range">#REF!</definedName>
    <definedName name="rangename" localSheetId="20">[56]documentation!#REF!</definedName>
    <definedName name="rangename" localSheetId="12">[56]documentation!#REF!</definedName>
    <definedName name="rangename" localSheetId="13">[56]documentation!#REF!</definedName>
    <definedName name="rangename" localSheetId="14">[56]documentation!#REF!</definedName>
    <definedName name="rangename" localSheetId="15">[56]documentation!#REF!</definedName>
    <definedName name="rangename" localSheetId="16">[56]documentation!#REF!</definedName>
    <definedName name="rangename" localSheetId="17">[56]documentation!#REF!</definedName>
    <definedName name="rangename" localSheetId="18">[56]documentation!#REF!</definedName>
    <definedName name="rangename" localSheetId="19">[56]documentation!#REF!</definedName>
    <definedName name="rangename" localSheetId="8">[56]documentation!#REF!</definedName>
    <definedName name="rangename">[56]documentation!#REF!</definedName>
    <definedName name="real_GDP_Growth_2015">[39]In!$B$179</definedName>
    <definedName name="real_GDP_Growth_2016">[39]In!$B$180</definedName>
    <definedName name="Recurrent_cost">[39]In!$B$199</definedName>
    <definedName name="recurrent_cost_share">[39]In!$B$200</definedName>
    <definedName name="RED96GOVEXPFN" localSheetId="20">#REF!</definedName>
    <definedName name="RED96GOVEXPFN" localSheetId="12">#REF!</definedName>
    <definedName name="RED96GOVEXPFN" localSheetId="13">#REF!</definedName>
    <definedName name="RED96GOVEXPFN" localSheetId="14">#REF!</definedName>
    <definedName name="RED96GOVEXPFN" localSheetId="15">#REF!</definedName>
    <definedName name="RED96GOVEXPFN" localSheetId="16">#REF!</definedName>
    <definedName name="RED96GOVEXPFN" localSheetId="17">#REF!</definedName>
    <definedName name="RED96GOVEXPFN" localSheetId="18">#REF!</definedName>
    <definedName name="RED96GOVEXPFN" localSheetId="19">#REF!</definedName>
    <definedName name="RED96GOVEXPFN" localSheetId="8">#REF!</definedName>
    <definedName name="RED96GOVEXPFN">#REF!</definedName>
    <definedName name="REDRevShare" localSheetId="20">[57]!REDRevShare</definedName>
    <definedName name="REDRevShare" localSheetId="12">[57]!REDRevShare</definedName>
    <definedName name="REDRevShare" localSheetId="13">[57]!REDRevShare</definedName>
    <definedName name="REDRevShare" localSheetId="14">[57]!REDRevShare</definedName>
    <definedName name="REDRevShare" localSheetId="15">[57]!REDRevShare</definedName>
    <definedName name="REDRevShare" localSheetId="16">[57]!REDRevShare</definedName>
    <definedName name="REDRevShare" localSheetId="17">[57]!REDRevShare</definedName>
    <definedName name="REDRevShare" localSheetId="18">[57]!REDRevShare</definedName>
    <definedName name="REDRevShare" localSheetId="19">[57]!REDRevShare</definedName>
    <definedName name="REDRevShare" localSheetId="8">[57]!REDRevShare</definedName>
    <definedName name="REDRevShare">[57]!REDRevShare</definedName>
    <definedName name="REER">'[19]Input 1- Basics'!$D$17</definedName>
    <definedName name="REGISTERALL" localSheetId="20">#REF!</definedName>
    <definedName name="REGISTERALL" localSheetId="12">#REF!</definedName>
    <definedName name="REGISTERALL" localSheetId="13">#REF!</definedName>
    <definedName name="REGISTERALL" localSheetId="14">#REF!</definedName>
    <definedName name="REGISTERALL" localSheetId="15">#REF!</definedName>
    <definedName name="REGISTERALL" localSheetId="16">#REF!</definedName>
    <definedName name="REGISTERALL" localSheetId="17">#REF!</definedName>
    <definedName name="REGISTERALL" localSheetId="18">#REF!</definedName>
    <definedName name="REGISTERALL" localSheetId="19">#REF!</definedName>
    <definedName name="REGISTERALL" localSheetId="8">#REF!</definedName>
    <definedName name="REGISTERALL">#REF!</definedName>
    <definedName name="Remittance">[54]lookup!$Y$3:$Y$4</definedName>
    <definedName name="return_on_investment">[39]In!$B$172</definedName>
    <definedName name="REVSHARE" localSheetId="20">#REF!</definedName>
    <definedName name="REVSHARE" localSheetId="12">#REF!</definedName>
    <definedName name="REVSHARE" localSheetId="13">#REF!</definedName>
    <definedName name="REVSHARE" localSheetId="14">#REF!</definedName>
    <definedName name="REVSHARE" localSheetId="15">#REF!</definedName>
    <definedName name="REVSHARE" localSheetId="16">#REF!</definedName>
    <definedName name="REVSHARE" localSheetId="17">#REF!</definedName>
    <definedName name="REVSHARE" localSheetId="18">#REF!</definedName>
    <definedName name="REVSHARE" localSheetId="19">#REF!</definedName>
    <definedName name="REVSHARE" localSheetId="8">#REF!</definedName>
    <definedName name="REVSHARE">#REF!</definedName>
    <definedName name="rfgf" localSheetId="20">'[11]Table 39_'!#REF!</definedName>
    <definedName name="rfgf" localSheetId="12">'[11]Table 39_'!#REF!</definedName>
    <definedName name="rfgf" localSheetId="13">'[11]Table 39_'!#REF!</definedName>
    <definedName name="rfgf" localSheetId="14">'[11]Table 39_'!#REF!</definedName>
    <definedName name="rfgf" localSheetId="15">'[11]Table 39_'!#REF!</definedName>
    <definedName name="rfgf" localSheetId="16">'[11]Table 39_'!#REF!</definedName>
    <definedName name="rfgf" localSheetId="17">'[11]Table 39_'!#REF!</definedName>
    <definedName name="rfgf" localSheetId="18">'[11]Table 39_'!#REF!</definedName>
    <definedName name="rfgf" localSheetId="19">'[11]Table 39_'!#REF!</definedName>
    <definedName name="rfgf" localSheetId="8">'[11]Table 39_'!#REF!</definedName>
    <definedName name="rfgf">'[11]Table 39_'!#REF!</definedName>
    <definedName name="RgFwd" localSheetId="11">#REF!</definedName>
    <definedName name="RgFwd" localSheetId="20">#REF!</definedName>
    <definedName name="RgFwd" localSheetId="12">#REF!</definedName>
    <definedName name="RgFwd" localSheetId="13">#REF!</definedName>
    <definedName name="RgFwd" localSheetId="14">#REF!</definedName>
    <definedName name="RgFwd" localSheetId="15">#REF!</definedName>
    <definedName name="RgFwd" localSheetId="16">#REF!</definedName>
    <definedName name="RgFwd" localSheetId="17">#REF!</definedName>
    <definedName name="RgFwd" localSheetId="18">#REF!</definedName>
    <definedName name="RgFwd" localSheetId="19">#REF!</definedName>
    <definedName name="RgFwd" localSheetId="8">#REF!</definedName>
    <definedName name="RgFwd">#REF!</definedName>
    <definedName name="RgMatFwd" localSheetId="11">#REF!</definedName>
    <definedName name="RgMatFwd" localSheetId="20">#REF!</definedName>
    <definedName name="RgMatFwd" localSheetId="12">#REF!</definedName>
    <definedName name="RgMatFwd" localSheetId="13">#REF!</definedName>
    <definedName name="RgMatFwd" localSheetId="14">#REF!</definedName>
    <definedName name="RgMatFwd" localSheetId="15">#REF!</definedName>
    <definedName name="RgMatFwd" localSheetId="16">#REF!</definedName>
    <definedName name="RgMatFwd" localSheetId="17">#REF!</definedName>
    <definedName name="RgMatFwd" localSheetId="18">#REF!</definedName>
    <definedName name="RgMatFwd" localSheetId="19">#REF!</definedName>
    <definedName name="RgMatFwd" localSheetId="8">#REF!</definedName>
    <definedName name="RgMatFwd">#REF!</definedName>
    <definedName name="RgMatSwaps" localSheetId="11">#REF!</definedName>
    <definedName name="RgMatSwaps" localSheetId="20">#REF!</definedName>
    <definedName name="RgMatSwaps" localSheetId="12">#REF!</definedName>
    <definedName name="RgMatSwaps" localSheetId="13">#REF!</definedName>
    <definedName name="RgMatSwaps" localSheetId="14">#REF!</definedName>
    <definedName name="RgMatSwaps" localSheetId="15">#REF!</definedName>
    <definedName name="RgMatSwaps" localSheetId="16">#REF!</definedName>
    <definedName name="RgMatSwaps" localSheetId="17">#REF!</definedName>
    <definedName name="RgMatSwaps" localSheetId="18">#REF!</definedName>
    <definedName name="RgMatSwaps" localSheetId="19">#REF!</definedName>
    <definedName name="RgMatSwaps" localSheetId="8">#REF!</definedName>
    <definedName name="RgMatSwaps">#REF!</definedName>
    <definedName name="RgSpot" localSheetId="11">#REF!</definedName>
    <definedName name="RgSpot" localSheetId="20">#REF!</definedName>
    <definedName name="RgSpot" localSheetId="12">#REF!</definedName>
    <definedName name="RgSpot" localSheetId="13">#REF!</definedName>
    <definedName name="RgSpot" localSheetId="14">#REF!</definedName>
    <definedName name="RgSpot" localSheetId="15">#REF!</definedName>
    <definedName name="RgSpot" localSheetId="16">#REF!</definedName>
    <definedName name="RgSpot" localSheetId="17">#REF!</definedName>
    <definedName name="RgSpot" localSheetId="18">#REF!</definedName>
    <definedName name="RgSpot" localSheetId="19">#REF!</definedName>
    <definedName name="RgSpot" localSheetId="8">#REF!</definedName>
    <definedName name="RgSpot">#REF!</definedName>
    <definedName name="RgSwaps" localSheetId="11">#REF!</definedName>
    <definedName name="RgSwaps" localSheetId="20">#REF!</definedName>
    <definedName name="RgSwaps" localSheetId="12">#REF!</definedName>
    <definedName name="RgSwaps" localSheetId="13">#REF!</definedName>
    <definedName name="RgSwaps" localSheetId="14">#REF!</definedName>
    <definedName name="RgSwaps" localSheetId="15">#REF!</definedName>
    <definedName name="RgSwaps" localSheetId="16">#REF!</definedName>
    <definedName name="RgSwaps" localSheetId="17">#REF!</definedName>
    <definedName name="RgSwaps" localSheetId="18">#REF!</definedName>
    <definedName name="RgSwaps" localSheetId="19">#REF!</definedName>
    <definedName name="RgSwaps" localSheetId="8">#REF!</definedName>
    <definedName name="RgSwaps">#REF!</definedName>
    <definedName name="right" localSheetId="20">#REF!</definedName>
    <definedName name="right" localSheetId="12">#REF!</definedName>
    <definedName name="right" localSheetId="13">#REF!</definedName>
    <definedName name="right" localSheetId="14">#REF!</definedName>
    <definedName name="right" localSheetId="15">#REF!</definedName>
    <definedName name="right" localSheetId="16">#REF!</definedName>
    <definedName name="right" localSheetId="17">#REF!</definedName>
    <definedName name="right" localSheetId="18">#REF!</definedName>
    <definedName name="right" localSheetId="19">#REF!</definedName>
    <definedName name="right" localSheetId="8">#REF!</definedName>
    <definedName name="right">#REF!</definedName>
    <definedName name="RiskofDebtDistress">[54]lookup!$L$3:$L$7</definedName>
    <definedName name="rngBefore">[40]Main!$AB$26</definedName>
    <definedName name="rngDepartmentDrive">[40]Main!$AB$23</definedName>
    <definedName name="rngEMailAddress">[40]Main!$AB$20</definedName>
    <definedName name="rngErrorSort">[40]ErrCheck!$A$4</definedName>
    <definedName name="rngLastSave">[40]Main!$G$19</definedName>
    <definedName name="rngLastSent">[40]Main!$G$18</definedName>
    <definedName name="rngLastUpdate">[40]Links!$D$2</definedName>
    <definedName name="rngNeedsUpdate">[40]Links!$E$2</definedName>
    <definedName name="rngNews">[40]Main!$AB$27</definedName>
    <definedName name="rngQuestChecked">[40]ErrCheck!$A$3</definedName>
    <definedName name="rr" hidden="1">{"Riqfin97",#N/A,FALSE,"Tran";"Riqfinpro",#N/A,FALSE,"Tran"}</definedName>
    <definedName name="rr_2" hidden="1">{"Riqfin97",#N/A,FALSE,"Tran";"Riqfinpro",#N/A,FALSE,"Tran"}</definedName>
    <definedName name="rrr" hidden="1">{"Riqfin97",#N/A,FALSE,"Tran";"Riqfinpro",#N/A,FALSE,"Tran"}</definedName>
    <definedName name="rrr_2" hidden="1">{"Riqfin97",#N/A,FALSE,"Tran";"Riqfinpro",#N/A,FALSE,"Tran"}</definedName>
    <definedName name="RSQR1">'[58]Reserve pres.'!$E$47</definedName>
    <definedName name="RSQR2">'[58]Reserve pres.'!$E$48</definedName>
    <definedName name="rter" localSheetId="20">#REF!</definedName>
    <definedName name="rter" localSheetId="12">#REF!</definedName>
    <definedName name="rter" localSheetId="13">#REF!</definedName>
    <definedName name="rter" localSheetId="14">#REF!</definedName>
    <definedName name="rter" localSheetId="15">#REF!</definedName>
    <definedName name="rter" localSheetId="16">#REF!</definedName>
    <definedName name="rter" localSheetId="17">#REF!</definedName>
    <definedName name="rter" localSheetId="18">#REF!</definedName>
    <definedName name="rter" localSheetId="19">#REF!</definedName>
    <definedName name="rter" localSheetId="8">#REF!</definedName>
    <definedName name="rter">#REF!</definedName>
    <definedName name="rtr" hidden="1">{"Main Economic Indicators",#N/A,FALSE,"C"}</definedName>
    <definedName name="rtr_2" hidden="1">{"Main Economic Indicators",#N/A,FALSE,"C"}</definedName>
    <definedName name="rtre" hidden="1">{"Main Economic Indicators",#N/A,FALSE,"C"}</definedName>
    <definedName name="rtre_2" hidden="1">{"Main Economic Indicators",#N/A,FALSE,"C"}</definedName>
    <definedName name="RWA" localSheetId="11">[59]A!$C$28</definedName>
    <definedName name="RWA" localSheetId="20">#REF!</definedName>
    <definedName name="RWA" localSheetId="12">[59]A!$C$28</definedName>
    <definedName name="RWA" localSheetId="13">[59]A!$C$28</definedName>
    <definedName name="RWA" localSheetId="14">[59]A!$C$28</definedName>
    <definedName name="RWA" localSheetId="15">[59]A!$C$28</definedName>
    <definedName name="RWA" localSheetId="16">[59]A!$C$28</definedName>
    <definedName name="RWA" localSheetId="17">[59]A!$C$28</definedName>
    <definedName name="RWA" localSheetId="18">#REF!</definedName>
    <definedName name="RWA" localSheetId="19">#REF!</definedName>
    <definedName name="RWA" localSheetId="8">#REF!</definedName>
    <definedName name="RWA">#REF!</definedName>
    <definedName name="RWA_Constant" localSheetId="11">#REF!</definedName>
    <definedName name="RWA_Constant" localSheetId="20">#REF!</definedName>
    <definedName name="RWA_Constant" localSheetId="12">#REF!</definedName>
    <definedName name="RWA_Constant" localSheetId="13">#REF!</definedName>
    <definedName name="RWA_Constant" localSheetId="14">#REF!</definedName>
    <definedName name="RWA_Constant" localSheetId="15">#REF!</definedName>
    <definedName name="RWA_Constant" localSheetId="16">#REF!</definedName>
    <definedName name="RWA_Constant" localSheetId="17">#REF!</definedName>
    <definedName name="RWA_Constant" localSheetId="18">#REF!</definedName>
    <definedName name="RWA_Constant" localSheetId="19">#REF!</definedName>
    <definedName name="RWA_Constant" localSheetId="8">#REF!</definedName>
    <definedName name="RWA_Constant">#REF!</definedName>
    <definedName name="RWA_dec" localSheetId="20">#REF!</definedName>
    <definedName name="RWA_dec" localSheetId="12">#REF!</definedName>
    <definedName name="RWA_dec" localSheetId="13">#REF!</definedName>
    <definedName name="RWA_dec" localSheetId="14">#REF!</definedName>
    <definedName name="RWA_dec" localSheetId="15">#REF!</definedName>
    <definedName name="RWA_dec" localSheetId="16">#REF!</definedName>
    <definedName name="RWA_dec" localSheetId="17">#REF!</definedName>
    <definedName name="RWA_dec" localSheetId="18">#REF!</definedName>
    <definedName name="RWA_dec" localSheetId="19">#REF!</definedName>
    <definedName name="RWA_dec" localSheetId="8">#REF!</definedName>
    <definedName name="RWA_dec">#REF!</definedName>
    <definedName name="RWA_Intercept" localSheetId="11">#REF!</definedName>
    <definedName name="RWA_Intercept" localSheetId="20">#REF!</definedName>
    <definedName name="RWA_Intercept" localSheetId="12">#REF!</definedName>
    <definedName name="RWA_Intercept" localSheetId="13">#REF!</definedName>
    <definedName name="RWA_Intercept" localSheetId="14">#REF!</definedName>
    <definedName name="RWA_Intercept" localSheetId="15">#REF!</definedName>
    <definedName name="RWA_Intercept" localSheetId="16">#REF!</definedName>
    <definedName name="RWA_Intercept" localSheetId="17">#REF!</definedName>
    <definedName name="RWA_Intercept" localSheetId="18">#REF!</definedName>
    <definedName name="RWA_Intercept" localSheetId="19">#REF!</definedName>
    <definedName name="RWA_Intercept" localSheetId="8">#REF!</definedName>
    <definedName name="RWA_Intercept">#REF!</definedName>
    <definedName name="RWA_InterceptSquared" localSheetId="11">#REF!</definedName>
    <definedName name="RWA_InterceptSquared" localSheetId="20">#REF!</definedName>
    <definedName name="RWA_InterceptSquared" localSheetId="12">#REF!</definedName>
    <definedName name="RWA_InterceptSquared" localSheetId="13">#REF!</definedName>
    <definedName name="RWA_InterceptSquared" localSheetId="14">#REF!</definedName>
    <definedName name="RWA_InterceptSquared" localSheetId="15">#REF!</definedName>
    <definedName name="RWA_InterceptSquared" localSheetId="16">#REF!</definedName>
    <definedName name="RWA_InterceptSquared" localSheetId="17">#REF!</definedName>
    <definedName name="RWA_InterceptSquared" localSheetId="18">#REF!</definedName>
    <definedName name="RWA_InterceptSquared" localSheetId="19">#REF!</definedName>
    <definedName name="RWA_InterceptSquared" localSheetId="8">#REF!</definedName>
    <definedName name="RWA_InterceptSquared">#REF!</definedName>
    <definedName name="RWA_June" localSheetId="11">[59]A!$E$28</definedName>
    <definedName name="RWA_June" localSheetId="20">#REF!</definedName>
    <definedName name="RWA_June" localSheetId="12">[59]A!$E$28</definedName>
    <definedName name="RWA_June" localSheetId="13">[59]A!$E$28</definedName>
    <definedName name="RWA_June" localSheetId="14">[59]A!$E$28</definedName>
    <definedName name="RWA_June" localSheetId="15">[59]A!$E$28</definedName>
    <definedName name="RWA_June" localSheetId="16">[59]A!$E$28</definedName>
    <definedName name="RWA_June" localSheetId="17">[59]A!$E$28</definedName>
    <definedName name="RWA_June" localSheetId="18">#REF!</definedName>
    <definedName name="RWA_June" localSheetId="19">#REF!</definedName>
    <definedName name="RWA_June" localSheetId="8">#REF!</definedName>
    <definedName name="RWA_June">#REF!</definedName>
    <definedName name="Rwvu.Print." hidden="1">#N/A</definedName>
    <definedName name="s" localSheetId="20">#REF!</definedName>
    <definedName name="s" localSheetId="12">#REF!</definedName>
    <definedName name="s" localSheetId="13">#REF!</definedName>
    <definedName name="s" localSheetId="14">#REF!</definedName>
    <definedName name="s" localSheetId="15">#REF!</definedName>
    <definedName name="s" localSheetId="16">#REF!</definedName>
    <definedName name="s" localSheetId="17">#REF!</definedName>
    <definedName name="s" localSheetId="18">#REF!</definedName>
    <definedName name="s" localSheetId="19">#REF!</definedName>
    <definedName name="s" localSheetId="8">#REF!</definedName>
    <definedName name="s">#REF!</definedName>
    <definedName name="sampletable" localSheetId="20">#REF!</definedName>
    <definedName name="sampletable" localSheetId="12">#REF!</definedName>
    <definedName name="sampletable" localSheetId="13">#REF!</definedName>
    <definedName name="sampletable" localSheetId="14">#REF!</definedName>
    <definedName name="sampletable" localSheetId="15">#REF!</definedName>
    <definedName name="sampletable" localSheetId="16">#REF!</definedName>
    <definedName name="sampletable" localSheetId="17">#REF!</definedName>
    <definedName name="sampletable" localSheetId="18">#REF!</definedName>
    <definedName name="sampletable" localSheetId="19">#REF!</definedName>
    <definedName name="sampletable" localSheetId="8">#REF!</definedName>
    <definedName name="sampletable">#REF!</definedName>
    <definedName name="SAndPRatings" localSheetId="20">#REF!</definedName>
    <definedName name="SAndPRatings" localSheetId="12">#REF!</definedName>
    <definedName name="SAndPRatings" localSheetId="13">#REF!</definedName>
    <definedName name="SAndPRatings" localSheetId="14">#REF!</definedName>
    <definedName name="SAndPRatings" localSheetId="15">#REF!</definedName>
    <definedName name="SAndPRatings" localSheetId="16">#REF!</definedName>
    <definedName name="SAndPRatings" localSheetId="17">#REF!</definedName>
    <definedName name="SAndPRatings" localSheetId="18">#REF!</definedName>
    <definedName name="SAndPRatings" localSheetId="19">#REF!</definedName>
    <definedName name="SAndPRatings" localSheetId="8">#REF!</definedName>
    <definedName name="SAndPRatings">#REF!</definedName>
    <definedName name="Scale">'[19]Input 1- Basics'!$D$41</definedName>
    <definedName name="Scenario">[22]Intermediate!$D$7:$D$16</definedName>
    <definedName name="SCOPE">[32]SCOPE!$A$2:$G$40</definedName>
    <definedName name="ScrutinyClassification_Auto">'[19]Output - Instructions'!$P$11</definedName>
    <definedName name="ScrutinyClassification_Final">'[19]Input 5 - Scenario Design'!$J$8</definedName>
    <definedName name="sdf" localSheetId="20">#REF!</definedName>
    <definedName name="sdf" localSheetId="12">#REF!</definedName>
    <definedName name="sdf" localSheetId="13">#REF!</definedName>
    <definedName name="sdf" localSheetId="14">#REF!</definedName>
    <definedName name="sdf" localSheetId="15">#REF!</definedName>
    <definedName name="sdf" localSheetId="16">#REF!</definedName>
    <definedName name="sdf" localSheetId="17">#REF!</definedName>
    <definedName name="sdf" localSheetId="18">#REF!</definedName>
    <definedName name="sdf" localSheetId="19">#REF!</definedName>
    <definedName name="sdf" localSheetId="8">#REF!</definedName>
    <definedName name="sdf">#REF!</definedName>
    <definedName name="SectorAltDefinition">'[19]Input 1- Basics'!$E$9</definedName>
    <definedName name="SectorDefinition">'[19]Input 1- Basics'!$D$9</definedName>
    <definedName name="SECTORS" localSheetId="20">#REF!</definedName>
    <definedName name="SECTORS" localSheetId="12">#REF!</definedName>
    <definedName name="SECTORS" localSheetId="13">#REF!</definedName>
    <definedName name="SECTORS" localSheetId="14">#REF!</definedName>
    <definedName name="SECTORS" localSheetId="15">#REF!</definedName>
    <definedName name="SECTORS" localSheetId="16">#REF!</definedName>
    <definedName name="SECTORS" localSheetId="17">#REF!</definedName>
    <definedName name="SECTORS" localSheetId="18">#REF!</definedName>
    <definedName name="SECTORS" localSheetId="19">#REF!</definedName>
    <definedName name="SECTORS" localSheetId="8">#REF!</definedName>
    <definedName name="SECTORS">#REF!</definedName>
    <definedName name="sencount" hidden="1">2</definedName>
    <definedName name="Setup_SectorsBroad_Incl" localSheetId="11">#REF!</definedName>
    <definedName name="Setup_SectorsBroad_Incl" localSheetId="20">#REF!</definedName>
    <definedName name="Setup_SectorsBroad_Incl" localSheetId="12">#REF!</definedName>
    <definedName name="Setup_SectorsBroad_Incl" localSheetId="13">#REF!</definedName>
    <definedName name="Setup_SectorsBroad_Incl" localSheetId="14">#REF!</definedName>
    <definedName name="Setup_SectorsBroad_Incl" localSheetId="15">#REF!</definedName>
    <definedName name="Setup_SectorsBroad_Incl" localSheetId="16">#REF!</definedName>
    <definedName name="Setup_SectorsBroad_Incl" localSheetId="17">#REF!</definedName>
    <definedName name="Setup_SectorsBroad_Incl" localSheetId="18">#REF!</definedName>
    <definedName name="Setup_SectorsBroad_Incl" localSheetId="19">#REF!</definedName>
    <definedName name="Setup_SectorsBroad_Incl" localSheetId="8">#REF!</definedName>
    <definedName name="Setup_SectorsBroad_Incl">#REF!</definedName>
    <definedName name="Setup_SectorsBroad_Max" localSheetId="11">#REF!</definedName>
    <definedName name="Setup_SectorsBroad_Max" localSheetId="20">#REF!</definedName>
    <definedName name="Setup_SectorsBroad_Max" localSheetId="12">#REF!</definedName>
    <definedName name="Setup_SectorsBroad_Max" localSheetId="13">#REF!</definedName>
    <definedName name="Setup_SectorsBroad_Max" localSheetId="14">#REF!</definedName>
    <definedName name="Setup_SectorsBroad_Max" localSheetId="15">#REF!</definedName>
    <definedName name="Setup_SectorsBroad_Max" localSheetId="16">#REF!</definedName>
    <definedName name="Setup_SectorsBroad_Max" localSheetId="17">#REF!</definedName>
    <definedName name="Setup_SectorsBroad_Max" localSheetId="18">#REF!</definedName>
    <definedName name="Setup_SectorsBroad_Max" localSheetId="19">#REF!</definedName>
    <definedName name="Setup_SectorsBroad_Max" localSheetId="8">#REF!</definedName>
    <definedName name="Setup_SectorsBroad_Max">#REF!</definedName>
    <definedName name="Setup_SectorsBroad_Num" localSheetId="11">#REF!</definedName>
    <definedName name="Setup_SectorsBroad_Num" localSheetId="20">#REF!</definedName>
    <definedName name="Setup_SectorsBroad_Num" localSheetId="12">#REF!</definedName>
    <definedName name="Setup_SectorsBroad_Num" localSheetId="13">#REF!</definedName>
    <definedName name="Setup_SectorsBroad_Num" localSheetId="14">#REF!</definedName>
    <definedName name="Setup_SectorsBroad_Num" localSheetId="15">#REF!</definedName>
    <definedName name="Setup_SectorsBroad_Num" localSheetId="16">#REF!</definedName>
    <definedName name="Setup_SectorsBroad_Num" localSheetId="17">#REF!</definedName>
    <definedName name="Setup_SectorsBroad_Num" localSheetId="18">#REF!</definedName>
    <definedName name="Setup_SectorsBroad_Num" localSheetId="19">#REF!</definedName>
    <definedName name="Setup_SectorsBroad_Num" localSheetId="8">#REF!</definedName>
    <definedName name="Setup_SectorsBroad_Num">#REF!</definedName>
    <definedName name="Setup_SectorsGranular_Incl" localSheetId="11">#REF!</definedName>
    <definedName name="Setup_SectorsGranular_Incl" localSheetId="20">#REF!</definedName>
    <definedName name="Setup_SectorsGranular_Incl" localSheetId="12">#REF!</definedName>
    <definedName name="Setup_SectorsGranular_Incl" localSheetId="13">#REF!</definedName>
    <definedName name="Setup_SectorsGranular_Incl" localSheetId="14">#REF!</definedName>
    <definedName name="Setup_SectorsGranular_Incl" localSheetId="15">#REF!</definedName>
    <definedName name="Setup_SectorsGranular_Incl" localSheetId="16">#REF!</definedName>
    <definedName name="Setup_SectorsGranular_Incl" localSheetId="17">#REF!</definedName>
    <definedName name="Setup_SectorsGranular_Incl" localSheetId="18">#REF!</definedName>
    <definedName name="Setup_SectorsGranular_Incl" localSheetId="19">#REF!</definedName>
    <definedName name="Setup_SectorsGranular_Incl" localSheetId="8">#REF!</definedName>
    <definedName name="Setup_SectorsGranular_Incl">#REF!</definedName>
    <definedName name="Setup_SectorsGranular_Max" localSheetId="11">#REF!</definedName>
    <definedName name="Setup_SectorsGranular_Max" localSheetId="20">#REF!</definedName>
    <definedName name="Setup_SectorsGranular_Max" localSheetId="12">#REF!</definedName>
    <definedName name="Setup_SectorsGranular_Max" localSheetId="13">#REF!</definedName>
    <definedName name="Setup_SectorsGranular_Max" localSheetId="14">#REF!</definedName>
    <definedName name="Setup_SectorsGranular_Max" localSheetId="15">#REF!</definedName>
    <definedName name="Setup_SectorsGranular_Max" localSheetId="16">#REF!</definedName>
    <definedName name="Setup_SectorsGranular_Max" localSheetId="17">#REF!</definedName>
    <definedName name="Setup_SectorsGranular_Max" localSheetId="18">#REF!</definedName>
    <definedName name="Setup_SectorsGranular_Max" localSheetId="19">#REF!</definedName>
    <definedName name="Setup_SectorsGranular_Max" localSheetId="8">#REF!</definedName>
    <definedName name="Setup_SectorsGranular_Max">#REF!</definedName>
    <definedName name="Setup_SectorsGranular_Num" localSheetId="11">#REF!</definedName>
    <definedName name="Setup_SectorsGranular_Num" localSheetId="20">#REF!</definedName>
    <definedName name="Setup_SectorsGranular_Num" localSheetId="12">#REF!</definedName>
    <definedName name="Setup_SectorsGranular_Num" localSheetId="13">#REF!</definedName>
    <definedName name="Setup_SectorsGranular_Num" localSheetId="14">#REF!</definedName>
    <definedName name="Setup_SectorsGranular_Num" localSheetId="15">#REF!</definedName>
    <definedName name="Setup_SectorsGranular_Num" localSheetId="16">#REF!</definedName>
    <definedName name="Setup_SectorsGranular_Num" localSheetId="17">#REF!</definedName>
    <definedName name="Setup_SectorsGranular_Num" localSheetId="18">#REF!</definedName>
    <definedName name="Setup_SectorsGranular_Num" localSheetId="19">#REF!</definedName>
    <definedName name="Setup_SectorsGranular_Num" localSheetId="8">#REF!</definedName>
    <definedName name="Setup_SectorsGranular_Num">#REF!</definedName>
    <definedName name="Setup_SectorsRegional_Incl" localSheetId="11">#REF!</definedName>
    <definedName name="Setup_SectorsRegional_Incl" localSheetId="20">#REF!</definedName>
    <definedName name="Setup_SectorsRegional_Incl" localSheetId="12">#REF!</definedName>
    <definedName name="Setup_SectorsRegional_Incl" localSheetId="13">#REF!</definedName>
    <definedName name="Setup_SectorsRegional_Incl" localSheetId="14">#REF!</definedName>
    <definedName name="Setup_SectorsRegional_Incl" localSheetId="15">#REF!</definedName>
    <definedName name="Setup_SectorsRegional_Incl" localSheetId="16">#REF!</definedName>
    <definedName name="Setup_SectorsRegional_Incl" localSheetId="17">#REF!</definedName>
    <definedName name="Setup_SectorsRegional_Incl" localSheetId="18">#REF!</definedName>
    <definedName name="Setup_SectorsRegional_Incl" localSheetId="19">#REF!</definedName>
    <definedName name="Setup_SectorsRegional_Incl" localSheetId="8">#REF!</definedName>
    <definedName name="Setup_SectorsRegional_Incl">#REF!</definedName>
    <definedName name="Setup_SectorsRegional_Num" localSheetId="11">#REF!</definedName>
    <definedName name="Setup_SectorsRegional_Num" localSheetId="20">#REF!</definedName>
    <definedName name="Setup_SectorsRegional_Num" localSheetId="12">#REF!</definedName>
    <definedName name="Setup_SectorsRegional_Num" localSheetId="13">#REF!</definedName>
    <definedName name="Setup_SectorsRegional_Num" localSheetId="14">#REF!</definedName>
    <definedName name="Setup_SectorsRegional_Num" localSheetId="15">#REF!</definedName>
    <definedName name="Setup_SectorsRegional_Num" localSheetId="16">#REF!</definedName>
    <definedName name="Setup_SectorsRegional_Num" localSheetId="17">#REF!</definedName>
    <definedName name="Setup_SectorsRegional_Num" localSheetId="18">#REF!</definedName>
    <definedName name="Setup_SectorsRegional_Num" localSheetId="19">#REF!</definedName>
    <definedName name="Setup_SectorsRegional_Num" localSheetId="8">#REF!</definedName>
    <definedName name="Setup_SectorsRegional_Num">#REF!</definedName>
    <definedName name="sheetname">[60]contents!$A$17:$A$107</definedName>
    <definedName name="SortOrder" localSheetId="20">#REF!</definedName>
    <definedName name="SortOrder" localSheetId="12">#REF!</definedName>
    <definedName name="SortOrder" localSheetId="13">#REF!</definedName>
    <definedName name="SortOrder" localSheetId="14">#REF!</definedName>
    <definedName name="SortOrder" localSheetId="15">#REF!</definedName>
    <definedName name="SortOrder" localSheetId="16">#REF!</definedName>
    <definedName name="SortOrder" localSheetId="17">#REF!</definedName>
    <definedName name="SortOrder" localSheetId="18">#REF!</definedName>
    <definedName name="SortOrder" localSheetId="19">#REF!</definedName>
    <definedName name="SortOrder" localSheetId="8">#REF!</definedName>
    <definedName name="SortOrder">#REF!</definedName>
    <definedName name="SPA" localSheetId="20">#REF!</definedName>
    <definedName name="SPA" localSheetId="12">#REF!</definedName>
    <definedName name="SPA" localSheetId="13">#REF!</definedName>
    <definedName name="SPA" localSheetId="14">#REF!</definedName>
    <definedName name="SPA" localSheetId="15">#REF!</definedName>
    <definedName name="SPA" localSheetId="16">#REF!</definedName>
    <definedName name="SPA" localSheetId="17">#REF!</definedName>
    <definedName name="SPA" localSheetId="18">#REF!</definedName>
    <definedName name="SPA" localSheetId="19">#REF!</definedName>
    <definedName name="SPA" localSheetId="8">#REF!</definedName>
    <definedName name="SPA">#REF!</definedName>
    <definedName name="SpreadDefinition">'[19]Input 1- Basics'!$B$32</definedName>
    <definedName name="srbop" localSheetId="20">#REF!</definedName>
    <definedName name="srbop" localSheetId="12">#REF!</definedName>
    <definedName name="srbop" localSheetId="13">#REF!</definedName>
    <definedName name="srbop" localSheetId="14">#REF!</definedName>
    <definedName name="srbop" localSheetId="15">#REF!</definedName>
    <definedName name="srbop" localSheetId="16">#REF!</definedName>
    <definedName name="srbop" localSheetId="17">#REF!</definedName>
    <definedName name="srbop" localSheetId="18">#REF!</definedName>
    <definedName name="srbop" localSheetId="19">#REF!</definedName>
    <definedName name="srbop" localSheetId="8">#REF!</definedName>
    <definedName name="srbop">#REF!</definedName>
    <definedName name="srmonsur" localSheetId="20">#REF!</definedName>
    <definedName name="srmonsur" localSheetId="12">#REF!</definedName>
    <definedName name="srmonsur" localSheetId="13">#REF!</definedName>
    <definedName name="srmonsur" localSheetId="14">#REF!</definedName>
    <definedName name="srmonsur" localSheetId="15">#REF!</definedName>
    <definedName name="srmonsur" localSheetId="16">#REF!</definedName>
    <definedName name="srmonsur" localSheetId="17">#REF!</definedName>
    <definedName name="srmonsur" localSheetId="18">#REF!</definedName>
    <definedName name="srmonsur" localSheetId="19">#REF!</definedName>
    <definedName name="srmonsur" localSheetId="8">#REF!</definedName>
    <definedName name="srmonsur">#REF!</definedName>
    <definedName name="STdebt">[39]In!$B$176</definedName>
    <definedName name="STForeignEnd" localSheetId="20">#REF!</definedName>
    <definedName name="STForeignEnd" localSheetId="12">#REF!</definedName>
    <definedName name="STForeignEnd" localSheetId="13">#REF!</definedName>
    <definedName name="STForeignEnd" localSheetId="14">#REF!</definedName>
    <definedName name="STForeignEnd" localSheetId="15">#REF!</definedName>
    <definedName name="STForeignEnd" localSheetId="16">#REF!</definedName>
    <definedName name="STForeignEnd" localSheetId="17">#REF!</definedName>
    <definedName name="STForeignEnd" localSheetId="18">#REF!</definedName>
    <definedName name="STForeignEnd" localSheetId="19">#REF!</definedName>
    <definedName name="STForeignEnd" localSheetId="8">#REF!</definedName>
    <definedName name="STForeignEnd">#REF!</definedName>
    <definedName name="StForeignStart" localSheetId="20">#REF!</definedName>
    <definedName name="StForeignStart" localSheetId="12">#REF!</definedName>
    <definedName name="StForeignStart" localSheetId="13">#REF!</definedName>
    <definedName name="StForeignStart" localSheetId="14">#REF!</definedName>
    <definedName name="StForeignStart" localSheetId="15">#REF!</definedName>
    <definedName name="StForeignStart" localSheetId="16">#REF!</definedName>
    <definedName name="StForeignStart" localSheetId="17">#REF!</definedName>
    <definedName name="StForeignStart" localSheetId="18">#REF!</definedName>
    <definedName name="StForeignStart" localSheetId="19">#REF!</definedName>
    <definedName name="StForeignStart" localSheetId="8">#REF!</definedName>
    <definedName name="StForeignStart">#REF!</definedName>
    <definedName name="STLocalEnd" localSheetId="20">#REF!</definedName>
    <definedName name="STLocalEnd" localSheetId="12">#REF!</definedName>
    <definedName name="STLocalEnd" localSheetId="13">#REF!</definedName>
    <definedName name="STLocalEnd" localSheetId="14">#REF!</definedName>
    <definedName name="STLocalEnd" localSheetId="15">#REF!</definedName>
    <definedName name="STLocalEnd" localSheetId="16">#REF!</definedName>
    <definedName name="STLocalEnd" localSheetId="17">#REF!</definedName>
    <definedName name="STLocalEnd" localSheetId="18">#REF!</definedName>
    <definedName name="STLocalEnd" localSheetId="19">#REF!</definedName>
    <definedName name="STLocalEnd" localSheetId="8">#REF!</definedName>
    <definedName name="STLocalEnd">#REF!</definedName>
    <definedName name="STLocalStart" localSheetId="20">#REF!</definedName>
    <definedName name="STLocalStart" localSheetId="12">#REF!</definedName>
    <definedName name="STLocalStart" localSheetId="13">#REF!</definedName>
    <definedName name="STLocalStart" localSheetId="14">#REF!</definedName>
    <definedName name="STLocalStart" localSheetId="15">#REF!</definedName>
    <definedName name="STLocalStart" localSheetId="16">#REF!</definedName>
    <definedName name="STLocalStart" localSheetId="17">#REF!</definedName>
    <definedName name="STLocalStart" localSheetId="18">#REF!</definedName>
    <definedName name="STLocalStart" localSheetId="19">#REF!</definedName>
    <definedName name="STLocalStart" localSheetId="8">#REF!</definedName>
    <definedName name="STLocalStart">#REF!</definedName>
    <definedName name="SUMMARY_MACRO" localSheetId="20">#REF!</definedName>
    <definedName name="SUMMARY_MACRO" localSheetId="12">#REF!</definedName>
    <definedName name="SUMMARY_MACRO" localSheetId="13">#REF!</definedName>
    <definedName name="SUMMARY_MACRO" localSheetId="14">#REF!</definedName>
    <definedName name="SUMMARY_MACRO" localSheetId="15">#REF!</definedName>
    <definedName name="SUMMARY_MACRO" localSheetId="16">#REF!</definedName>
    <definedName name="SUMMARY_MACRO" localSheetId="17">#REF!</definedName>
    <definedName name="SUMMARY_MACRO" localSheetId="18">#REF!</definedName>
    <definedName name="SUMMARY_MACRO" localSheetId="19">#REF!</definedName>
    <definedName name="SUMMARY_MACRO" localSheetId="8">#REF!</definedName>
    <definedName name="SUMMARY_MACRO">#REF!</definedName>
    <definedName name="Summery_Monetary_Projections_for_the_Fourth_Review" localSheetId="20">#REF!</definedName>
    <definedName name="Summery_Monetary_Projections_for_the_Fourth_Review" localSheetId="12">#REF!</definedName>
    <definedName name="Summery_Monetary_Projections_for_the_Fourth_Review" localSheetId="13">#REF!</definedName>
    <definedName name="Summery_Monetary_Projections_for_the_Fourth_Review" localSheetId="14">#REF!</definedName>
    <definedName name="Summery_Monetary_Projections_for_the_Fourth_Review" localSheetId="15">#REF!</definedName>
    <definedName name="Summery_Monetary_Projections_for_the_Fourth_Review" localSheetId="16">#REF!</definedName>
    <definedName name="Summery_Monetary_Projections_for_the_Fourth_Review" localSheetId="17">#REF!</definedName>
    <definedName name="Summery_Monetary_Projections_for_the_Fourth_Review" localSheetId="18">#REF!</definedName>
    <definedName name="Summery_Monetary_Projections_for_the_Fourth_Review" localSheetId="19">#REF!</definedName>
    <definedName name="Summery_Monetary_Projections_for_the_Fourth_Review" localSheetId="8">#REF!</definedName>
    <definedName name="Summery_Monetary_Projections_for_the_Fourth_Review">#REF!</definedName>
    <definedName name="Survey_Date" localSheetId="20">#REF!</definedName>
    <definedName name="Survey_Date" localSheetId="12">#REF!</definedName>
    <definedName name="Survey_Date" localSheetId="13">#REF!</definedName>
    <definedName name="Survey_Date" localSheetId="14">#REF!</definedName>
    <definedName name="Survey_Date" localSheetId="15">#REF!</definedName>
    <definedName name="Survey_Date" localSheetId="16">#REF!</definedName>
    <definedName name="Survey_Date" localSheetId="17">#REF!</definedName>
    <definedName name="Survey_Date" localSheetId="18">#REF!</definedName>
    <definedName name="Survey_Date" localSheetId="19">#REF!</definedName>
    <definedName name="Survey_Date" localSheetId="8">#REF!</definedName>
    <definedName name="Survey_Date">#REF!</definedName>
    <definedName name="TAB.IV.2" localSheetId="20">#REF!</definedName>
    <definedName name="TAB.IV.2" localSheetId="12">#REF!</definedName>
    <definedName name="TAB.IV.2" localSheetId="13">#REF!</definedName>
    <definedName name="TAB.IV.2" localSheetId="14">#REF!</definedName>
    <definedName name="TAB.IV.2" localSheetId="15">#REF!</definedName>
    <definedName name="TAB.IV.2" localSheetId="16">#REF!</definedName>
    <definedName name="TAB.IV.2" localSheetId="17">#REF!</definedName>
    <definedName name="TAB.IV.2" localSheetId="18">#REF!</definedName>
    <definedName name="TAB.IV.2" localSheetId="19">#REF!</definedName>
    <definedName name="TAB.IV.2" localSheetId="8">#REF!</definedName>
    <definedName name="TAB.IV.2">#REF!</definedName>
    <definedName name="tab11a" localSheetId="20">#REF!</definedName>
    <definedName name="tab11a" localSheetId="12">#REF!</definedName>
    <definedName name="tab11a" localSheetId="13">#REF!</definedName>
    <definedName name="tab11a" localSheetId="14">#REF!</definedName>
    <definedName name="tab11a" localSheetId="15">#REF!</definedName>
    <definedName name="tab11a" localSheetId="16">#REF!</definedName>
    <definedName name="tab11a" localSheetId="17">#REF!</definedName>
    <definedName name="tab11a" localSheetId="18">#REF!</definedName>
    <definedName name="tab11a" localSheetId="19">#REF!</definedName>
    <definedName name="tab11a" localSheetId="8">#REF!</definedName>
    <definedName name="tab11a">#REF!</definedName>
    <definedName name="tab11b" localSheetId="20">#REF!</definedName>
    <definedName name="tab11b" localSheetId="12">#REF!</definedName>
    <definedName name="tab11b" localSheetId="13">#REF!</definedName>
    <definedName name="tab11b" localSheetId="14">#REF!</definedName>
    <definedName name="tab11b" localSheetId="15">#REF!</definedName>
    <definedName name="tab11b" localSheetId="16">#REF!</definedName>
    <definedName name="tab11b" localSheetId="17">#REF!</definedName>
    <definedName name="tab11b" localSheetId="18">#REF!</definedName>
    <definedName name="tab11b" localSheetId="19">#REF!</definedName>
    <definedName name="tab11b" localSheetId="8">#REF!</definedName>
    <definedName name="tab11b">#REF!</definedName>
    <definedName name="tab13b" localSheetId="20">#REF!</definedName>
    <definedName name="tab13b" localSheetId="12">#REF!</definedName>
    <definedName name="tab13b" localSheetId="13">#REF!</definedName>
    <definedName name="tab13b" localSheetId="14">#REF!</definedName>
    <definedName name="tab13b" localSheetId="15">#REF!</definedName>
    <definedName name="tab13b" localSheetId="16">#REF!</definedName>
    <definedName name="tab13b" localSheetId="17">#REF!</definedName>
    <definedName name="tab13b" localSheetId="18">#REF!</definedName>
    <definedName name="tab13b" localSheetId="19">#REF!</definedName>
    <definedName name="tab13b" localSheetId="8">#REF!</definedName>
    <definedName name="tab13b">#REF!</definedName>
    <definedName name="tab45b" localSheetId="20">#REF!</definedName>
    <definedName name="tab45b" localSheetId="12">#REF!</definedName>
    <definedName name="tab45b" localSheetId="13">#REF!</definedName>
    <definedName name="tab45b" localSheetId="14">#REF!</definedName>
    <definedName name="tab45b" localSheetId="15">#REF!</definedName>
    <definedName name="tab45b" localSheetId="16">#REF!</definedName>
    <definedName name="tab45b" localSheetId="17">#REF!</definedName>
    <definedName name="tab45b" localSheetId="18">#REF!</definedName>
    <definedName name="tab45b" localSheetId="19">#REF!</definedName>
    <definedName name="tab45b" localSheetId="8">#REF!</definedName>
    <definedName name="tab45b">#REF!</definedName>
    <definedName name="TAB4A">[61]E!$B$102:$AK$153</definedName>
    <definedName name="TAB4B">[61]E!$B$48:$AK$100</definedName>
    <definedName name="taba3">[17]tab56!$E$2:$K$25</definedName>
    <definedName name="tabe11" localSheetId="20">#REF!</definedName>
    <definedName name="tabe11" localSheetId="12">#REF!</definedName>
    <definedName name="tabe11" localSheetId="13">#REF!</definedName>
    <definedName name="tabe11" localSheetId="14">#REF!</definedName>
    <definedName name="tabe11" localSheetId="15">#REF!</definedName>
    <definedName name="tabe11" localSheetId="16">#REF!</definedName>
    <definedName name="tabe11" localSheetId="17">#REF!</definedName>
    <definedName name="tabe11" localSheetId="18">#REF!</definedName>
    <definedName name="tabe11" localSheetId="19">#REF!</definedName>
    <definedName name="tabe11" localSheetId="8">#REF!</definedName>
    <definedName name="tabe11">#REF!</definedName>
    <definedName name="tabe14" localSheetId="20">#REF!</definedName>
    <definedName name="tabe14" localSheetId="12">#REF!</definedName>
    <definedName name="tabe14" localSheetId="13">#REF!</definedName>
    <definedName name="tabe14" localSheetId="14">#REF!</definedName>
    <definedName name="tabe14" localSheetId="15">#REF!</definedName>
    <definedName name="tabe14" localSheetId="16">#REF!</definedName>
    <definedName name="tabe14" localSheetId="17">#REF!</definedName>
    <definedName name="tabe14" localSheetId="18">#REF!</definedName>
    <definedName name="tabe14" localSheetId="19">#REF!</definedName>
    <definedName name="tabe14" localSheetId="8">#REF!</definedName>
    <definedName name="tabe14">#REF!</definedName>
    <definedName name="tabe3" localSheetId="20">#REF!</definedName>
    <definedName name="tabe3" localSheetId="12">#REF!</definedName>
    <definedName name="tabe3" localSheetId="13">#REF!</definedName>
    <definedName name="tabe3" localSheetId="14">#REF!</definedName>
    <definedName name="tabe3" localSheetId="15">#REF!</definedName>
    <definedName name="tabe3" localSheetId="16">#REF!</definedName>
    <definedName name="tabe3" localSheetId="17">#REF!</definedName>
    <definedName name="tabe3" localSheetId="18">#REF!</definedName>
    <definedName name="tabe3" localSheetId="19">#REF!</definedName>
    <definedName name="tabe3" localSheetId="8">#REF!</definedName>
    <definedName name="tabe3">#REF!</definedName>
    <definedName name="tabe4" localSheetId="20">#REF!</definedName>
    <definedName name="tabe4" localSheetId="12">#REF!</definedName>
    <definedName name="tabe4" localSheetId="13">#REF!</definedName>
    <definedName name="tabe4" localSheetId="14">#REF!</definedName>
    <definedName name="tabe4" localSheetId="15">#REF!</definedName>
    <definedName name="tabe4" localSheetId="16">#REF!</definedName>
    <definedName name="tabe4" localSheetId="17">#REF!</definedName>
    <definedName name="tabe4" localSheetId="18">#REF!</definedName>
    <definedName name="tabe4" localSheetId="19">#REF!</definedName>
    <definedName name="tabe4" localSheetId="8">#REF!</definedName>
    <definedName name="tabe4">#REF!</definedName>
    <definedName name="tabe7" localSheetId="20">#REF!</definedName>
    <definedName name="tabe7" localSheetId="12">#REF!</definedName>
    <definedName name="tabe7" localSheetId="13">#REF!</definedName>
    <definedName name="tabe7" localSheetId="14">#REF!</definedName>
    <definedName name="tabe7" localSheetId="15">#REF!</definedName>
    <definedName name="tabe7" localSheetId="16">#REF!</definedName>
    <definedName name="tabe7" localSheetId="17">#REF!</definedName>
    <definedName name="tabe7" localSheetId="18">#REF!</definedName>
    <definedName name="tabe7" localSheetId="19">#REF!</definedName>
    <definedName name="tabe7" localSheetId="8">#REF!</definedName>
    <definedName name="tabe7">#REF!</definedName>
    <definedName name="tabe8a" localSheetId="20">#REF!</definedName>
    <definedName name="tabe8a" localSheetId="12">#REF!</definedName>
    <definedName name="tabe8a" localSheetId="13">#REF!</definedName>
    <definedName name="tabe8a" localSheetId="14">#REF!</definedName>
    <definedName name="tabe8a" localSheetId="15">#REF!</definedName>
    <definedName name="tabe8a" localSheetId="16">#REF!</definedName>
    <definedName name="tabe8a" localSheetId="17">#REF!</definedName>
    <definedName name="tabe8a" localSheetId="18">#REF!</definedName>
    <definedName name="tabe8a" localSheetId="19">#REF!</definedName>
    <definedName name="tabe8a" localSheetId="8">#REF!</definedName>
    <definedName name="tabe8a">#REF!</definedName>
    <definedName name="table" localSheetId="20">#REF!</definedName>
    <definedName name="table" localSheetId="12">#REF!</definedName>
    <definedName name="table" localSheetId="13">#REF!</definedName>
    <definedName name="table" localSheetId="14">#REF!</definedName>
    <definedName name="table" localSheetId="15">#REF!</definedName>
    <definedName name="table" localSheetId="16">#REF!</definedName>
    <definedName name="table" localSheetId="17">#REF!</definedName>
    <definedName name="table" localSheetId="18">#REF!</definedName>
    <definedName name="table" localSheetId="19">#REF!</definedName>
    <definedName name="table" localSheetId="8">#REF!</definedName>
    <definedName name="table">#REF!</definedName>
    <definedName name="Table_15._Armenia___Consolidated_Government_Fiscal_Operations__1994_99">'[62]#REF'!$A$1:$F$64</definedName>
    <definedName name="Table_16._Armenia___Consolidated_Government_Fiscal_Operations__1994_99" localSheetId="20">#REF!</definedName>
    <definedName name="Table_16._Armenia___Consolidated_Government_Fiscal_Operations__1994_99" localSheetId="12">#REF!</definedName>
    <definedName name="Table_16._Armenia___Consolidated_Government_Fiscal_Operations__1994_99" localSheetId="13">#REF!</definedName>
    <definedName name="Table_16._Armenia___Consolidated_Government_Fiscal_Operations__1994_99" localSheetId="14">#REF!</definedName>
    <definedName name="Table_16._Armenia___Consolidated_Government_Fiscal_Operations__1994_99" localSheetId="15">#REF!</definedName>
    <definedName name="Table_16._Armenia___Consolidated_Government_Fiscal_Operations__1994_99" localSheetId="16">#REF!</definedName>
    <definedName name="Table_16._Armenia___Consolidated_Government_Fiscal_Operations__1994_99" localSheetId="17">#REF!</definedName>
    <definedName name="Table_16._Armenia___Consolidated_Government_Fiscal_Operations__1994_99" localSheetId="18">#REF!</definedName>
    <definedName name="Table_16._Armenia___Consolidated_Government_Fiscal_Operations__1994_99" localSheetId="19">#REF!</definedName>
    <definedName name="Table_16._Armenia___Consolidated_Government_Fiscal_Operations__1994_99" localSheetId="8">#REF!</definedName>
    <definedName name="Table_16._Armenia___Consolidated_Government_Fiscal_Operations__1994_99">#REF!</definedName>
    <definedName name="Table_17._Armenia___State_Budget__1994_99" localSheetId="20">#REF!</definedName>
    <definedName name="Table_17._Armenia___State_Budget__1994_99" localSheetId="12">#REF!</definedName>
    <definedName name="Table_17._Armenia___State_Budget__1994_99" localSheetId="13">#REF!</definedName>
    <definedName name="Table_17._Armenia___State_Budget__1994_99" localSheetId="14">#REF!</definedName>
    <definedName name="Table_17._Armenia___State_Budget__1994_99" localSheetId="15">#REF!</definedName>
    <definedName name="Table_17._Armenia___State_Budget__1994_99" localSheetId="16">#REF!</definedName>
    <definedName name="Table_17._Armenia___State_Budget__1994_99" localSheetId="17">#REF!</definedName>
    <definedName name="Table_17._Armenia___State_Budget__1994_99" localSheetId="18">#REF!</definedName>
    <definedName name="Table_17._Armenia___State_Budget__1994_99" localSheetId="19">#REF!</definedName>
    <definedName name="Table_17._Armenia___State_Budget__1994_99" localSheetId="8">#REF!</definedName>
    <definedName name="Table_17._Armenia___State_Budget__1994_99">#REF!</definedName>
    <definedName name="Table_18._Armenia___State_Budget__1994_99" localSheetId="20">#REF!</definedName>
    <definedName name="Table_18._Armenia___State_Budget__1994_99" localSheetId="12">#REF!</definedName>
    <definedName name="Table_18._Armenia___State_Budget__1994_99" localSheetId="13">#REF!</definedName>
    <definedName name="Table_18._Armenia___State_Budget__1994_99" localSheetId="14">#REF!</definedName>
    <definedName name="Table_18._Armenia___State_Budget__1994_99" localSheetId="15">#REF!</definedName>
    <definedName name="Table_18._Armenia___State_Budget__1994_99" localSheetId="16">#REF!</definedName>
    <definedName name="Table_18._Armenia___State_Budget__1994_99" localSheetId="17">#REF!</definedName>
    <definedName name="Table_18._Armenia___State_Budget__1994_99" localSheetId="18">#REF!</definedName>
    <definedName name="Table_18._Armenia___State_Budget__1994_99" localSheetId="19">#REF!</definedName>
    <definedName name="Table_18._Armenia___State_Budget__1994_99" localSheetId="8">#REF!</definedName>
    <definedName name="Table_18._Armenia___State_Budget__1994_99">#REF!</definedName>
    <definedName name="Table_debt">[63]Table!$A$3:$AB$73</definedName>
    <definedName name="TABLE_N1" localSheetId="20">#REF!</definedName>
    <definedName name="TABLE_N1" localSheetId="12">#REF!</definedName>
    <definedName name="TABLE_N1" localSheetId="13">#REF!</definedName>
    <definedName name="TABLE_N1" localSheetId="14">#REF!</definedName>
    <definedName name="TABLE_N1" localSheetId="15">#REF!</definedName>
    <definedName name="TABLE_N1" localSheetId="16">#REF!</definedName>
    <definedName name="TABLE_N1" localSheetId="17">#REF!</definedName>
    <definedName name="TABLE_N1" localSheetId="18">#REF!</definedName>
    <definedName name="TABLE_N1" localSheetId="19">#REF!</definedName>
    <definedName name="TABLE_N1" localSheetId="8">#REF!</definedName>
    <definedName name="TABLE_N1">#REF!</definedName>
    <definedName name="TABLE_O1" localSheetId="20">#REF!</definedName>
    <definedName name="TABLE_O1" localSheetId="12">#REF!</definedName>
    <definedName name="TABLE_O1" localSheetId="13">#REF!</definedName>
    <definedName name="TABLE_O1" localSheetId="14">#REF!</definedName>
    <definedName name="TABLE_O1" localSheetId="15">#REF!</definedName>
    <definedName name="TABLE_O1" localSheetId="16">#REF!</definedName>
    <definedName name="TABLE_O1" localSheetId="17">#REF!</definedName>
    <definedName name="TABLE_O1" localSheetId="18">#REF!</definedName>
    <definedName name="TABLE_O1" localSheetId="19">#REF!</definedName>
    <definedName name="TABLE_O1" localSheetId="8">#REF!</definedName>
    <definedName name="TABLE_O1">#REF!</definedName>
    <definedName name="TABLE_P1" localSheetId="20">#REF!</definedName>
    <definedName name="TABLE_P1" localSheetId="12">#REF!</definedName>
    <definedName name="TABLE_P1" localSheetId="13">#REF!</definedName>
    <definedName name="TABLE_P1" localSheetId="14">#REF!</definedName>
    <definedName name="TABLE_P1" localSheetId="15">#REF!</definedName>
    <definedName name="TABLE_P1" localSheetId="16">#REF!</definedName>
    <definedName name="TABLE_P1" localSheetId="17">#REF!</definedName>
    <definedName name="TABLE_P1" localSheetId="18">#REF!</definedName>
    <definedName name="TABLE_P1" localSheetId="19">#REF!</definedName>
    <definedName name="TABLE_P1" localSheetId="8">#REF!</definedName>
    <definedName name="TABLE_P1">#REF!</definedName>
    <definedName name="TABLE_R1" localSheetId="20">#REF!</definedName>
    <definedName name="TABLE_R1" localSheetId="12">#REF!</definedName>
    <definedName name="TABLE_R1" localSheetId="13">#REF!</definedName>
    <definedName name="TABLE_R1" localSheetId="14">#REF!</definedName>
    <definedName name="TABLE_R1" localSheetId="15">#REF!</definedName>
    <definedName name="TABLE_R1" localSheetId="16">#REF!</definedName>
    <definedName name="TABLE_R1" localSheetId="17">#REF!</definedName>
    <definedName name="TABLE_R1" localSheetId="18">#REF!</definedName>
    <definedName name="TABLE_R1" localSheetId="19">#REF!</definedName>
    <definedName name="TABLE_R1" localSheetId="8">#REF!</definedName>
    <definedName name="TABLE_R1">#REF!</definedName>
    <definedName name="TABLE_T1" localSheetId="20">#REF!</definedName>
    <definedName name="TABLE_T1" localSheetId="12">#REF!</definedName>
    <definedName name="TABLE_T1" localSheetId="13">#REF!</definedName>
    <definedName name="TABLE_T1" localSheetId="14">#REF!</definedName>
    <definedName name="TABLE_T1" localSheetId="15">#REF!</definedName>
    <definedName name="TABLE_T1" localSheetId="16">#REF!</definedName>
    <definedName name="TABLE_T1" localSheetId="17">#REF!</definedName>
    <definedName name="TABLE_T1" localSheetId="18">#REF!</definedName>
    <definedName name="TABLE_T1" localSheetId="19">#REF!</definedName>
    <definedName name="TABLE_T1" localSheetId="8">#REF!</definedName>
    <definedName name="TABLE_T1">#REF!</definedName>
    <definedName name="TABLE_U1" localSheetId="20">#REF!</definedName>
    <definedName name="TABLE_U1" localSheetId="12">#REF!</definedName>
    <definedName name="TABLE_U1" localSheetId="13">#REF!</definedName>
    <definedName name="TABLE_U1" localSheetId="14">#REF!</definedName>
    <definedName name="TABLE_U1" localSheetId="15">#REF!</definedName>
    <definedName name="TABLE_U1" localSheetId="16">#REF!</definedName>
    <definedName name="TABLE_U1" localSheetId="17">#REF!</definedName>
    <definedName name="TABLE_U1" localSheetId="18">#REF!</definedName>
    <definedName name="TABLE_U1" localSheetId="19">#REF!</definedName>
    <definedName name="TABLE_U1" localSheetId="8">#REF!</definedName>
    <definedName name="TABLE_U1">#REF!</definedName>
    <definedName name="TABLE_V1" localSheetId="20">#REF!</definedName>
    <definedName name="TABLE_V1" localSheetId="12">#REF!</definedName>
    <definedName name="TABLE_V1" localSheetId="13">#REF!</definedName>
    <definedName name="TABLE_V1" localSheetId="14">#REF!</definedName>
    <definedName name="TABLE_V1" localSheetId="15">#REF!</definedName>
    <definedName name="TABLE_V1" localSheetId="16">#REF!</definedName>
    <definedName name="TABLE_V1" localSheetId="17">#REF!</definedName>
    <definedName name="TABLE_V1" localSheetId="18">#REF!</definedName>
    <definedName name="TABLE_V1" localSheetId="19">#REF!</definedName>
    <definedName name="TABLE_V1" localSheetId="8">#REF!</definedName>
    <definedName name="TABLE_V1">#REF!</definedName>
    <definedName name="TABLE1" localSheetId="20">#REF!</definedName>
    <definedName name="TABLE1" localSheetId="12">#REF!</definedName>
    <definedName name="TABLE1" localSheetId="13">#REF!</definedName>
    <definedName name="TABLE1" localSheetId="14">#REF!</definedName>
    <definedName name="TABLE1" localSheetId="15">#REF!</definedName>
    <definedName name="TABLE1" localSheetId="16">#REF!</definedName>
    <definedName name="TABLE1" localSheetId="17">#REF!</definedName>
    <definedName name="TABLE1" localSheetId="18">#REF!</definedName>
    <definedName name="TABLE1" localSheetId="19">#REF!</definedName>
    <definedName name="TABLE1" localSheetId="8">#REF!</definedName>
    <definedName name="TABLE1">#REF!</definedName>
    <definedName name="Table17" localSheetId="20">#REF!</definedName>
    <definedName name="Table17" localSheetId="12">#REF!</definedName>
    <definedName name="Table17" localSheetId="13">#REF!</definedName>
    <definedName name="Table17" localSheetId="14">#REF!</definedName>
    <definedName name="Table17" localSheetId="15">#REF!</definedName>
    <definedName name="Table17" localSheetId="16">#REF!</definedName>
    <definedName name="Table17" localSheetId="17">#REF!</definedName>
    <definedName name="Table17" localSheetId="18">#REF!</definedName>
    <definedName name="Table17" localSheetId="19">#REF!</definedName>
    <definedName name="Table17" localSheetId="8">#REF!</definedName>
    <definedName name="Table17">#REF!</definedName>
    <definedName name="Table1a" localSheetId="20">'[1]Summary BOP'!#REF!</definedName>
    <definedName name="Table1a" localSheetId="12">'[1]Summary BOP'!#REF!</definedName>
    <definedName name="Table1a" localSheetId="13">'[1]Summary BOP'!#REF!</definedName>
    <definedName name="Table1a" localSheetId="14">'[1]Summary BOP'!#REF!</definedName>
    <definedName name="Table1a" localSheetId="15">'[1]Summary BOP'!#REF!</definedName>
    <definedName name="Table1a" localSheetId="16">'[1]Summary BOP'!#REF!</definedName>
    <definedName name="Table1a" localSheetId="17">'[1]Summary BOP'!#REF!</definedName>
    <definedName name="Table1a" localSheetId="18">'[1]Summary BOP'!#REF!</definedName>
    <definedName name="Table1a" localSheetId="19">'[1]Summary BOP'!#REF!</definedName>
    <definedName name="Table1a" localSheetId="8">'[1]Summary BOP'!#REF!</definedName>
    <definedName name="Table1a">'[1]Summary BOP'!#REF!</definedName>
    <definedName name="TABLE1Q" localSheetId="20">#REF!</definedName>
    <definedName name="TABLE1Q" localSheetId="12">#REF!</definedName>
    <definedName name="TABLE1Q" localSheetId="13">#REF!</definedName>
    <definedName name="TABLE1Q" localSheetId="14">#REF!</definedName>
    <definedName name="TABLE1Q" localSheetId="15">#REF!</definedName>
    <definedName name="TABLE1Q" localSheetId="16">#REF!</definedName>
    <definedName name="TABLE1Q" localSheetId="17">#REF!</definedName>
    <definedName name="TABLE1Q" localSheetId="18">#REF!</definedName>
    <definedName name="TABLE1Q" localSheetId="19">#REF!</definedName>
    <definedName name="TABLE1Q" localSheetId="8">#REF!</definedName>
    <definedName name="TABLE1Q">#REF!</definedName>
    <definedName name="TABLE2" localSheetId="20">#REF!</definedName>
    <definedName name="TABLE2" localSheetId="12">#REF!</definedName>
    <definedName name="TABLE2" localSheetId="13">#REF!</definedName>
    <definedName name="TABLE2" localSheetId="14">#REF!</definedName>
    <definedName name="TABLE2" localSheetId="15">#REF!</definedName>
    <definedName name="TABLE2" localSheetId="16">#REF!</definedName>
    <definedName name="TABLE2" localSheetId="17">#REF!</definedName>
    <definedName name="TABLE2" localSheetId="18">#REF!</definedName>
    <definedName name="TABLE2" localSheetId="19">#REF!</definedName>
    <definedName name="TABLE2" localSheetId="8">#REF!</definedName>
    <definedName name="TABLE2">#REF!</definedName>
    <definedName name="Table23" localSheetId="20">#REF!</definedName>
    <definedName name="Table23" localSheetId="12">#REF!</definedName>
    <definedName name="Table23" localSheetId="13">#REF!</definedName>
    <definedName name="Table23" localSheetId="14">#REF!</definedName>
    <definedName name="Table23" localSheetId="15">#REF!</definedName>
    <definedName name="Table23" localSheetId="16">#REF!</definedName>
    <definedName name="Table23" localSheetId="17">#REF!</definedName>
    <definedName name="Table23" localSheetId="18">#REF!</definedName>
    <definedName name="Table23" localSheetId="19">#REF!</definedName>
    <definedName name="Table23" localSheetId="8">#REF!</definedName>
    <definedName name="Table23">#REF!</definedName>
    <definedName name="table29" localSheetId="20">#REF!</definedName>
    <definedName name="table29" localSheetId="12">#REF!</definedName>
    <definedName name="table29" localSheetId="13">#REF!</definedName>
    <definedName name="table29" localSheetId="14">#REF!</definedName>
    <definedName name="table29" localSheetId="15">#REF!</definedName>
    <definedName name="table29" localSheetId="16">#REF!</definedName>
    <definedName name="table29" localSheetId="17">#REF!</definedName>
    <definedName name="table29" localSheetId="18">#REF!</definedName>
    <definedName name="table29" localSheetId="19">#REF!</definedName>
    <definedName name="table29" localSheetId="8">#REF!</definedName>
    <definedName name="table29">#REF!</definedName>
    <definedName name="TABLE2A" localSheetId="20">[1]Trade!#REF!</definedName>
    <definedName name="TABLE2A" localSheetId="12">[1]Trade!#REF!</definedName>
    <definedName name="TABLE2A" localSheetId="13">[1]Trade!#REF!</definedName>
    <definedName name="TABLE2A" localSheetId="14">[1]Trade!#REF!</definedName>
    <definedName name="TABLE2A" localSheetId="15">[1]Trade!#REF!</definedName>
    <definedName name="TABLE2A" localSheetId="16">[1]Trade!#REF!</definedName>
    <definedName name="TABLE2A" localSheetId="17">[1]Trade!#REF!</definedName>
    <definedName name="TABLE2A" localSheetId="18">[1]Trade!#REF!</definedName>
    <definedName name="TABLE2A" localSheetId="19">[1]Trade!#REF!</definedName>
    <definedName name="TABLE2A" localSheetId="8">[1]Trade!#REF!</definedName>
    <definedName name="TABLE2A">[1]Trade!#REF!</definedName>
    <definedName name="table3" localSheetId="20">#REF!</definedName>
    <definedName name="table3" localSheetId="12">#REF!</definedName>
    <definedName name="table3" localSheetId="13">#REF!</definedName>
    <definedName name="table3" localSheetId="14">#REF!</definedName>
    <definedName name="table3" localSheetId="15">#REF!</definedName>
    <definedName name="table3" localSheetId="16">#REF!</definedName>
    <definedName name="table3" localSheetId="17">#REF!</definedName>
    <definedName name="table3" localSheetId="18">#REF!</definedName>
    <definedName name="table3" localSheetId="19">#REF!</definedName>
    <definedName name="table3" localSheetId="8">#REF!</definedName>
    <definedName name="table3">#REF!</definedName>
    <definedName name="table30" localSheetId="20">#REF!</definedName>
    <definedName name="table30" localSheetId="12">#REF!</definedName>
    <definedName name="table30" localSheetId="13">#REF!</definedName>
    <definedName name="table30" localSheetId="14">#REF!</definedName>
    <definedName name="table30" localSheetId="15">#REF!</definedName>
    <definedName name="table30" localSheetId="16">#REF!</definedName>
    <definedName name="table30" localSheetId="17">#REF!</definedName>
    <definedName name="table30" localSheetId="18">#REF!</definedName>
    <definedName name="table30" localSheetId="19">#REF!</definedName>
    <definedName name="table30" localSheetId="8">#REF!</definedName>
    <definedName name="table30">#REF!</definedName>
    <definedName name="table31" localSheetId="20">#REF!</definedName>
    <definedName name="table31" localSheetId="12">#REF!</definedName>
    <definedName name="table31" localSheetId="13">#REF!</definedName>
    <definedName name="table31" localSheetId="14">#REF!</definedName>
    <definedName name="table31" localSheetId="15">#REF!</definedName>
    <definedName name="table31" localSheetId="16">#REF!</definedName>
    <definedName name="table31" localSheetId="17">#REF!</definedName>
    <definedName name="table31" localSheetId="18">#REF!</definedName>
    <definedName name="table31" localSheetId="19">#REF!</definedName>
    <definedName name="table31" localSheetId="8">#REF!</definedName>
    <definedName name="table31">#REF!</definedName>
    <definedName name="table32" localSheetId="20">#REF!</definedName>
    <definedName name="table32" localSheetId="12">#REF!</definedName>
    <definedName name="table32" localSheetId="13">#REF!</definedName>
    <definedName name="table32" localSheetId="14">#REF!</definedName>
    <definedName name="table32" localSheetId="15">#REF!</definedName>
    <definedName name="table32" localSheetId="16">#REF!</definedName>
    <definedName name="table32" localSheetId="17">#REF!</definedName>
    <definedName name="table32" localSheetId="18">#REF!</definedName>
    <definedName name="table32" localSheetId="19">#REF!</definedName>
    <definedName name="table32" localSheetId="8">#REF!</definedName>
    <definedName name="table32">#REF!</definedName>
    <definedName name="table34" localSheetId="20">#REF!</definedName>
    <definedName name="table34" localSheetId="12">#REF!</definedName>
    <definedName name="table34" localSheetId="13">#REF!</definedName>
    <definedName name="table34" localSheetId="14">#REF!</definedName>
    <definedName name="table34" localSheetId="15">#REF!</definedName>
    <definedName name="table34" localSheetId="16">#REF!</definedName>
    <definedName name="table34" localSheetId="17">#REF!</definedName>
    <definedName name="table34" localSheetId="18">#REF!</definedName>
    <definedName name="table34" localSheetId="19">#REF!</definedName>
    <definedName name="table34" localSheetId="8">#REF!</definedName>
    <definedName name="table34">#REF!</definedName>
    <definedName name="table35" localSheetId="20">#REF!</definedName>
    <definedName name="table35" localSheetId="12">#REF!</definedName>
    <definedName name="table35" localSheetId="13">#REF!</definedName>
    <definedName name="table35" localSheetId="14">#REF!</definedName>
    <definedName name="table35" localSheetId="15">#REF!</definedName>
    <definedName name="table35" localSheetId="16">#REF!</definedName>
    <definedName name="table35" localSheetId="17">#REF!</definedName>
    <definedName name="table35" localSheetId="18">#REF!</definedName>
    <definedName name="table35" localSheetId="19">#REF!</definedName>
    <definedName name="table35" localSheetId="8">#REF!</definedName>
    <definedName name="table35">#REF!</definedName>
    <definedName name="table36" localSheetId="20">#REF!</definedName>
    <definedName name="table36" localSheetId="12">#REF!</definedName>
    <definedName name="table36" localSheetId="13">#REF!</definedName>
    <definedName name="table36" localSheetId="14">#REF!</definedName>
    <definedName name="table36" localSheetId="15">#REF!</definedName>
    <definedName name="table36" localSheetId="16">#REF!</definedName>
    <definedName name="table36" localSheetId="17">#REF!</definedName>
    <definedName name="table36" localSheetId="18">#REF!</definedName>
    <definedName name="table36" localSheetId="19">#REF!</definedName>
    <definedName name="table36" localSheetId="8">#REF!</definedName>
    <definedName name="table36">#REF!</definedName>
    <definedName name="table37" localSheetId="20">#REF!</definedName>
    <definedName name="table37" localSheetId="12">#REF!</definedName>
    <definedName name="table37" localSheetId="13">#REF!</definedName>
    <definedName name="table37" localSheetId="14">#REF!</definedName>
    <definedName name="table37" localSheetId="15">#REF!</definedName>
    <definedName name="table37" localSheetId="16">#REF!</definedName>
    <definedName name="table37" localSheetId="17">#REF!</definedName>
    <definedName name="table37" localSheetId="18">#REF!</definedName>
    <definedName name="table37" localSheetId="19">#REF!</definedName>
    <definedName name="table37" localSheetId="8">#REF!</definedName>
    <definedName name="table37">#REF!</definedName>
    <definedName name="TABLE3A" localSheetId="20">[1]Services!#REF!</definedName>
    <definedName name="TABLE3A" localSheetId="12">[1]Services!#REF!</definedName>
    <definedName name="TABLE3A" localSheetId="13">[1]Services!#REF!</definedName>
    <definedName name="TABLE3A" localSheetId="14">[1]Services!#REF!</definedName>
    <definedName name="TABLE3A" localSheetId="15">[1]Services!#REF!</definedName>
    <definedName name="TABLE3A" localSheetId="16">[1]Services!#REF!</definedName>
    <definedName name="TABLE3A" localSheetId="17">[1]Services!#REF!</definedName>
    <definedName name="TABLE3A" localSheetId="18">[1]Services!#REF!</definedName>
    <definedName name="TABLE3A" localSheetId="19">[1]Services!#REF!</definedName>
    <definedName name="TABLE3A" localSheetId="8">[1]Services!#REF!</definedName>
    <definedName name="TABLE3A">[1]Services!#REF!</definedName>
    <definedName name="table4" localSheetId="20">#REF!</definedName>
    <definedName name="table4" localSheetId="12">#REF!</definedName>
    <definedName name="table4" localSheetId="13">#REF!</definedName>
    <definedName name="table4" localSheetId="14">#REF!</definedName>
    <definedName name="table4" localSheetId="15">#REF!</definedName>
    <definedName name="table4" localSheetId="16">#REF!</definedName>
    <definedName name="table4" localSheetId="17">#REF!</definedName>
    <definedName name="table4" localSheetId="18">#REF!</definedName>
    <definedName name="table4" localSheetId="19">#REF!</definedName>
    <definedName name="table4" localSheetId="8">#REF!</definedName>
    <definedName name="table4">#REF!</definedName>
    <definedName name="Table42" localSheetId="20">#REF!</definedName>
    <definedName name="Table42" localSheetId="12">#REF!</definedName>
    <definedName name="Table42" localSheetId="13">#REF!</definedName>
    <definedName name="Table42" localSheetId="14">#REF!</definedName>
    <definedName name="Table42" localSheetId="15">#REF!</definedName>
    <definedName name="Table42" localSheetId="16">#REF!</definedName>
    <definedName name="Table42" localSheetId="17">#REF!</definedName>
    <definedName name="Table42" localSheetId="18">#REF!</definedName>
    <definedName name="Table42" localSheetId="19">#REF!</definedName>
    <definedName name="Table42" localSheetId="8">#REF!</definedName>
    <definedName name="Table42">#REF!</definedName>
    <definedName name="Table44" localSheetId="20">#REF!</definedName>
    <definedName name="Table44" localSheetId="12">#REF!</definedName>
    <definedName name="Table44" localSheetId="13">#REF!</definedName>
    <definedName name="Table44" localSheetId="14">#REF!</definedName>
    <definedName name="Table44" localSheetId="15">#REF!</definedName>
    <definedName name="Table44" localSheetId="16">#REF!</definedName>
    <definedName name="Table44" localSheetId="17">#REF!</definedName>
    <definedName name="Table44" localSheetId="18">#REF!</definedName>
    <definedName name="Table44" localSheetId="19">#REF!</definedName>
    <definedName name="Table44" localSheetId="8">#REF!</definedName>
    <definedName name="Table44">#REF!</definedName>
    <definedName name="TABLE4A" localSheetId="20">'[1]Capital Act.'!#REF!</definedName>
    <definedName name="TABLE4A" localSheetId="12">'[1]Capital Act.'!#REF!</definedName>
    <definedName name="TABLE4A" localSheetId="13">'[1]Capital Act.'!#REF!</definedName>
    <definedName name="TABLE4A" localSheetId="14">'[1]Capital Act.'!#REF!</definedName>
    <definedName name="TABLE4A" localSheetId="15">'[1]Capital Act.'!#REF!</definedName>
    <definedName name="TABLE4A" localSheetId="16">'[1]Capital Act.'!#REF!</definedName>
    <definedName name="TABLE4A" localSheetId="17">'[1]Capital Act.'!#REF!</definedName>
    <definedName name="TABLE4A" localSheetId="18">'[1]Capital Act.'!#REF!</definedName>
    <definedName name="TABLE4A" localSheetId="19">'[1]Capital Act.'!#REF!</definedName>
    <definedName name="TABLE4A" localSheetId="8">'[1]Capital Act.'!#REF!</definedName>
    <definedName name="TABLE4A">'[1]Capital Act.'!#REF!</definedName>
    <definedName name="table5" localSheetId="20">#REF!</definedName>
    <definedName name="table5" localSheetId="12">#REF!</definedName>
    <definedName name="table5" localSheetId="13">#REF!</definedName>
    <definedName name="table5" localSheetId="14">#REF!</definedName>
    <definedName name="table5" localSheetId="15">#REF!</definedName>
    <definedName name="table5" localSheetId="16">#REF!</definedName>
    <definedName name="table5" localSheetId="17">#REF!</definedName>
    <definedName name="table5" localSheetId="18">#REF!</definedName>
    <definedName name="table5" localSheetId="19">#REF!</definedName>
    <definedName name="table5" localSheetId="8">#REF!</definedName>
    <definedName name="table5">#REF!</definedName>
    <definedName name="TABLE5A" localSheetId="20">[1]NIR!#REF!</definedName>
    <definedName name="TABLE5A" localSheetId="12">[1]NIR!#REF!</definedName>
    <definedName name="TABLE5A" localSheetId="13">[1]NIR!#REF!</definedName>
    <definedName name="TABLE5A" localSheetId="14">[1]NIR!#REF!</definedName>
    <definedName name="TABLE5A" localSheetId="15">[1]NIR!#REF!</definedName>
    <definedName name="TABLE5A" localSheetId="16">[1]NIR!#REF!</definedName>
    <definedName name="TABLE5A" localSheetId="17">[1]NIR!#REF!</definedName>
    <definedName name="TABLE5A" localSheetId="18">[1]NIR!#REF!</definedName>
    <definedName name="TABLE5A" localSheetId="19">[1]NIR!#REF!</definedName>
    <definedName name="TABLE5A" localSheetId="8">[1]NIR!#REF!</definedName>
    <definedName name="TABLE5A">[1]NIR!#REF!</definedName>
    <definedName name="table6" localSheetId="20">#REF!</definedName>
    <definedName name="table6" localSheetId="12">#REF!</definedName>
    <definedName name="table6" localSheetId="13">#REF!</definedName>
    <definedName name="table6" localSheetId="14">#REF!</definedName>
    <definedName name="table6" localSheetId="15">#REF!</definedName>
    <definedName name="table6" localSheetId="16">#REF!</definedName>
    <definedName name="table6" localSheetId="17">#REF!</definedName>
    <definedName name="table6" localSheetId="18">#REF!</definedName>
    <definedName name="table6" localSheetId="19">#REF!</definedName>
    <definedName name="table6" localSheetId="8">#REF!</definedName>
    <definedName name="table6">#REF!</definedName>
    <definedName name="table7" localSheetId="20">#REF!</definedName>
    <definedName name="table7" localSheetId="12">#REF!</definedName>
    <definedName name="table7" localSheetId="13">#REF!</definedName>
    <definedName name="table7" localSheetId="14">#REF!</definedName>
    <definedName name="table7" localSheetId="15">#REF!</definedName>
    <definedName name="table7" localSheetId="16">#REF!</definedName>
    <definedName name="table7" localSheetId="17">#REF!</definedName>
    <definedName name="table7" localSheetId="18">#REF!</definedName>
    <definedName name="table7" localSheetId="19">#REF!</definedName>
    <definedName name="table7" localSheetId="8">#REF!</definedName>
    <definedName name="table7">#REF!</definedName>
    <definedName name="table8" localSheetId="20">#REF!</definedName>
    <definedName name="table8" localSheetId="12">#REF!</definedName>
    <definedName name="table8" localSheetId="13">#REF!</definedName>
    <definedName name="table8" localSheetId="14">#REF!</definedName>
    <definedName name="table8" localSheetId="15">#REF!</definedName>
    <definedName name="table8" localSheetId="16">#REF!</definedName>
    <definedName name="table8" localSheetId="17">#REF!</definedName>
    <definedName name="table8" localSheetId="18">#REF!</definedName>
    <definedName name="table8" localSheetId="19">#REF!</definedName>
    <definedName name="table8" localSheetId="8">#REF!</definedName>
    <definedName name="table8">#REF!</definedName>
    <definedName name="table9" localSheetId="20">#REF!</definedName>
    <definedName name="table9" localSheetId="12">#REF!</definedName>
    <definedName name="table9" localSheetId="13">#REF!</definedName>
    <definedName name="table9" localSheetId="14">#REF!</definedName>
    <definedName name="table9" localSheetId="15">#REF!</definedName>
    <definedName name="table9" localSheetId="16">#REF!</definedName>
    <definedName name="table9" localSheetId="17">#REF!</definedName>
    <definedName name="table9" localSheetId="18">#REF!</definedName>
    <definedName name="table9" localSheetId="19">#REF!</definedName>
    <definedName name="table9" localSheetId="8">#REF!</definedName>
    <definedName name="table9">#REF!</definedName>
    <definedName name="tablename">[60]contents!$C$17:$C$96</definedName>
    <definedName name="tabletemplate" localSheetId="20">#REF!</definedName>
    <definedName name="tabletemplate" localSheetId="12">#REF!</definedName>
    <definedName name="tabletemplate" localSheetId="13">#REF!</definedName>
    <definedName name="tabletemplate" localSheetId="14">#REF!</definedName>
    <definedName name="tabletemplate" localSheetId="15">#REF!</definedName>
    <definedName name="tabletemplate" localSheetId="16">#REF!</definedName>
    <definedName name="tabletemplate" localSheetId="17">#REF!</definedName>
    <definedName name="tabletemplate" localSheetId="18">#REF!</definedName>
    <definedName name="tabletemplate" localSheetId="19">#REF!</definedName>
    <definedName name="tabletemplate" localSheetId="8">#REF!</definedName>
    <definedName name="tabletemplate">#REF!</definedName>
    <definedName name="tax" localSheetId="11">'[64]T1 - BIII impact ST'!#REF!</definedName>
    <definedName name="tax" localSheetId="20">'[64]T1 - BIII impact ST'!#REF!</definedName>
    <definedName name="tax" localSheetId="12">'[64]T1 - BIII impact ST'!#REF!</definedName>
    <definedName name="tax" localSheetId="13">'[64]T1 - BIII impact ST'!#REF!</definedName>
    <definedName name="tax" localSheetId="14">'[64]T1 - BIII impact ST'!#REF!</definedName>
    <definedName name="tax" localSheetId="15">'[64]T1 - BIII impact ST'!#REF!</definedName>
    <definedName name="tax" localSheetId="16">'[64]T1 - BIII impact ST'!#REF!</definedName>
    <definedName name="tax" localSheetId="17">'[64]T1 - BIII impact ST'!#REF!</definedName>
    <definedName name="tax" localSheetId="18">'[64]T1 - BIII impact ST'!#REF!</definedName>
    <definedName name="tax" localSheetId="19">'[64]T1 - BIII impact ST'!#REF!</definedName>
    <definedName name="tax" localSheetId="8">'[64]T1 - BIII impact ST'!#REF!</definedName>
    <definedName name="tax">'[64]T1 - BIII impact ST'!#REF!</definedName>
    <definedName name="Tbl_GFN">[63]Table_GEF!$B$2:$T$53</definedName>
    <definedName name="tblChecks">[40]ErrCheck!$A$3:$E$5</definedName>
    <definedName name="tblLinks">[40]Links!$A$4:$F$33</definedName>
    <definedName name="TEST">[41]LOOKUPS!$B$1:$C$32</definedName>
    <definedName name="test_2" hidden="1">{#N/A,#N/A,FALSE,"DOC";"TB_28",#N/A,FALSE,"FITB_28";"TB_91",#N/A,FALSE,"FITB_91";"TB_182",#N/A,FALSE,"FITB_182";"TB_273",#N/A,FALSE,"FITB_273";"TB_364",#N/A,FALSE,"FITB_364 ";"SUMMARY",#N/A,FALSE,"Summary"}</definedName>
    <definedName name="THISXXX" hidden="1">{"TBILLS_ALL",#N/A,FALSE,"FITB_all"}</definedName>
    <definedName name="THISXXX_2" hidden="1">{"TBILLS_ALL",#N/A,FALSE,"FITB_all"}</definedName>
    <definedName name="TITLES" localSheetId="20">[35]DMBdeposit!#REF!</definedName>
    <definedName name="TITLES" localSheetId="12">[35]DMBdeposit!#REF!</definedName>
    <definedName name="TITLES" localSheetId="13">[35]DMBdeposit!#REF!</definedName>
    <definedName name="TITLES" localSheetId="14">[35]DMBdeposit!#REF!</definedName>
    <definedName name="TITLES" localSheetId="15">[35]DMBdeposit!#REF!</definedName>
    <definedName name="TITLES" localSheetId="16">[35]DMBdeposit!#REF!</definedName>
    <definedName name="TITLES" localSheetId="17">[35]DMBdeposit!#REF!</definedName>
    <definedName name="TITLES" localSheetId="18">[35]DMBdeposit!#REF!</definedName>
    <definedName name="TITLES" localSheetId="19">[35]DMBdeposit!#REF!</definedName>
    <definedName name="TITLES" localSheetId="8">[35]DMBdeposit!#REF!</definedName>
    <definedName name="TITLES">[35]DMBdeposit!#REF!</definedName>
    <definedName name="TM" localSheetId="20">#REF!</definedName>
    <definedName name="TM" localSheetId="12">#REF!</definedName>
    <definedName name="TM" localSheetId="13">#REF!</definedName>
    <definedName name="TM" localSheetId="14">#REF!</definedName>
    <definedName name="TM" localSheetId="15">#REF!</definedName>
    <definedName name="TM" localSheetId="16">#REF!</definedName>
    <definedName name="TM" localSheetId="17">#REF!</definedName>
    <definedName name="TM" localSheetId="18">#REF!</definedName>
    <definedName name="TM" localSheetId="19">#REF!</definedName>
    <definedName name="TM" localSheetId="8">#REF!</definedName>
    <definedName name="TM">#REF!</definedName>
    <definedName name="TM_D" localSheetId="20">#REF!</definedName>
    <definedName name="TM_D" localSheetId="12">#REF!</definedName>
    <definedName name="TM_D" localSheetId="13">#REF!</definedName>
    <definedName name="TM_D" localSheetId="14">#REF!</definedName>
    <definedName name="TM_D" localSheetId="15">#REF!</definedName>
    <definedName name="TM_D" localSheetId="16">#REF!</definedName>
    <definedName name="TM_D" localSheetId="17">#REF!</definedName>
    <definedName name="TM_D" localSheetId="18">#REF!</definedName>
    <definedName name="TM_D" localSheetId="19">#REF!</definedName>
    <definedName name="TM_D" localSheetId="8">#REF!</definedName>
    <definedName name="TM_D">#REF!</definedName>
    <definedName name="TM_Dcalc1" localSheetId="20">#REF!</definedName>
    <definedName name="TM_Dcalc1" localSheetId="12">#REF!</definedName>
    <definedName name="TM_Dcalc1" localSheetId="13">#REF!</definedName>
    <definedName name="TM_Dcalc1" localSheetId="14">#REF!</definedName>
    <definedName name="TM_Dcalc1" localSheetId="15">#REF!</definedName>
    <definedName name="TM_Dcalc1" localSheetId="16">#REF!</definedName>
    <definedName name="TM_Dcalc1" localSheetId="17">#REF!</definedName>
    <definedName name="TM_Dcalc1" localSheetId="18">#REF!</definedName>
    <definedName name="TM_Dcalc1" localSheetId="19">#REF!</definedName>
    <definedName name="TM_Dcalc1" localSheetId="8">#REF!</definedName>
    <definedName name="TM_Dcalc1">#REF!</definedName>
    <definedName name="TM_Dcalc2" localSheetId="20">#REF!</definedName>
    <definedName name="TM_Dcalc2" localSheetId="12">#REF!</definedName>
    <definedName name="TM_Dcalc2" localSheetId="13">#REF!</definedName>
    <definedName name="TM_Dcalc2" localSheetId="14">#REF!</definedName>
    <definedName name="TM_Dcalc2" localSheetId="15">#REF!</definedName>
    <definedName name="TM_Dcalc2" localSheetId="16">#REF!</definedName>
    <definedName name="TM_Dcalc2" localSheetId="17">#REF!</definedName>
    <definedName name="TM_Dcalc2" localSheetId="18">#REF!</definedName>
    <definedName name="TM_Dcalc2" localSheetId="19">#REF!</definedName>
    <definedName name="TM_Dcalc2" localSheetId="8">#REF!</definedName>
    <definedName name="TM_Dcalc2">#REF!</definedName>
    <definedName name="TM_R" localSheetId="20">#REF!</definedName>
    <definedName name="TM_R" localSheetId="12">#REF!</definedName>
    <definedName name="TM_R" localSheetId="13">#REF!</definedName>
    <definedName name="TM_R" localSheetId="14">#REF!</definedName>
    <definedName name="TM_R" localSheetId="15">#REF!</definedName>
    <definedName name="TM_R" localSheetId="16">#REF!</definedName>
    <definedName name="TM_R" localSheetId="17">#REF!</definedName>
    <definedName name="TM_R" localSheetId="18">#REF!</definedName>
    <definedName name="TM_R" localSheetId="19">#REF!</definedName>
    <definedName name="TM_R" localSheetId="8">#REF!</definedName>
    <definedName name="TM_R">#REF!</definedName>
    <definedName name="TM_Rcalc1" localSheetId="20">#REF!</definedName>
    <definedName name="TM_Rcalc1" localSheetId="12">#REF!</definedName>
    <definedName name="TM_Rcalc1" localSheetId="13">#REF!</definedName>
    <definedName name="TM_Rcalc1" localSheetId="14">#REF!</definedName>
    <definedName name="TM_Rcalc1" localSheetId="15">#REF!</definedName>
    <definedName name="TM_Rcalc1" localSheetId="16">#REF!</definedName>
    <definedName name="TM_Rcalc1" localSheetId="17">#REF!</definedName>
    <definedName name="TM_Rcalc1" localSheetId="18">#REF!</definedName>
    <definedName name="TM_Rcalc1" localSheetId="19">#REF!</definedName>
    <definedName name="TM_Rcalc1" localSheetId="8">#REF!</definedName>
    <definedName name="TM_Rcalc1">#REF!</definedName>
    <definedName name="TM_Rcalc2" localSheetId="20">#REF!</definedName>
    <definedName name="TM_Rcalc2" localSheetId="12">#REF!</definedName>
    <definedName name="TM_Rcalc2" localSheetId="13">#REF!</definedName>
    <definedName name="TM_Rcalc2" localSheetId="14">#REF!</definedName>
    <definedName name="TM_Rcalc2" localSheetId="15">#REF!</definedName>
    <definedName name="TM_Rcalc2" localSheetId="16">#REF!</definedName>
    <definedName name="TM_Rcalc2" localSheetId="17">#REF!</definedName>
    <definedName name="TM_Rcalc2" localSheetId="18">#REF!</definedName>
    <definedName name="TM_Rcalc2" localSheetId="19">#REF!</definedName>
    <definedName name="TM_Rcalc2" localSheetId="8">#REF!</definedName>
    <definedName name="TM_Rcalc2">#REF!</definedName>
    <definedName name="TM_TM_D" localSheetId="20">#REF!</definedName>
    <definedName name="TM_TM_D" localSheetId="12">#REF!</definedName>
    <definedName name="TM_TM_D" localSheetId="13">#REF!</definedName>
    <definedName name="TM_TM_D" localSheetId="14">#REF!</definedName>
    <definedName name="TM_TM_D" localSheetId="15">#REF!</definedName>
    <definedName name="TM_TM_D" localSheetId="16">#REF!</definedName>
    <definedName name="TM_TM_D" localSheetId="17">#REF!</definedName>
    <definedName name="TM_TM_D" localSheetId="18">#REF!</definedName>
    <definedName name="TM_TM_D" localSheetId="19">#REF!</definedName>
    <definedName name="TM_TM_D" localSheetId="8">#REF!</definedName>
    <definedName name="TM_TM_D">#REF!</definedName>
    <definedName name="TM_TM_R" localSheetId="20">#REF!</definedName>
    <definedName name="TM_TM_R" localSheetId="12">#REF!</definedName>
    <definedName name="TM_TM_R" localSheetId="13">#REF!</definedName>
    <definedName name="TM_TM_R" localSheetId="14">#REF!</definedName>
    <definedName name="TM_TM_R" localSheetId="15">#REF!</definedName>
    <definedName name="TM_TM_R" localSheetId="16">#REF!</definedName>
    <definedName name="TM_TM_R" localSheetId="17">#REF!</definedName>
    <definedName name="TM_TM_R" localSheetId="18">#REF!</definedName>
    <definedName name="TM_TM_R" localSheetId="19">#REF!</definedName>
    <definedName name="TM_TM_R" localSheetId="8">#REF!</definedName>
    <definedName name="TM_TM_R">#REF!</definedName>
    <definedName name="TMcalc" localSheetId="20">#REF!</definedName>
    <definedName name="TMcalc" localSheetId="12">#REF!</definedName>
    <definedName name="TMcalc" localSheetId="13">#REF!</definedName>
    <definedName name="TMcalc" localSheetId="14">#REF!</definedName>
    <definedName name="TMcalc" localSheetId="15">#REF!</definedName>
    <definedName name="TMcalc" localSheetId="16">#REF!</definedName>
    <definedName name="TMcalc" localSheetId="17">#REF!</definedName>
    <definedName name="TMcalc" localSheetId="18">#REF!</definedName>
    <definedName name="TMcalc" localSheetId="19">#REF!</definedName>
    <definedName name="TMcalc" localSheetId="8">#REF!</definedName>
    <definedName name="TMcalc">#REF!</definedName>
    <definedName name="TMG" localSheetId="20">#REF!</definedName>
    <definedName name="TMG" localSheetId="12">#REF!</definedName>
    <definedName name="TMG" localSheetId="13">#REF!</definedName>
    <definedName name="TMG" localSheetId="14">#REF!</definedName>
    <definedName name="TMG" localSheetId="15">#REF!</definedName>
    <definedName name="TMG" localSheetId="16">#REF!</definedName>
    <definedName name="TMG" localSheetId="17">#REF!</definedName>
    <definedName name="TMG" localSheetId="18">#REF!</definedName>
    <definedName name="TMG" localSheetId="19">#REF!</definedName>
    <definedName name="TMG" localSheetId="8">#REF!</definedName>
    <definedName name="TMG">#REF!</definedName>
    <definedName name="TMG_D">[28]outsheet!$E$102:$AC$102</definedName>
    <definedName name="TMG_Dcalc1" localSheetId="20">#REF!</definedName>
    <definedName name="TMG_Dcalc1" localSheetId="12">#REF!</definedName>
    <definedName name="TMG_Dcalc1" localSheetId="13">#REF!</definedName>
    <definedName name="TMG_Dcalc1" localSheetId="14">#REF!</definedName>
    <definedName name="TMG_Dcalc1" localSheetId="15">#REF!</definedName>
    <definedName name="TMG_Dcalc1" localSheetId="16">#REF!</definedName>
    <definedName name="TMG_Dcalc1" localSheetId="17">#REF!</definedName>
    <definedName name="TMG_Dcalc1" localSheetId="18">#REF!</definedName>
    <definedName name="TMG_Dcalc1" localSheetId="19">#REF!</definedName>
    <definedName name="TMG_Dcalc1" localSheetId="8">#REF!</definedName>
    <definedName name="TMG_Dcalc1">#REF!</definedName>
    <definedName name="TMG_Dcalc2" localSheetId="20">#REF!</definedName>
    <definedName name="TMG_Dcalc2" localSheetId="12">#REF!</definedName>
    <definedName name="TMG_Dcalc2" localSheetId="13">#REF!</definedName>
    <definedName name="TMG_Dcalc2" localSheetId="14">#REF!</definedName>
    <definedName name="TMG_Dcalc2" localSheetId="15">#REF!</definedName>
    <definedName name="TMG_Dcalc2" localSheetId="16">#REF!</definedName>
    <definedName name="TMG_Dcalc2" localSheetId="17">#REF!</definedName>
    <definedName name="TMG_Dcalc2" localSheetId="18">#REF!</definedName>
    <definedName name="TMG_Dcalc2" localSheetId="19">#REF!</definedName>
    <definedName name="TMG_Dcalc2" localSheetId="8">#REF!</definedName>
    <definedName name="TMG_Dcalc2">#REF!</definedName>
    <definedName name="TMG_R" localSheetId="20">#REF!</definedName>
    <definedName name="TMG_R" localSheetId="12">#REF!</definedName>
    <definedName name="TMG_R" localSheetId="13">#REF!</definedName>
    <definedName name="TMG_R" localSheetId="14">#REF!</definedName>
    <definedName name="TMG_R" localSheetId="15">#REF!</definedName>
    <definedName name="TMG_R" localSheetId="16">#REF!</definedName>
    <definedName name="TMG_R" localSheetId="17">#REF!</definedName>
    <definedName name="TMG_R" localSheetId="18">#REF!</definedName>
    <definedName name="TMG_R" localSheetId="19">#REF!</definedName>
    <definedName name="TMG_R" localSheetId="8">#REF!</definedName>
    <definedName name="TMG_R">#REF!</definedName>
    <definedName name="TMG_Rcalc1" localSheetId="20">#REF!</definedName>
    <definedName name="TMG_Rcalc1" localSheetId="12">#REF!</definedName>
    <definedName name="TMG_Rcalc1" localSheetId="13">#REF!</definedName>
    <definedName name="TMG_Rcalc1" localSheetId="14">#REF!</definedName>
    <definedName name="TMG_Rcalc1" localSheetId="15">#REF!</definedName>
    <definedName name="TMG_Rcalc1" localSheetId="16">#REF!</definedName>
    <definedName name="TMG_Rcalc1" localSheetId="17">#REF!</definedName>
    <definedName name="TMG_Rcalc1" localSheetId="18">#REF!</definedName>
    <definedName name="TMG_Rcalc1" localSheetId="19">#REF!</definedName>
    <definedName name="TMG_Rcalc1" localSheetId="8">#REF!</definedName>
    <definedName name="TMG_Rcalc1">#REF!</definedName>
    <definedName name="TMG_Rcalc2" localSheetId="20">#REF!</definedName>
    <definedName name="TMG_Rcalc2" localSheetId="12">#REF!</definedName>
    <definedName name="TMG_Rcalc2" localSheetId="13">#REF!</definedName>
    <definedName name="TMG_Rcalc2" localSheetId="14">#REF!</definedName>
    <definedName name="TMG_Rcalc2" localSheetId="15">#REF!</definedName>
    <definedName name="TMG_Rcalc2" localSheetId="16">#REF!</definedName>
    <definedName name="TMG_Rcalc2" localSheetId="17">#REF!</definedName>
    <definedName name="TMG_Rcalc2" localSheetId="18">#REF!</definedName>
    <definedName name="TMG_Rcalc2" localSheetId="19">#REF!</definedName>
    <definedName name="TMG_Rcalc2" localSheetId="8">#REF!</definedName>
    <definedName name="TMG_Rcalc2">#REF!</definedName>
    <definedName name="TMG_TMG_D" localSheetId="20">#REF!</definedName>
    <definedName name="TMG_TMG_D" localSheetId="12">#REF!</definedName>
    <definedName name="TMG_TMG_D" localSheetId="13">#REF!</definedName>
    <definedName name="TMG_TMG_D" localSheetId="14">#REF!</definedName>
    <definedName name="TMG_TMG_D" localSheetId="15">#REF!</definedName>
    <definedName name="TMG_TMG_D" localSheetId="16">#REF!</definedName>
    <definedName name="TMG_TMG_D" localSheetId="17">#REF!</definedName>
    <definedName name="TMG_TMG_D" localSheetId="18">#REF!</definedName>
    <definedName name="TMG_TMG_D" localSheetId="19">#REF!</definedName>
    <definedName name="TMG_TMG_D" localSheetId="8">#REF!</definedName>
    <definedName name="TMG_TMG_D">#REF!</definedName>
    <definedName name="TMG_TMG_R" localSheetId="20">#REF!</definedName>
    <definedName name="TMG_TMG_R" localSheetId="12">#REF!</definedName>
    <definedName name="TMG_TMG_R" localSheetId="13">#REF!</definedName>
    <definedName name="TMG_TMG_R" localSheetId="14">#REF!</definedName>
    <definedName name="TMG_TMG_R" localSheetId="15">#REF!</definedName>
    <definedName name="TMG_TMG_R" localSheetId="16">#REF!</definedName>
    <definedName name="TMG_TMG_R" localSheetId="17">#REF!</definedName>
    <definedName name="TMG_TMG_R" localSheetId="18">#REF!</definedName>
    <definedName name="TMG_TMG_R" localSheetId="19">#REF!</definedName>
    <definedName name="TMG_TMG_R" localSheetId="8">#REF!</definedName>
    <definedName name="TMG_TMG_R">#REF!</definedName>
    <definedName name="TMGcalc" localSheetId="20">#REF!</definedName>
    <definedName name="TMGcalc" localSheetId="12">#REF!</definedName>
    <definedName name="TMGcalc" localSheetId="13">#REF!</definedName>
    <definedName name="TMGcalc" localSheetId="14">#REF!</definedName>
    <definedName name="TMGcalc" localSheetId="15">#REF!</definedName>
    <definedName name="TMGcalc" localSheetId="16">#REF!</definedName>
    <definedName name="TMGcalc" localSheetId="17">#REF!</definedName>
    <definedName name="TMGcalc" localSheetId="18">#REF!</definedName>
    <definedName name="TMGcalc" localSheetId="19">#REF!</definedName>
    <definedName name="TMGcalc" localSheetId="8">#REF!</definedName>
    <definedName name="TMGcalc">#REF!</definedName>
    <definedName name="TMGO">[28]outsheet!$E$105:$AC$105</definedName>
    <definedName name="TMGO_D" localSheetId="20">#REF!</definedName>
    <definedName name="TMGO_D" localSheetId="12">#REF!</definedName>
    <definedName name="TMGO_D" localSheetId="13">#REF!</definedName>
    <definedName name="TMGO_D" localSheetId="14">#REF!</definedName>
    <definedName name="TMGO_D" localSheetId="15">#REF!</definedName>
    <definedName name="TMGO_D" localSheetId="16">#REF!</definedName>
    <definedName name="TMGO_D" localSheetId="17">#REF!</definedName>
    <definedName name="TMGO_D" localSheetId="18">#REF!</definedName>
    <definedName name="TMGO_D" localSheetId="19">#REF!</definedName>
    <definedName name="TMGO_D" localSheetId="8">#REF!</definedName>
    <definedName name="TMGO_D">#REF!</definedName>
    <definedName name="TMGO_Dcalc1" localSheetId="20">#REF!</definedName>
    <definedName name="TMGO_Dcalc1" localSheetId="12">#REF!</definedName>
    <definedName name="TMGO_Dcalc1" localSheetId="13">#REF!</definedName>
    <definedName name="TMGO_Dcalc1" localSheetId="14">#REF!</definedName>
    <definedName name="TMGO_Dcalc1" localSheetId="15">#REF!</definedName>
    <definedName name="TMGO_Dcalc1" localSheetId="16">#REF!</definedName>
    <definedName name="TMGO_Dcalc1" localSheetId="17">#REF!</definedName>
    <definedName name="TMGO_Dcalc1" localSheetId="18">#REF!</definedName>
    <definedName name="TMGO_Dcalc1" localSheetId="19">#REF!</definedName>
    <definedName name="TMGO_Dcalc1" localSheetId="8">#REF!</definedName>
    <definedName name="TMGO_Dcalc1">#REF!</definedName>
    <definedName name="TMGO_Dcalc2" localSheetId="20">#REF!</definedName>
    <definedName name="TMGO_Dcalc2" localSheetId="12">#REF!</definedName>
    <definedName name="TMGO_Dcalc2" localSheetId="13">#REF!</definedName>
    <definedName name="TMGO_Dcalc2" localSheetId="14">#REF!</definedName>
    <definedName name="TMGO_Dcalc2" localSheetId="15">#REF!</definedName>
    <definedName name="TMGO_Dcalc2" localSheetId="16">#REF!</definedName>
    <definedName name="TMGO_Dcalc2" localSheetId="17">#REF!</definedName>
    <definedName name="TMGO_Dcalc2" localSheetId="18">#REF!</definedName>
    <definedName name="TMGO_Dcalc2" localSheetId="19">#REF!</definedName>
    <definedName name="TMGO_Dcalc2" localSheetId="8">#REF!</definedName>
    <definedName name="TMGO_Dcalc2">#REF!</definedName>
    <definedName name="TMGO_R" localSheetId="20">#REF!</definedName>
    <definedName name="TMGO_R" localSheetId="12">#REF!</definedName>
    <definedName name="TMGO_R" localSheetId="13">#REF!</definedName>
    <definedName name="TMGO_R" localSheetId="14">#REF!</definedName>
    <definedName name="TMGO_R" localSheetId="15">#REF!</definedName>
    <definedName name="TMGO_R" localSheetId="16">#REF!</definedName>
    <definedName name="TMGO_R" localSheetId="17">#REF!</definedName>
    <definedName name="TMGO_R" localSheetId="18">#REF!</definedName>
    <definedName name="TMGO_R" localSheetId="19">#REF!</definedName>
    <definedName name="TMGO_R" localSheetId="8">#REF!</definedName>
    <definedName name="TMGO_R">#REF!</definedName>
    <definedName name="TMGO_Rcalc1" localSheetId="20">#REF!</definedName>
    <definedName name="TMGO_Rcalc1" localSheetId="12">#REF!</definedName>
    <definedName name="TMGO_Rcalc1" localSheetId="13">#REF!</definedName>
    <definedName name="TMGO_Rcalc1" localSheetId="14">#REF!</definedName>
    <definedName name="TMGO_Rcalc1" localSheetId="15">#REF!</definedName>
    <definedName name="TMGO_Rcalc1" localSheetId="16">#REF!</definedName>
    <definedName name="TMGO_Rcalc1" localSheetId="17">#REF!</definedName>
    <definedName name="TMGO_Rcalc1" localSheetId="18">#REF!</definedName>
    <definedName name="TMGO_Rcalc1" localSheetId="19">#REF!</definedName>
    <definedName name="TMGO_Rcalc1" localSheetId="8">#REF!</definedName>
    <definedName name="TMGO_Rcalc1">#REF!</definedName>
    <definedName name="TMGO_Rcalc2" localSheetId="20">#REF!</definedName>
    <definedName name="TMGO_Rcalc2" localSheetId="12">#REF!</definedName>
    <definedName name="TMGO_Rcalc2" localSheetId="13">#REF!</definedName>
    <definedName name="TMGO_Rcalc2" localSheetId="14">#REF!</definedName>
    <definedName name="TMGO_Rcalc2" localSheetId="15">#REF!</definedName>
    <definedName name="TMGO_Rcalc2" localSheetId="16">#REF!</definedName>
    <definedName name="TMGO_Rcalc2" localSheetId="17">#REF!</definedName>
    <definedName name="TMGO_Rcalc2" localSheetId="18">#REF!</definedName>
    <definedName name="TMGO_Rcalc2" localSheetId="19">#REF!</definedName>
    <definedName name="TMGO_Rcalc2" localSheetId="8">#REF!</definedName>
    <definedName name="TMGO_Rcalc2">#REF!</definedName>
    <definedName name="TMGO_TMGO_D" localSheetId="20">#REF!</definedName>
    <definedName name="TMGO_TMGO_D" localSheetId="12">#REF!</definedName>
    <definedName name="TMGO_TMGO_D" localSheetId="13">#REF!</definedName>
    <definedName name="TMGO_TMGO_D" localSheetId="14">#REF!</definedName>
    <definedName name="TMGO_TMGO_D" localSheetId="15">#REF!</definedName>
    <definedName name="TMGO_TMGO_D" localSheetId="16">#REF!</definedName>
    <definedName name="TMGO_TMGO_D" localSheetId="17">#REF!</definedName>
    <definedName name="TMGO_TMGO_D" localSheetId="18">#REF!</definedName>
    <definedName name="TMGO_TMGO_D" localSheetId="19">#REF!</definedName>
    <definedName name="TMGO_TMGO_D" localSheetId="8">#REF!</definedName>
    <definedName name="TMGO_TMGO_D">#REF!</definedName>
    <definedName name="TMGO_TMGO_R" localSheetId="20">#REF!</definedName>
    <definedName name="TMGO_TMGO_R" localSheetId="12">#REF!</definedName>
    <definedName name="TMGO_TMGO_R" localSheetId="13">#REF!</definedName>
    <definedName name="TMGO_TMGO_R" localSheetId="14">#REF!</definedName>
    <definedName name="TMGO_TMGO_R" localSheetId="15">#REF!</definedName>
    <definedName name="TMGO_TMGO_R" localSheetId="16">#REF!</definedName>
    <definedName name="TMGO_TMGO_R" localSheetId="17">#REF!</definedName>
    <definedName name="TMGO_TMGO_R" localSheetId="18">#REF!</definedName>
    <definedName name="TMGO_TMGO_R" localSheetId="19">#REF!</definedName>
    <definedName name="TMGO_TMGO_R" localSheetId="8">#REF!</definedName>
    <definedName name="TMGO_TMGO_R">#REF!</definedName>
    <definedName name="TMGO_WPCP33_D" localSheetId="20">#REF!</definedName>
    <definedName name="TMGO_WPCP33_D" localSheetId="12">#REF!</definedName>
    <definedName name="TMGO_WPCP33_D" localSheetId="13">#REF!</definedName>
    <definedName name="TMGO_WPCP33_D" localSheetId="14">#REF!</definedName>
    <definedName name="TMGO_WPCP33_D" localSheetId="15">#REF!</definedName>
    <definedName name="TMGO_WPCP33_D" localSheetId="16">#REF!</definedName>
    <definedName name="TMGO_WPCP33_D" localSheetId="17">#REF!</definedName>
    <definedName name="TMGO_WPCP33_D" localSheetId="18">#REF!</definedName>
    <definedName name="TMGO_WPCP33_D" localSheetId="19">#REF!</definedName>
    <definedName name="TMGO_WPCP33_D" localSheetId="8">#REF!</definedName>
    <definedName name="TMGO_WPCP33_D">#REF!</definedName>
    <definedName name="TMGXO" localSheetId="20">#REF!</definedName>
    <definedName name="TMGXO" localSheetId="12">#REF!</definedName>
    <definedName name="TMGXO" localSheetId="13">#REF!</definedName>
    <definedName name="TMGXO" localSheetId="14">#REF!</definedName>
    <definedName name="TMGXO" localSheetId="15">#REF!</definedName>
    <definedName name="TMGXO" localSheetId="16">#REF!</definedName>
    <definedName name="TMGXO" localSheetId="17">#REF!</definedName>
    <definedName name="TMGXO" localSheetId="18">#REF!</definedName>
    <definedName name="TMGXO" localSheetId="19">#REF!</definedName>
    <definedName name="TMGXO" localSheetId="8">#REF!</definedName>
    <definedName name="TMGXO">#REF!</definedName>
    <definedName name="TMGXO_D" localSheetId="20">#REF!</definedName>
    <definedName name="TMGXO_D" localSheetId="12">#REF!</definedName>
    <definedName name="TMGXO_D" localSheetId="13">#REF!</definedName>
    <definedName name="TMGXO_D" localSheetId="14">#REF!</definedName>
    <definedName name="TMGXO_D" localSheetId="15">#REF!</definedName>
    <definedName name="TMGXO_D" localSheetId="16">#REF!</definedName>
    <definedName name="TMGXO_D" localSheetId="17">#REF!</definedName>
    <definedName name="TMGXO_D" localSheetId="18">#REF!</definedName>
    <definedName name="TMGXO_D" localSheetId="19">#REF!</definedName>
    <definedName name="TMGXO_D" localSheetId="8">#REF!</definedName>
    <definedName name="TMGXO_D">#REF!</definedName>
    <definedName name="TMGXO_Dcalc1" localSheetId="20">#REF!</definedName>
    <definedName name="TMGXO_Dcalc1" localSheetId="12">#REF!</definedName>
    <definedName name="TMGXO_Dcalc1" localSheetId="13">#REF!</definedName>
    <definedName name="TMGXO_Dcalc1" localSheetId="14">#REF!</definedName>
    <definedName name="TMGXO_Dcalc1" localSheetId="15">#REF!</definedName>
    <definedName name="TMGXO_Dcalc1" localSheetId="16">#REF!</definedName>
    <definedName name="TMGXO_Dcalc1" localSheetId="17">#REF!</definedName>
    <definedName name="TMGXO_Dcalc1" localSheetId="18">#REF!</definedName>
    <definedName name="TMGXO_Dcalc1" localSheetId="19">#REF!</definedName>
    <definedName name="TMGXO_Dcalc1" localSheetId="8">#REF!</definedName>
    <definedName name="TMGXO_Dcalc1">#REF!</definedName>
    <definedName name="TMGXO_Dcalc2" localSheetId="20">#REF!</definedName>
    <definedName name="TMGXO_Dcalc2" localSheetId="12">#REF!</definedName>
    <definedName name="TMGXO_Dcalc2" localSheetId="13">#REF!</definedName>
    <definedName name="TMGXO_Dcalc2" localSheetId="14">#REF!</definedName>
    <definedName name="TMGXO_Dcalc2" localSheetId="15">#REF!</definedName>
    <definedName name="TMGXO_Dcalc2" localSheetId="16">#REF!</definedName>
    <definedName name="TMGXO_Dcalc2" localSheetId="17">#REF!</definedName>
    <definedName name="TMGXO_Dcalc2" localSheetId="18">#REF!</definedName>
    <definedName name="TMGXO_Dcalc2" localSheetId="19">#REF!</definedName>
    <definedName name="TMGXO_Dcalc2" localSheetId="8">#REF!</definedName>
    <definedName name="TMGXO_Dcalc2">#REF!</definedName>
    <definedName name="TMGXO_lvTMGXO_Dcalc2" localSheetId="20">#REF!</definedName>
    <definedName name="TMGXO_lvTMGXO_Dcalc2" localSheetId="12">#REF!</definedName>
    <definedName name="TMGXO_lvTMGXO_Dcalc2" localSheetId="13">#REF!</definedName>
    <definedName name="TMGXO_lvTMGXO_Dcalc2" localSheetId="14">#REF!</definedName>
    <definedName name="TMGXO_lvTMGXO_Dcalc2" localSheetId="15">#REF!</definedName>
    <definedName name="TMGXO_lvTMGXO_Dcalc2" localSheetId="16">#REF!</definedName>
    <definedName name="TMGXO_lvTMGXO_Dcalc2" localSheetId="17">#REF!</definedName>
    <definedName name="TMGXO_lvTMGXO_Dcalc2" localSheetId="18">#REF!</definedName>
    <definedName name="TMGXO_lvTMGXO_Dcalc2" localSheetId="19">#REF!</definedName>
    <definedName name="TMGXO_lvTMGXO_Dcalc2" localSheetId="8">#REF!</definedName>
    <definedName name="TMGXO_lvTMGXO_Dcalc2">#REF!</definedName>
    <definedName name="TMGXO_R" localSheetId="20">#REF!</definedName>
    <definedName name="TMGXO_R" localSheetId="12">#REF!</definedName>
    <definedName name="TMGXO_R" localSheetId="13">#REF!</definedName>
    <definedName name="TMGXO_R" localSheetId="14">#REF!</definedName>
    <definedName name="TMGXO_R" localSheetId="15">#REF!</definedName>
    <definedName name="TMGXO_R" localSheetId="16">#REF!</definedName>
    <definedName name="TMGXO_R" localSheetId="17">#REF!</definedName>
    <definedName name="TMGXO_R" localSheetId="18">#REF!</definedName>
    <definedName name="TMGXO_R" localSheetId="19">#REF!</definedName>
    <definedName name="TMGXO_R" localSheetId="8">#REF!</definedName>
    <definedName name="TMGXO_R">#REF!</definedName>
    <definedName name="TMGXO_Rcalc1" localSheetId="20">#REF!</definedName>
    <definedName name="TMGXO_Rcalc1" localSheetId="12">#REF!</definedName>
    <definedName name="TMGXO_Rcalc1" localSheetId="13">#REF!</definedName>
    <definedName name="TMGXO_Rcalc1" localSheetId="14">#REF!</definedName>
    <definedName name="TMGXO_Rcalc1" localSheetId="15">#REF!</definedName>
    <definedName name="TMGXO_Rcalc1" localSheetId="16">#REF!</definedName>
    <definedName name="TMGXO_Rcalc1" localSheetId="17">#REF!</definedName>
    <definedName name="TMGXO_Rcalc1" localSheetId="18">#REF!</definedName>
    <definedName name="TMGXO_Rcalc1" localSheetId="19">#REF!</definedName>
    <definedName name="TMGXO_Rcalc1" localSheetId="8">#REF!</definedName>
    <definedName name="TMGXO_Rcalc1">#REF!</definedName>
    <definedName name="TMGXO_Rcalc2" localSheetId="20">#REF!</definedName>
    <definedName name="TMGXO_Rcalc2" localSheetId="12">#REF!</definedName>
    <definedName name="TMGXO_Rcalc2" localSheetId="13">#REF!</definedName>
    <definedName name="TMGXO_Rcalc2" localSheetId="14">#REF!</definedName>
    <definedName name="TMGXO_Rcalc2" localSheetId="15">#REF!</definedName>
    <definedName name="TMGXO_Rcalc2" localSheetId="16">#REF!</definedName>
    <definedName name="TMGXO_Rcalc2" localSheetId="17">#REF!</definedName>
    <definedName name="TMGXO_Rcalc2" localSheetId="18">#REF!</definedName>
    <definedName name="TMGXO_Rcalc2" localSheetId="19">#REF!</definedName>
    <definedName name="TMGXO_Rcalc2" localSheetId="8">#REF!</definedName>
    <definedName name="TMGXO_Rcalc2">#REF!</definedName>
    <definedName name="TMGXO_TMGXO_D" localSheetId="20">#REF!</definedName>
    <definedName name="TMGXO_TMGXO_D" localSheetId="12">#REF!</definedName>
    <definedName name="TMGXO_TMGXO_D" localSheetId="13">#REF!</definedName>
    <definedName name="TMGXO_TMGXO_D" localSheetId="14">#REF!</definedName>
    <definedName name="TMGXO_TMGXO_D" localSheetId="15">#REF!</definedName>
    <definedName name="TMGXO_TMGXO_D" localSheetId="16">#REF!</definedName>
    <definedName name="TMGXO_TMGXO_D" localSheetId="17">#REF!</definedName>
    <definedName name="TMGXO_TMGXO_D" localSheetId="18">#REF!</definedName>
    <definedName name="TMGXO_TMGXO_D" localSheetId="19">#REF!</definedName>
    <definedName name="TMGXO_TMGXO_D" localSheetId="8">#REF!</definedName>
    <definedName name="TMGXO_TMGXO_D">#REF!</definedName>
    <definedName name="TMGXO_TMGXO_R" localSheetId="20">#REF!</definedName>
    <definedName name="TMGXO_TMGXO_R" localSheetId="12">#REF!</definedName>
    <definedName name="TMGXO_TMGXO_R" localSheetId="13">#REF!</definedName>
    <definedName name="TMGXO_TMGXO_R" localSheetId="14">#REF!</definedName>
    <definedName name="TMGXO_TMGXO_R" localSheetId="15">#REF!</definedName>
    <definedName name="TMGXO_TMGXO_R" localSheetId="16">#REF!</definedName>
    <definedName name="TMGXO_TMGXO_R" localSheetId="17">#REF!</definedName>
    <definedName name="TMGXO_TMGXO_R" localSheetId="18">#REF!</definedName>
    <definedName name="TMGXO_TMGXO_R" localSheetId="19">#REF!</definedName>
    <definedName name="TMGXO_TMGXO_R" localSheetId="8">#REF!</definedName>
    <definedName name="TMGXO_TMGXO_R">#REF!</definedName>
    <definedName name="TMS" localSheetId="20">#REF!</definedName>
    <definedName name="TMS" localSheetId="12">#REF!</definedName>
    <definedName name="TMS" localSheetId="13">#REF!</definedName>
    <definedName name="TMS" localSheetId="14">#REF!</definedName>
    <definedName name="TMS" localSheetId="15">#REF!</definedName>
    <definedName name="TMS" localSheetId="16">#REF!</definedName>
    <definedName name="TMS" localSheetId="17">#REF!</definedName>
    <definedName name="TMS" localSheetId="18">#REF!</definedName>
    <definedName name="TMS" localSheetId="19">#REF!</definedName>
    <definedName name="TMS" localSheetId="8">#REF!</definedName>
    <definedName name="TMS">#REF!</definedName>
    <definedName name="TMS_D" localSheetId="20">#REF!</definedName>
    <definedName name="TMS_D" localSheetId="12">#REF!</definedName>
    <definedName name="TMS_D" localSheetId="13">#REF!</definedName>
    <definedName name="TMS_D" localSheetId="14">#REF!</definedName>
    <definedName name="TMS_D" localSheetId="15">#REF!</definedName>
    <definedName name="TMS_D" localSheetId="16">#REF!</definedName>
    <definedName name="TMS_D" localSheetId="17">#REF!</definedName>
    <definedName name="TMS_D" localSheetId="18">#REF!</definedName>
    <definedName name="TMS_D" localSheetId="19">#REF!</definedName>
    <definedName name="TMS_D" localSheetId="8">#REF!</definedName>
    <definedName name="TMS_D">#REF!</definedName>
    <definedName name="TMS_R" localSheetId="20">#REF!</definedName>
    <definedName name="TMS_R" localSheetId="12">#REF!</definedName>
    <definedName name="TMS_R" localSheetId="13">#REF!</definedName>
    <definedName name="TMS_R" localSheetId="14">#REF!</definedName>
    <definedName name="TMS_R" localSheetId="15">#REF!</definedName>
    <definedName name="TMS_R" localSheetId="16">#REF!</definedName>
    <definedName name="TMS_R" localSheetId="17">#REF!</definedName>
    <definedName name="TMS_R" localSheetId="18">#REF!</definedName>
    <definedName name="TMS_R" localSheetId="19">#REF!</definedName>
    <definedName name="TMS_R" localSheetId="8">#REF!</definedName>
    <definedName name="TMS_R">#REF!</definedName>
    <definedName name="TNAME">[28]outsheet!$AD$2:$AD$7</definedName>
    <definedName name="TopRight" localSheetId="20">#REF!</definedName>
    <definedName name="TopRight" localSheetId="12">#REF!</definedName>
    <definedName name="TopRight" localSheetId="13">#REF!</definedName>
    <definedName name="TopRight" localSheetId="14">#REF!</definedName>
    <definedName name="TopRight" localSheetId="15">#REF!</definedName>
    <definedName name="TopRight" localSheetId="16">#REF!</definedName>
    <definedName name="TopRight" localSheetId="17">#REF!</definedName>
    <definedName name="TopRight" localSheetId="18">#REF!</definedName>
    <definedName name="TopRight" localSheetId="19">#REF!</definedName>
    <definedName name="TopRight" localSheetId="8">#REF!</definedName>
    <definedName name="TopRight">#REF!</definedName>
    <definedName name="TR" localSheetId="20">#REF!</definedName>
    <definedName name="TR" localSheetId="12">#REF!</definedName>
    <definedName name="TR" localSheetId="13">#REF!</definedName>
    <definedName name="TR" localSheetId="14">#REF!</definedName>
    <definedName name="TR" localSheetId="15">#REF!</definedName>
    <definedName name="TR" localSheetId="16">#REF!</definedName>
    <definedName name="TR" localSheetId="17">#REF!</definedName>
    <definedName name="TR" localSheetId="18">#REF!</definedName>
    <definedName name="TR" localSheetId="19">#REF!</definedName>
    <definedName name="TR" localSheetId="8">#REF!</definedName>
    <definedName name="TR">#REF!</definedName>
    <definedName name="TRADING_BPV">[32]TRADING!$D$2:$E$32</definedName>
    <definedName name="TRADING_MV">[32]TRADING!$A$2:$B$32</definedName>
    <definedName name="tt" hidden="1">{"Tab1",#N/A,FALSE,"P";"Tab2",#N/A,FALSE,"P"}</definedName>
    <definedName name="tt_2" hidden="1">{"Tab1",#N/A,FALSE,"P";"Tab2",#N/A,FALSE,"P"}</definedName>
    <definedName name="ttt" hidden="1">{"Tab1",#N/A,FALSE,"P";"Tab2",#N/A,FALSE,"P"}</definedName>
    <definedName name="ttt_2" hidden="1">{"Tab1",#N/A,FALSE,"P";"Tab2",#N/A,FALSE,"P"}</definedName>
    <definedName name="ttttt" localSheetId="20" hidden="1">[47]M!#REF!</definedName>
    <definedName name="ttttt" localSheetId="12" hidden="1">[47]M!#REF!</definedName>
    <definedName name="ttttt" localSheetId="13" hidden="1">[47]M!#REF!</definedName>
    <definedName name="ttttt" localSheetId="14" hidden="1">[47]M!#REF!</definedName>
    <definedName name="ttttt" localSheetId="15" hidden="1">[47]M!#REF!</definedName>
    <definedName name="ttttt" localSheetId="16" hidden="1">[47]M!#REF!</definedName>
    <definedName name="ttttt" localSheetId="17" hidden="1">[47]M!#REF!</definedName>
    <definedName name="ttttt" localSheetId="18" hidden="1">[47]M!#REF!</definedName>
    <definedName name="ttttt" localSheetId="19" hidden="1">[47]M!#REF!</definedName>
    <definedName name="ttttt" localSheetId="8" hidden="1">[47]M!#REF!</definedName>
    <definedName name="ttttt" hidden="1">[47]M!#REF!</definedName>
    <definedName name="Turkey">OFFSET([30]AllDays!$E$4,0,0,COUNTA([30]AllDays!$E$1:$E$65536)-3,1)</definedName>
    <definedName name="TX" localSheetId="20">#REF!</definedName>
    <definedName name="TX" localSheetId="12">#REF!</definedName>
    <definedName name="TX" localSheetId="13">#REF!</definedName>
    <definedName name="TX" localSheetId="14">#REF!</definedName>
    <definedName name="TX" localSheetId="15">#REF!</definedName>
    <definedName name="TX" localSheetId="16">#REF!</definedName>
    <definedName name="TX" localSheetId="17">#REF!</definedName>
    <definedName name="TX" localSheetId="18">#REF!</definedName>
    <definedName name="TX" localSheetId="19">#REF!</definedName>
    <definedName name="TX" localSheetId="8">#REF!</definedName>
    <definedName name="TX">#REF!</definedName>
    <definedName name="TX_D" localSheetId="20">#REF!</definedName>
    <definedName name="TX_D" localSheetId="12">#REF!</definedName>
    <definedName name="TX_D" localSheetId="13">#REF!</definedName>
    <definedName name="TX_D" localSheetId="14">#REF!</definedName>
    <definedName name="TX_D" localSheetId="15">#REF!</definedName>
    <definedName name="TX_D" localSheetId="16">#REF!</definedName>
    <definedName name="TX_D" localSheetId="17">#REF!</definedName>
    <definedName name="TX_D" localSheetId="18">#REF!</definedName>
    <definedName name="TX_D" localSheetId="19">#REF!</definedName>
    <definedName name="TX_D" localSheetId="8">#REF!</definedName>
    <definedName name="TX_D">#REF!</definedName>
    <definedName name="TX_Dcalc1" localSheetId="20">#REF!</definedName>
    <definedName name="TX_Dcalc1" localSheetId="12">#REF!</definedName>
    <definedName name="TX_Dcalc1" localSheetId="13">#REF!</definedName>
    <definedName name="TX_Dcalc1" localSheetId="14">#REF!</definedName>
    <definedName name="TX_Dcalc1" localSheetId="15">#REF!</definedName>
    <definedName name="TX_Dcalc1" localSheetId="16">#REF!</definedName>
    <definedName name="TX_Dcalc1" localSheetId="17">#REF!</definedName>
    <definedName name="TX_Dcalc1" localSheetId="18">#REF!</definedName>
    <definedName name="TX_Dcalc1" localSheetId="19">#REF!</definedName>
    <definedName name="TX_Dcalc1" localSheetId="8">#REF!</definedName>
    <definedName name="TX_Dcalc1">#REF!</definedName>
    <definedName name="TX_Dcalc2" localSheetId="20">#REF!</definedName>
    <definedName name="TX_Dcalc2" localSheetId="12">#REF!</definedName>
    <definedName name="TX_Dcalc2" localSheetId="13">#REF!</definedName>
    <definedName name="TX_Dcalc2" localSheetId="14">#REF!</definedName>
    <definedName name="TX_Dcalc2" localSheetId="15">#REF!</definedName>
    <definedName name="TX_Dcalc2" localSheetId="16">#REF!</definedName>
    <definedName name="TX_Dcalc2" localSheetId="17">#REF!</definedName>
    <definedName name="TX_Dcalc2" localSheetId="18">#REF!</definedName>
    <definedName name="TX_Dcalc2" localSheetId="19">#REF!</definedName>
    <definedName name="TX_Dcalc2" localSheetId="8">#REF!</definedName>
    <definedName name="TX_Dcalc2">#REF!</definedName>
    <definedName name="TX_R" localSheetId="20">#REF!</definedName>
    <definedName name="TX_R" localSheetId="12">#REF!</definedName>
    <definedName name="TX_R" localSheetId="13">#REF!</definedName>
    <definedName name="TX_R" localSheetId="14">#REF!</definedName>
    <definedName name="TX_R" localSheetId="15">#REF!</definedName>
    <definedName name="TX_R" localSheetId="16">#REF!</definedName>
    <definedName name="TX_R" localSheetId="17">#REF!</definedName>
    <definedName name="TX_R" localSheetId="18">#REF!</definedName>
    <definedName name="TX_R" localSheetId="19">#REF!</definedName>
    <definedName name="TX_R" localSheetId="8">#REF!</definedName>
    <definedName name="TX_R">#REF!</definedName>
    <definedName name="TX_Rcalc1" localSheetId="20">#REF!</definedName>
    <definedName name="TX_Rcalc1" localSheetId="12">#REF!</definedName>
    <definedName name="TX_Rcalc1" localSheetId="13">#REF!</definedName>
    <definedName name="TX_Rcalc1" localSheetId="14">#REF!</definedName>
    <definedName name="TX_Rcalc1" localSheetId="15">#REF!</definedName>
    <definedName name="TX_Rcalc1" localSheetId="16">#REF!</definedName>
    <definedName name="TX_Rcalc1" localSheetId="17">#REF!</definedName>
    <definedName name="TX_Rcalc1" localSheetId="18">#REF!</definedName>
    <definedName name="TX_Rcalc1" localSheetId="19">#REF!</definedName>
    <definedName name="TX_Rcalc1" localSheetId="8">#REF!</definedName>
    <definedName name="TX_Rcalc1">#REF!</definedName>
    <definedName name="TX_Rcalc2" localSheetId="20">#REF!</definedName>
    <definedName name="TX_Rcalc2" localSheetId="12">#REF!</definedName>
    <definedName name="TX_Rcalc2" localSheetId="13">#REF!</definedName>
    <definedName name="TX_Rcalc2" localSheetId="14">#REF!</definedName>
    <definedName name="TX_Rcalc2" localSheetId="15">#REF!</definedName>
    <definedName name="TX_Rcalc2" localSheetId="16">#REF!</definedName>
    <definedName name="TX_Rcalc2" localSheetId="17">#REF!</definedName>
    <definedName name="TX_Rcalc2" localSheetId="18">#REF!</definedName>
    <definedName name="TX_Rcalc2" localSheetId="19">#REF!</definedName>
    <definedName name="TX_Rcalc2" localSheetId="8">#REF!</definedName>
    <definedName name="TX_Rcalc2">#REF!</definedName>
    <definedName name="TX_TX_D" localSheetId="20">#REF!</definedName>
    <definedName name="TX_TX_D" localSheetId="12">#REF!</definedName>
    <definedName name="TX_TX_D" localSheetId="13">#REF!</definedName>
    <definedName name="TX_TX_D" localSheetId="14">#REF!</definedName>
    <definedName name="TX_TX_D" localSheetId="15">#REF!</definedName>
    <definedName name="TX_TX_D" localSheetId="16">#REF!</definedName>
    <definedName name="TX_TX_D" localSheetId="17">#REF!</definedName>
    <definedName name="TX_TX_D" localSheetId="18">#REF!</definedName>
    <definedName name="TX_TX_D" localSheetId="19">#REF!</definedName>
    <definedName name="TX_TX_D" localSheetId="8">#REF!</definedName>
    <definedName name="TX_TX_D">#REF!</definedName>
    <definedName name="TX_TX_R" localSheetId="20">#REF!</definedName>
    <definedName name="TX_TX_R" localSheetId="12">#REF!</definedName>
    <definedName name="TX_TX_R" localSheetId="13">#REF!</definedName>
    <definedName name="TX_TX_R" localSheetId="14">#REF!</definedName>
    <definedName name="TX_TX_R" localSheetId="15">#REF!</definedName>
    <definedName name="TX_TX_R" localSheetId="16">#REF!</definedName>
    <definedName name="TX_TX_R" localSheetId="17">#REF!</definedName>
    <definedName name="TX_TX_R" localSheetId="18">#REF!</definedName>
    <definedName name="TX_TX_R" localSheetId="19">#REF!</definedName>
    <definedName name="TX_TX_R" localSheetId="8">#REF!</definedName>
    <definedName name="TX_TX_R">#REF!</definedName>
    <definedName name="TXcalc" localSheetId="20">#REF!</definedName>
    <definedName name="TXcalc" localSheetId="12">#REF!</definedName>
    <definedName name="TXcalc" localSheetId="13">#REF!</definedName>
    <definedName name="TXcalc" localSheetId="14">#REF!</definedName>
    <definedName name="TXcalc" localSheetId="15">#REF!</definedName>
    <definedName name="TXcalc" localSheetId="16">#REF!</definedName>
    <definedName name="TXcalc" localSheetId="17">#REF!</definedName>
    <definedName name="TXcalc" localSheetId="18">#REF!</definedName>
    <definedName name="TXcalc" localSheetId="19">#REF!</definedName>
    <definedName name="TXcalc" localSheetId="8">#REF!</definedName>
    <definedName name="TXcalc">#REF!</definedName>
    <definedName name="TXG" localSheetId="20">#REF!</definedName>
    <definedName name="TXG" localSheetId="12">#REF!</definedName>
    <definedName name="TXG" localSheetId="13">#REF!</definedName>
    <definedName name="TXG" localSheetId="14">#REF!</definedName>
    <definedName name="TXG" localSheetId="15">#REF!</definedName>
    <definedName name="TXG" localSheetId="16">#REF!</definedName>
    <definedName name="TXG" localSheetId="17">#REF!</definedName>
    <definedName name="TXG" localSheetId="18">#REF!</definedName>
    <definedName name="TXG" localSheetId="19">#REF!</definedName>
    <definedName name="TXG" localSheetId="8">#REF!</definedName>
    <definedName name="TXG">#REF!</definedName>
    <definedName name="TXG_D">[28]outsheet!$E$101:$AC$101</definedName>
    <definedName name="TXG_Dcalc1" localSheetId="20">#REF!</definedName>
    <definedName name="TXG_Dcalc1" localSheetId="12">#REF!</definedName>
    <definedName name="TXG_Dcalc1" localSheetId="13">#REF!</definedName>
    <definedName name="TXG_Dcalc1" localSheetId="14">#REF!</definedName>
    <definedName name="TXG_Dcalc1" localSheetId="15">#REF!</definedName>
    <definedName name="TXG_Dcalc1" localSheetId="16">#REF!</definedName>
    <definedName name="TXG_Dcalc1" localSheetId="17">#REF!</definedName>
    <definedName name="TXG_Dcalc1" localSheetId="18">#REF!</definedName>
    <definedName name="TXG_Dcalc1" localSheetId="19">#REF!</definedName>
    <definedName name="TXG_Dcalc1" localSheetId="8">#REF!</definedName>
    <definedName name="TXG_Dcalc1">#REF!</definedName>
    <definedName name="TXG_Dcalc2" localSheetId="20">#REF!</definedName>
    <definedName name="TXG_Dcalc2" localSheetId="12">#REF!</definedName>
    <definedName name="TXG_Dcalc2" localSheetId="13">#REF!</definedName>
    <definedName name="TXG_Dcalc2" localSheetId="14">#REF!</definedName>
    <definedName name="TXG_Dcalc2" localSheetId="15">#REF!</definedName>
    <definedName name="TXG_Dcalc2" localSheetId="16">#REF!</definedName>
    <definedName name="TXG_Dcalc2" localSheetId="17">#REF!</definedName>
    <definedName name="TXG_Dcalc2" localSheetId="18">#REF!</definedName>
    <definedName name="TXG_Dcalc2" localSheetId="19">#REF!</definedName>
    <definedName name="TXG_Dcalc2" localSheetId="8">#REF!</definedName>
    <definedName name="TXG_Dcalc2">#REF!</definedName>
    <definedName name="TXG_R" localSheetId="20">#REF!</definedName>
    <definedName name="TXG_R" localSheetId="12">#REF!</definedName>
    <definedName name="TXG_R" localSheetId="13">#REF!</definedName>
    <definedName name="TXG_R" localSheetId="14">#REF!</definedName>
    <definedName name="TXG_R" localSheetId="15">#REF!</definedName>
    <definedName name="TXG_R" localSheetId="16">#REF!</definedName>
    <definedName name="TXG_R" localSheetId="17">#REF!</definedName>
    <definedName name="TXG_R" localSheetId="18">#REF!</definedName>
    <definedName name="TXG_R" localSheetId="19">#REF!</definedName>
    <definedName name="TXG_R" localSheetId="8">#REF!</definedName>
    <definedName name="TXG_R">#REF!</definedName>
    <definedName name="TXG_Rcalc1" localSheetId="20">#REF!</definedName>
    <definedName name="TXG_Rcalc1" localSheetId="12">#REF!</definedName>
    <definedName name="TXG_Rcalc1" localSheetId="13">#REF!</definedName>
    <definedName name="TXG_Rcalc1" localSheetId="14">#REF!</definedName>
    <definedName name="TXG_Rcalc1" localSheetId="15">#REF!</definedName>
    <definedName name="TXG_Rcalc1" localSheetId="16">#REF!</definedName>
    <definedName name="TXG_Rcalc1" localSheetId="17">#REF!</definedName>
    <definedName name="TXG_Rcalc1" localSheetId="18">#REF!</definedName>
    <definedName name="TXG_Rcalc1" localSheetId="19">#REF!</definedName>
    <definedName name="TXG_Rcalc1" localSheetId="8">#REF!</definedName>
    <definedName name="TXG_Rcalc1">#REF!</definedName>
    <definedName name="TXG_Rcalc2" localSheetId="20">#REF!</definedName>
    <definedName name="TXG_Rcalc2" localSheetId="12">#REF!</definedName>
    <definedName name="TXG_Rcalc2" localSheetId="13">#REF!</definedName>
    <definedName name="TXG_Rcalc2" localSheetId="14">#REF!</definedName>
    <definedName name="TXG_Rcalc2" localSheetId="15">#REF!</definedName>
    <definedName name="TXG_Rcalc2" localSheetId="16">#REF!</definedName>
    <definedName name="TXG_Rcalc2" localSheetId="17">#REF!</definedName>
    <definedName name="TXG_Rcalc2" localSheetId="18">#REF!</definedName>
    <definedName name="TXG_Rcalc2" localSheetId="19">#REF!</definedName>
    <definedName name="TXG_Rcalc2" localSheetId="8">#REF!</definedName>
    <definedName name="TXG_Rcalc2">#REF!</definedName>
    <definedName name="TXG_TXG_D" localSheetId="20">#REF!</definedName>
    <definedName name="TXG_TXG_D" localSheetId="12">#REF!</definedName>
    <definedName name="TXG_TXG_D" localSheetId="13">#REF!</definedName>
    <definedName name="TXG_TXG_D" localSheetId="14">#REF!</definedName>
    <definedName name="TXG_TXG_D" localSheetId="15">#REF!</definedName>
    <definedName name="TXG_TXG_D" localSheetId="16">#REF!</definedName>
    <definedName name="TXG_TXG_D" localSheetId="17">#REF!</definedName>
    <definedName name="TXG_TXG_D" localSheetId="18">#REF!</definedName>
    <definedName name="TXG_TXG_D" localSheetId="19">#REF!</definedName>
    <definedName name="TXG_TXG_D" localSheetId="8">#REF!</definedName>
    <definedName name="TXG_TXG_D">#REF!</definedName>
    <definedName name="TXG_TXG_R" localSheetId="20">#REF!</definedName>
    <definedName name="TXG_TXG_R" localSheetId="12">#REF!</definedName>
    <definedName name="TXG_TXG_R" localSheetId="13">#REF!</definedName>
    <definedName name="TXG_TXG_R" localSheetId="14">#REF!</definedName>
    <definedName name="TXG_TXG_R" localSheetId="15">#REF!</definedName>
    <definedName name="TXG_TXG_R" localSheetId="16">#REF!</definedName>
    <definedName name="TXG_TXG_R" localSheetId="17">#REF!</definedName>
    <definedName name="TXG_TXG_R" localSheetId="18">#REF!</definedName>
    <definedName name="TXG_TXG_R" localSheetId="19">#REF!</definedName>
    <definedName name="TXG_TXG_R" localSheetId="8">#REF!</definedName>
    <definedName name="TXG_TXG_R">#REF!</definedName>
    <definedName name="TXGcalc" localSheetId="20">#REF!</definedName>
    <definedName name="TXGcalc" localSheetId="12">#REF!</definedName>
    <definedName name="TXGcalc" localSheetId="13">#REF!</definedName>
    <definedName name="TXGcalc" localSheetId="14">#REF!</definedName>
    <definedName name="TXGcalc" localSheetId="15">#REF!</definedName>
    <definedName name="TXGcalc" localSheetId="16">#REF!</definedName>
    <definedName name="TXGcalc" localSheetId="17">#REF!</definedName>
    <definedName name="TXGcalc" localSheetId="18">#REF!</definedName>
    <definedName name="TXGcalc" localSheetId="19">#REF!</definedName>
    <definedName name="TXGcalc" localSheetId="8">#REF!</definedName>
    <definedName name="TXGcalc">#REF!</definedName>
    <definedName name="TXGO">[28]outsheet!$E$104:$AC$104</definedName>
    <definedName name="TXGO_D" localSheetId="20">#REF!</definedName>
    <definedName name="TXGO_D" localSheetId="12">#REF!</definedName>
    <definedName name="TXGO_D" localSheetId="13">#REF!</definedName>
    <definedName name="TXGO_D" localSheetId="14">#REF!</definedName>
    <definedName name="TXGO_D" localSheetId="15">#REF!</definedName>
    <definedName name="TXGO_D" localSheetId="16">#REF!</definedName>
    <definedName name="TXGO_D" localSheetId="17">#REF!</definedName>
    <definedName name="TXGO_D" localSheetId="18">#REF!</definedName>
    <definedName name="TXGO_D" localSheetId="19">#REF!</definedName>
    <definedName name="TXGO_D" localSheetId="8">#REF!</definedName>
    <definedName name="TXGO_D">#REF!</definedName>
    <definedName name="TXGO_Dcalc1" localSheetId="20">#REF!</definedName>
    <definedName name="TXGO_Dcalc1" localSheetId="12">#REF!</definedName>
    <definedName name="TXGO_Dcalc1" localSheetId="13">#REF!</definedName>
    <definedName name="TXGO_Dcalc1" localSheetId="14">#REF!</definedName>
    <definedName name="TXGO_Dcalc1" localSheetId="15">#REF!</definedName>
    <definedName name="TXGO_Dcalc1" localSheetId="16">#REF!</definedName>
    <definedName name="TXGO_Dcalc1" localSheetId="17">#REF!</definedName>
    <definedName name="TXGO_Dcalc1" localSheetId="18">#REF!</definedName>
    <definedName name="TXGO_Dcalc1" localSheetId="19">#REF!</definedName>
    <definedName name="TXGO_Dcalc1" localSheetId="8">#REF!</definedName>
    <definedName name="TXGO_Dcalc1">#REF!</definedName>
    <definedName name="TXGO_Dcalc2" localSheetId="20">#REF!</definedName>
    <definedName name="TXGO_Dcalc2" localSheetId="12">#REF!</definedName>
    <definedName name="TXGO_Dcalc2" localSheetId="13">#REF!</definedName>
    <definedName name="TXGO_Dcalc2" localSheetId="14">#REF!</definedName>
    <definedName name="TXGO_Dcalc2" localSheetId="15">#REF!</definedName>
    <definedName name="TXGO_Dcalc2" localSheetId="16">#REF!</definedName>
    <definedName name="TXGO_Dcalc2" localSheetId="17">#REF!</definedName>
    <definedName name="TXGO_Dcalc2" localSheetId="18">#REF!</definedName>
    <definedName name="TXGO_Dcalc2" localSheetId="19">#REF!</definedName>
    <definedName name="TXGO_Dcalc2" localSheetId="8">#REF!</definedName>
    <definedName name="TXGO_Dcalc2">#REF!</definedName>
    <definedName name="TXGO_R" localSheetId="20">#REF!</definedName>
    <definedName name="TXGO_R" localSheetId="12">#REF!</definedName>
    <definedName name="TXGO_R" localSheetId="13">#REF!</definedName>
    <definedName name="TXGO_R" localSheetId="14">#REF!</definedName>
    <definedName name="TXGO_R" localSheetId="15">#REF!</definedName>
    <definedName name="TXGO_R" localSheetId="16">#REF!</definedName>
    <definedName name="TXGO_R" localSheetId="17">#REF!</definedName>
    <definedName name="TXGO_R" localSheetId="18">#REF!</definedName>
    <definedName name="TXGO_R" localSheetId="19">#REF!</definedName>
    <definedName name="TXGO_R" localSheetId="8">#REF!</definedName>
    <definedName name="TXGO_R">#REF!</definedName>
    <definedName name="TXGO_Rcalc1" localSheetId="20">#REF!</definedName>
    <definedName name="TXGO_Rcalc1" localSheetId="12">#REF!</definedName>
    <definedName name="TXGO_Rcalc1" localSheetId="13">#REF!</definedName>
    <definedName name="TXGO_Rcalc1" localSheetId="14">#REF!</definedName>
    <definedName name="TXGO_Rcalc1" localSheetId="15">#REF!</definedName>
    <definedName name="TXGO_Rcalc1" localSheetId="16">#REF!</definedName>
    <definedName name="TXGO_Rcalc1" localSheetId="17">#REF!</definedName>
    <definedName name="TXGO_Rcalc1" localSheetId="18">#REF!</definedName>
    <definedName name="TXGO_Rcalc1" localSheetId="19">#REF!</definedName>
    <definedName name="TXGO_Rcalc1" localSheetId="8">#REF!</definedName>
    <definedName name="TXGO_Rcalc1">#REF!</definedName>
    <definedName name="TXGO_Rcalc2" localSheetId="20">#REF!</definedName>
    <definedName name="TXGO_Rcalc2" localSheetId="12">#REF!</definedName>
    <definedName name="TXGO_Rcalc2" localSheetId="13">#REF!</definedName>
    <definedName name="TXGO_Rcalc2" localSheetId="14">#REF!</definedName>
    <definedName name="TXGO_Rcalc2" localSheetId="15">#REF!</definedName>
    <definedName name="TXGO_Rcalc2" localSheetId="16">#REF!</definedName>
    <definedName name="TXGO_Rcalc2" localSheetId="17">#REF!</definedName>
    <definedName name="TXGO_Rcalc2" localSheetId="18">#REF!</definedName>
    <definedName name="TXGO_Rcalc2" localSheetId="19">#REF!</definedName>
    <definedName name="TXGO_Rcalc2" localSheetId="8">#REF!</definedName>
    <definedName name="TXGO_Rcalc2">#REF!</definedName>
    <definedName name="TXGO_TXGO_D" localSheetId="20">#REF!</definedName>
    <definedName name="TXGO_TXGO_D" localSheetId="12">#REF!</definedName>
    <definedName name="TXGO_TXGO_D" localSheetId="13">#REF!</definedName>
    <definedName name="TXGO_TXGO_D" localSheetId="14">#REF!</definedName>
    <definedName name="TXGO_TXGO_D" localSheetId="15">#REF!</definedName>
    <definedName name="TXGO_TXGO_D" localSheetId="16">#REF!</definedName>
    <definedName name="TXGO_TXGO_D" localSheetId="17">#REF!</definedName>
    <definedName name="TXGO_TXGO_D" localSheetId="18">#REF!</definedName>
    <definedName name="TXGO_TXGO_D" localSheetId="19">#REF!</definedName>
    <definedName name="TXGO_TXGO_D" localSheetId="8">#REF!</definedName>
    <definedName name="TXGO_TXGO_D">#REF!</definedName>
    <definedName name="TXGO_TXGO_R" localSheetId="20">#REF!</definedName>
    <definedName name="TXGO_TXGO_R" localSheetId="12">#REF!</definedName>
    <definedName name="TXGO_TXGO_R" localSheetId="13">#REF!</definedName>
    <definedName name="TXGO_TXGO_R" localSheetId="14">#REF!</definedName>
    <definedName name="TXGO_TXGO_R" localSheetId="15">#REF!</definedName>
    <definedName name="TXGO_TXGO_R" localSheetId="16">#REF!</definedName>
    <definedName name="TXGO_TXGO_R" localSheetId="17">#REF!</definedName>
    <definedName name="TXGO_TXGO_R" localSheetId="18">#REF!</definedName>
    <definedName name="TXGO_TXGO_R" localSheetId="19">#REF!</definedName>
    <definedName name="TXGO_TXGO_R" localSheetId="8">#REF!</definedName>
    <definedName name="TXGO_TXGO_R">#REF!</definedName>
    <definedName name="TXGO_WPCP33_D" localSheetId="20">#REF!</definedName>
    <definedName name="TXGO_WPCP33_D" localSheetId="12">#REF!</definedName>
    <definedName name="TXGO_WPCP33_D" localSheetId="13">#REF!</definedName>
    <definedName name="TXGO_WPCP33_D" localSheetId="14">#REF!</definedName>
    <definedName name="TXGO_WPCP33_D" localSheetId="15">#REF!</definedName>
    <definedName name="TXGO_WPCP33_D" localSheetId="16">#REF!</definedName>
    <definedName name="TXGO_WPCP33_D" localSheetId="17">#REF!</definedName>
    <definedName name="TXGO_WPCP33_D" localSheetId="18">#REF!</definedName>
    <definedName name="TXGO_WPCP33_D" localSheetId="19">#REF!</definedName>
    <definedName name="TXGO_WPCP33_D" localSheetId="8">#REF!</definedName>
    <definedName name="TXGO_WPCP33_D">#REF!</definedName>
    <definedName name="TXGXO" localSheetId="20">#REF!</definedName>
    <definedName name="TXGXO" localSheetId="12">#REF!</definedName>
    <definedName name="TXGXO" localSheetId="13">#REF!</definedName>
    <definedName name="TXGXO" localSheetId="14">#REF!</definedName>
    <definedName name="TXGXO" localSheetId="15">#REF!</definedName>
    <definedName name="TXGXO" localSheetId="16">#REF!</definedName>
    <definedName name="TXGXO" localSheetId="17">#REF!</definedName>
    <definedName name="TXGXO" localSheetId="18">#REF!</definedName>
    <definedName name="TXGXO" localSheetId="19">#REF!</definedName>
    <definedName name="TXGXO" localSheetId="8">#REF!</definedName>
    <definedName name="TXGXO">#REF!</definedName>
    <definedName name="TXGXO_D" localSheetId="20">#REF!</definedName>
    <definedName name="TXGXO_D" localSheetId="12">#REF!</definedName>
    <definedName name="TXGXO_D" localSheetId="13">#REF!</definedName>
    <definedName name="TXGXO_D" localSheetId="14">#REF!</definedName>
    <definedName name="TXGXO_D" localSheetId="15">#REF!</definedName>
    <definedName name="TXGXO_D" localSheetId="16">#REF!</definedName>
    <definedName name="TXGXO_D" localSheetId="17">#REF!</definedName>
    <definedName name="TXGXO_D" localSheetId="18">#REF!</definedName>
    <definedName name="TXGXO_D" localSheetId="19">#REF!</definedName>
    <definedName name="TXGXO_D" localSheetId="8">#REF!</definedName>
    <definedName name="TXGXO_D">#REF!</definedName>
    <definedName name="TXGXO_Dcalc1" localSheetId="20">#REF!</definedName>
    <definedName name="TXGXO_Dcalc1" localSheetId="12">#REF!</definedName>
    <definedName name="TXGXO_Dcalc1" localSheetId="13">#REF!</definedName>
    <definedName name="TXGXO_Dcalc1" localSheetId="14">#REF!</definedName>
    <definedName name="TXGXO_Dcalc1" localSheetId="15">#REF!</definedName>
    <definedName name="TXGXO_Dcalc1" localSheetId="16">#REF!</definedName>
    <definedName name="TXGXO_Dcalc1" localSheetId="17">#REF!</definedName>
    <definedName name="TXGXO_Dcalc1" localSheetId="18">#REF!</definedName>
    <definedName name="TXGXO_Dcalc1" localSheetId="19">#REF!</definedName>
    <definedName name="TXGXO_Dcalc1" localSheetId="8">#REF!</definedName>
    <definedName name="TXGXO_Dcalc1">#REF!</definedName>
    <definedName name="TXGXO_Dcalc2" localSheetId="20">#REF!</definedName>
    <definedName name="TXGXO_Dcalc2" localSheetId="12">#REF!</definedName>
    <definedName name="TXGXO_Dcalc2" localSheetId="13">#REF!</definedName>
    <definedName name="TXGXO_Dcalc2" localSheetId="14">#REF!</definedName>
    <definedName name="TXGXO_Dcalc2" localSheetId="15">#REF!</definedName>
    <definedName name="TXGXO_Dcalc2" localSheetId="16">#REF!</definedName>
    <definedName name="TXGXO_Dcalc2" localSheetId="17">#REF!</definedName>
    <definedName name="TXGXO_Dcalc2" localSheetId="18">#REF!</definedName>
    <definedName name="TXGXO_Dcalc2" localSheetId="19">#REF!</definedName>
    <definedName name="TXGXO_Dcalc2" localSheetId="8">#REF!</definedName>
    <definedName name="TXGXO_Dcalc2">#REF!</definedName>
    <definedName name="TXGXO_lvTXGXO_Dcalc2" localSheetId="20">#REF!</definedName>
    <definedName name="TXGXO_lvTXGXO_Dcalc2" localSheetId="12">#REF!</definedName>
    <definedName name="TXGXO_lvTXGXO_Dcalc2" localSheetId="13">#REF!</definedName>
    <definedName name="TXGXO_lvTXGXO_Dcalc2" localSheetId="14">#REF!</definedName>
    <definedName name="TXGXO_lvTXGXO_Dcalc2" localSheetId="15">#REF!</definedName>
    <definedName name="TXGXO_lvTXGXO_Dcalc2" localSheetId="16">#REF!</definedName>
    <definedName name="TXGXO_lvTXGXO_Dcalc2" localSheetId="17">#REF!</definedName>
    <definedName name="TXGXO_lvTXGXO_Dcalc2" localSheetId="18">#REF!</definedName>
    <definedName name="TXGXO_lvTXGXO_Dcalc2" localSheetId="19">#REF!</definedName>
    <definedName name="TXGXO_lvTXGXO_Dcalc2" localSheetId="8">#REF!</definedName>
    <definedName name="TXGXO_lvTXGXO_Dcalc2">#REF!</definedName>
    <definedName name="TXGXO_R" localSheetId="20">#REF!</definedName>
    <definedName name="TXGXO_R" localSheetId="12">#REF!</definedName>
    <definedName name="TXGXO_R" localSheetId="13">#REF!</definedName>
    <definedName name="TXGXO_R" localSheetId="14">#REF!</definedName>
    <definedName name="TXGXO_R" localSheetId="15">#REF!</definedName>
    <definedName name="TXGXO_R" localSheetId="16">#REF!</definedName>
    <definedName name="TXGXO_R" localSheetId="17">#REF!</definedName>
    <definedName name="TXGXO_R" localSheetId="18">#REF!</definedName>
    <definedName name="TXGXO_R" localSheetId="19">#REF!</definedName>
    <definedName name="TXGXO_R" localSheetId="8">#REF!</definedName>
    <definedName name="TXGXO_R">#REF!</definedName>
    <definedName name="TXGXO_Rcalc1" localSheetId="20">#REF!</definedName>
    <definedName name="TXGXO_Rcalc1" localSheetId="12">#REF!</definedName>
    <definedName name="TXGXO_Rcalc1" localSheetId="13">#REF!</definedName>
    <definedName name="TXGXO_Rcalc1" localSheetId="14">#REF!</definedName>
    <definedName name="TXGXO_Rcalc1" localSheetId="15">#REF!</definedName>
    <definedName name="TXGXO_Rcalc1" localSheetId="16">#REF!</definedName>
    <definedName name="TXGXO_Rcalc1" localSheetId="17">#REF!</definedName>
    <definedName name="TXGXO_Rcalc1" localSheetId="18">#REF!</definedName>
    <definedName name="TXGXO_Rcalc1" localSheetId="19">#REF!</definedName>
    <definedName name="TXGXO_Rcalc1" localSheetId="8">#REF!</definedName>
    <definedName name="TXGXO_Rcalc1">#REF!</definedName>
    <definedName name="TXGXO_Rcalc2" localSheetId="20">#REF!</definedName>
    <definedName name="TXGXO_Rcalc2" localSheetId="12">#REF!</definedName>
    <definedName name="TXGXO_Rcalc2" localSheetId="13">#REF!</definedName>
    <definedName name="TXGXO_Rcalc2" localSheetId="14">#REF!</definedName>
    <definedName name="TXGXO_Rcalc2" localSheetId="15">#REF!</definedName>
    <definedName name="TXGXO_Rcalc2" localSheetId="16">#REF!</definedName>
    <definedName name="TXGXO_Rcalc2" localSheetId="17">#REF!</definedName>
    <definedName name="TXGXO_Rcalc2" localSheetId="18">#REF!</definedName>
    <definedName name="TXGXO_Rcalc2" localSheetId="19">#REF!</definedName>
    <definedName name="TXGXO_Rcalc2" localSheetId="8">#REF!</definedName>
    <definedName name="TXGXO_Rcalc2">#REF!</definedName>
    <definedName name="TXGXO_TXGXO_D" localSheetId="20">#REF!</definedName>
    <definedName name="TXGXO_TXGXO_D" localSheetId="12">#REF!</definedName>
    <definedName name="TXGXO_TXGXO_D" localSheetId="13">#REF!</definedName>
    <definedName name="TXGXO_TXGXO_D" localSheetId="14">#REF!</definedName>
    <definedName name="TXGXO_TXGXO_D" localSheetId="15">#REF!</definedName>
    <definedName name="TXGXO_TXGXO_D" localSheetId="16">#REF!</definedName>
    <definedName name="TXGXO_TXGXO_D" localSheetId="17">#REF!</definedName>
    <definedName name="TXGXO_TXGXO_D" localSheetId="18">#REF!</definedName>
    <definedName name="TXGXO_TXGXO_D" localSheetId="19">#REF!</definedName>
    <definedName name="TXGXO_TXGXO_D" localSheetId="8">#REF!</definedName>
    <definedName name="TXGXO_TXGXO_D">#REF!</definedName>
    <definedName name="TXGXO_TXGXO_R" localSheetId="20">#REF!</definedName>
    <definedName name="TXGXO_TXGXO_R" localSheetId="12">#REF!</definedName>
    <definedName name="TXGXO_TXGXO_R" localSheetId="13">#REF!</definedName>
    <definedName name="TXGXO_TXGXO_R" localSheetId="14">#REF!</definedName>
    <definedName name="TXGXO_TXGXO_R" localSheetId="15">#REF!</definedName>
    <definedName name="TXGXO_TXGXO_R" localSheetId="16">#REF!</definedName>
    <definedName name="TXGXO_TXGXO_R" localSheetId="17">#REF!</definedName>
    <definedName name="TXGXO_TXGXO_R" localSheetId="18">#REF!</definedName>
    <definedName name="TXGXO_TXGXO_R" localSheetId="19">#REF!</definedName>
    <definedName name="TXGXO_TXGXO_R" localSheetId="8">#REF!</definedName>
    <definedName name="TXGXO_TXGXO_R">#REF!</definedName>
    <definedName name="TXS" localSheetId="20">#REF!</definedName>
    <definedName name="TXS" localSheetId="12">#REF!</definedName>
    <definedName name="TXS" localSheetId="13">#REF!</definedName>
    <definedName name="TXS" localSheetId="14">#REF!</definedName>
    <definedName name="TXS" localSheetId="15">#REF!</definedName>
    <definedName name="TXS" localSheetId="16">#REF!</definedName>
    <definedName name="TXS" localSheetId="17">#REF!</definedName>
    <definedName name="TXS" localSheetId="18">#REF!</definedName>
    <definedName name="TXS" localSheetId="19">#REF!</definedName>
    <definedName name="TXS" localSheetId="8">#REF!</definedName>
    <definedName name="TXS">#REF!</definedName>
    <definedName name="TXS_D" localSheetId="20">#REF!</definedName>
    <definedName name="TXS_D" localSheetId="12">#REF!</definedName>
    <definedName name="TXS_D" localSheetId="13">#REF!</definedName>
    <definedName name="TXS_D" localSheetId="14">#REF!</definedName>
    <definedName name="TXS_D" localSheetId="15">#REF!</definedName>
    <definedName name="TXS_D" localSheetId="16">#REF!</definedName>
    <definedName name="TXS_D" localSheetId="17">#REF!</definedName>
    <definedName name="TXS_D" localSheetId="18">#REF!</definedName>
    <definedName name="TXS_D" localSheetId="19">#REF!</definedName>
    <definedName name="TXS_D" localSheetId="8">#REF!</definedName>
    <definedName name="TXS_D">#REF!</definedName>
    <definedName name="TXS_R" localSheetId="20">#REF!</definedName>
    <definedName name="TXS_R" localSheetId="12">#REF!</definedName>
    <definedName name="TXS_R" localSheetId="13">#REF!</definedName>
    <definedName name="TXS_R" localSheetId="14">#REF!</definedName>
    <definedName name="TXS_R" localSheetId="15">#REF!</definedName>
    <definedName name="TXS_R" localSheetId="16">#REF!</definedName>
    <definedName name="TXS_R" localSheetId="17">#REF!</definedName>
    <definedName name="TXS_R" localSheetId="18">#REF!</definedName>
    <definedName name="TXS_R" localSheetId="19">#REF!</definedName>
    <definedName name="TXS_R" localSheetId="8">#REF!</definedName>
    <definedName name="TXS_R">#REF!</definedName>
    <definedName name="ty" hidden="1">{#N/A,#N/A,FALSE,"CB";#N/A,#N/A,FALSE,"CMB";#N/A,#N/A,FALSE,"NBFI"}</definedName>
    <definedName name="ty_2" hidden="1">{#N/A,#N/A,FALSE,"CB";#N/A,#N/A,FALSE,"CMB";#N/A,#N/A,FALSE,"NBFI"}</definedName>
    <definedName name="uio" localSheetId="20">#REF!</definedName>
    <definedName name="uio" localSheetId="12">#REF!</definedName>
    <definedName name="uio" localSheetId="13">#REF!</definedName>
    <definedName name="uio" localSheetId="14">#REF!</definedName>
    <definedName name="uio" localSheetId="15">#REF!</definedName>
    <definedName name="uio" localSheetId="16">#REF!</definedName>
    <definedName name="uio" localSheetId="17">#REF!</definedName>
    <definedName name="uio" localSheetId="18">#REF!</definedName>
    <definedName name="uio" localSheetId="19">#REF!</definedName>
    <definedName name="uio" localSheetId="8">#REF!</definedName>
    <definedName name="uio">#REF!</definedName>
    <definedName name="Ukraine">OFFSET([30]AllDays!$B$4,0,0,COUNTA([30]AllDays!$B$1:$B$65536)-3,1)</definedName>
    <definedName name="UNIT">[32]LOOKUPS!$B$46</definedName>
    <definedName name="Update_Time">'[65]Guide for maintenance'!$C$31</definedName>
    <definedName name="Upper">[66]WEIGHT!$B$50</definedName>
    <definedName name="USERNAME" localSheetId="20">#REF!</definedName>
    <definedName name="USERNAME" localSheetId="12">#REF!</definedName>
    <definedName name="USERNAME" localSheetId="13">#REF!</definedName>
    <definedName name="USERNAME" localSheetId="14">#REF!</definedName>
    <definedName name="USERNAME" localSheetId="15">#REF!</definedName>
    <definedName name="USERNAME" localSheetId="16">#REF!</definedName>
    <definedName name="USERNAME" localSheetId="17">#REF!</definedName>
    <definedName name="USERNAME" localSheetId="18">#REF!</definedName>
    <definedName name="USERNAME" localSheetId="19">#REF!</definedName>
    <definedName name="USERNAME" localSheetId="8">#REF!</definedName>
    <definedName name="USERNAME">#REF!</definedName>
    <definedName name="uu" hidden="1">{"Riqfin97",#N/A,FALSE,"Tran";"Riqfinpro",#N/A,FALSE,"Tran"}</definedName>
    <definedName name="uu_2" hidden="1">{"Riqfin97",#N/A,FALSE,"Tran";"Riqfinpro",#N/A,FALSE,"Tran"}</definedName>
    <definedName name="uuu" hidden="1">{"Riqfin97",#N/A,FALSE,"Tran";"Riqfinpro",#N/A,FALSE,"Tran"}</definedName>
    <definedName name="uuu_2" hidden="1">{"Riqfin97",#N/A,FALSE,"Tran";"Riqfinpro",#N/A,FALSE,"Tran"}</definedName>
    <definedName name="Valid1" localSheetId="20">#REF!</definedName>
    <definedName name="Valid1" localSheetId="12">#REF!</definedName>
    <definedName name="Valid1" localSheetId="13">#REF!</definedName>
    <definedName name="Valid1" localSheetId="14">#REF!</definedName>
    <definedName name="Valid1" localSheetId="15">#REF!</definedName>
    <definedName name="Valid1" localSheetId="16">#REF!</definedName>
    <definedName name="Valid1" localSheetId="17">#REF!</definedName>
    <definedName name="Valid1" localSheetId="18">#REF!</definedName>
    <definedName name="Valid1" localSheetId="19">#REF!</definedName>
    <definedName name="Valid1" localSheetId="8">#REF!</definedName>
    <definedName name="Valid1">#REF!</definedName>
    <definedName name="Valid2" localSheetId="20">#REF!</definedName>
    <definedName name="Valid2" localSheetId="12">#REF!</definedName>
    <definedName name="Valid2" localSheetId="13">#REF!</definedName>
    <definedName name="Valid2" localSheetId="14">#REF!</definedName>
    <definedName name="Valid2" localSheetId="15">#REF!</definedName>
    <definedName name="Valid2" localSheetId="16">#REF!</definedName>
    <definedName name="Valid2" localSheetId="17">#REF!</definedName>
    <definedName name="Valid2" localSheetId="18">#REF!</definedName>
    <definedName name="Valid2" localSheetId="19">#REF!</definedName>
    <definedName name="Valid2" localSheetId="8">#REF!</definedName>
    <definedName name="Valid2">#REF!</definedName>
    <definedName name="Valid3" localSheetId="20">#REF!</definedName>
    <definedName name="Valid3" localSheetId="12">#REF!</definedName>
    <definedName name="Valid3" localSheetId="13">#REF!</definedName>
    <definedName name="Valid3" localSheetId="14">#REF!</definedName>
    <definedName name="Valid3" localSheetId="15">#REF!</definedName>
    <definedName name="Valid3" localSheetId="16">#REF!</definedName>
    <definedName name="Valid3" localSheetId="17">#REF!</definedName>
    <definedName name="Valid3" localSheetId="18">#REF!</definedName>
    <definedName name="Valid3" localSheetId="19">#REF!</definedName>
    <definedName name="Valid3" localSheetId="8">#REF!</definedName>
    <definedName name="Valid3">#REF!</definedName>
    <definedName name="Valid4" localSheetId="20">#REF!</definedName>
    <definedName name="Valid4" localSheetId="12">#REF!</definedName>
    <definedName name="Valid4" localSheetId="13">#REF!</definedName>
    <definedName name="Valid4" localSheetId="14">#REF!</definedName>
    <definedName name="Valid4" localSheetId="15">#REF!</definedName>
    <definedName name="Valid4" localSheetId="16">#REF!</definedName>
    <definedName name="Valid4" localSheetId="17">#REF!</definedName>
    <definedName name="Valid4" localSheetId="18">#REF!</definedName>
    <definedName name="Valid4" localSheetId="19">#REF!</definedName>
    <definedName name="Valid4" localSheetId="8">#REF!</definedName>
    <definedName name="Valid4">#REF!</definedName>
    <definedName name="Valid5" localSheetId="20">#REF!</definedName>
    <definedName name="Valid5" localSheetId="12">#REF!</definedName>
    <definedName name="Valid5" localSheetId="13">#REF!</definedName>
    <definedName name="Valid5" localSheetId="14">#REF!</definedName>
    <definedName name="Valid5" localSheetId="15">#REF!</definedName>
    <definedName name="Valid5" localSheetId="16">#REF!</definedName>
    <definedName name="Valid5" localSheetId="17">#REF!</definedName>
    <definedName name="Valid5" localSheetId="18">#REF!</definedName>
    <definedName name="Valid5" localSheetId="19">#REF!</definedName>
    <definedName name="Valid5" localSheetId="8">#REF!</definedName>
    <definedName name="Valid5">#REF!</definedName>
    <definedName name="valuevx">42.314159</definedName>
    <definedName name="vv" hidden="1">{"Tab1",#N/A,FALSE,"P";"Tab2",#N/A,FALSE,"P"}</definedName>
    <definedName name="vv_2" hidden="1">{"Tab1",#N/A,FALSE,"P";"Tab2",#N/A,FALSE,"P"}</definedName>
    <definedName name="vvv" hidden="1">{"Tab1",#N/A,FALSE,"P";"Tab2",#N/A,FALSE,"P"}</definedName>
    <definedName name="vvv_2" hidden="1">{"Tab1",#N/A,FALSE,"P";"Tab2",#N/A,FALSE,"P"}</definedName>
    <definedName name="w" localSheetId="11">[67]Parameters!#REF!</definedName>
    <definedName name="w" localSheetId="20">[67]Parameters!#REF!</definedName>
    <definedName name="w" localSheetId="12">[67]Parameters!#REF!</definedName>
    <definedName name="w" localSheetId="13">[67]Parameters!#REF!</definedName>
    <definedName name="w" localSheetId="14">[67]Parameters!#REF!</definedName>
    <definedName name="w" localSheetId="15">[67]Parameters!#REF!</definedName>
    <definedName name="w" localSheetId="16">[67]Parameters!#REF!</definedName>
    <definedName name="w" localSheetId="17">[67]Parameters!#REF!</definedName>
    <definedName name="w" localSheetId="18">[67]Parameters!#REF!</definedName>
    <definedName name="w" localSheetId="19">[67]Parameters!#REF!</definedName>
    <definedName name="w" localSheetId="8">[67]Parameters!#REF!</definedName>
    <definedName name="w">[67]Parameters!#REF!</definedName>
    <definedName name="weodata">[28]outsheet!$D$16:$AC$204</definedName>
    <definedName name="what" hidden="1">{"ca",#N/A,FALSE,"Detailed BOP";"ka",#N/A,FALSE,"Detailed BOP";"btl",#N/A,FALSE,"Detailed BOP";#N/A,#N/A,FALSE,"Debt  Stock TBL";"imfprint",#N/A,FALSE,"IMF";"imfdebtservice",#N/A,FALSE,"IMF";"tradeprint",#N/A,FALSE,"Trade"}</definedName>
    <definedName name="what_2" hidden="1">{"ca",#N/A,FALSE,"Detailed BOP";"ka",#N/A,FALSE,"Detailed BOP";"btl",#N/A,FALSE,"Detailed BOP";#N/A,#N/A,FALSE,"Debt  Stock TBL";"imfprint",#N/A,FALSE,"IMF";"imfdebtservice",#N/A,FALSE,"IMF";"tradeprint",#N/A,FALSE,"Trade"}</definedName>
    <definedName name="whatsthis" localSheetId="20">RATempl [68]series!$D$11</definedName>
    <definedName name="whatsthis" localSheetId="12">RATempl [68]series!$D$11</definedName>
    <definedName name="whatsthis" localSheetId="13">RATempl [68]series!$D$11</definedName>
    <definedName name="whatsthis" localSheetId="14">RATempl [68]series!$D$11</definedName>
    <definedName name="whatsthis" localSheetId="15">RATempl [68]series!$D$11</definedName>
    <definedName name="whatsthis" localSheetId="16">RATempl [68]series!$D$11</definedName>
    <definedName name="whatsthis" localSheetId="17">RATempl [68]series!$D$11</definedName>
    <definedName name="whatsthis" localSheetId="18">RATempl [68]series!$D$11</definedName>
    <definedName name="whatsthis" localSheetId="19">RATempl [68]series!$D$11</definedName>
    <definedName name="whatsthis" localSheetId="8">RATempl [68]series!$D$11</definedName>
    <definedName name="whatsthis">RATempl [68]series!$D$11</definedName>
    <definedName name="WIN" localSheetId="20">[42]WEO!#REF!</definedName>
    <definedName name="WIN" localSheetId="12">[42]WEO!#REF!</definedName>
    <definedName name="WIN" localSheetId="13">[42]WEO!#REF!</definedName>
    <definedName name="WIN" localSheetId="14">[42]WEO!#REF!</definedName>
    <definedName name="WIN" localSheetId="15">[42]WEO!#REF!</definedName>
    <definedName name="WIN" localSheetId="16">[42]WEO!#REF!</definedName>
    <definedName name="WIN" localSheetId="17">[42]WEO!#REF!</definedName>
    <definedName name="WIN" localSheetId="18">[42]WEO!#REF!</definedName>
    <definedName name="WIN" localSheetId="19">[42]WEO!#REF!</definedName>
    <definedName name="WIN" localSheetId="8">[42]WEO!#REF!</definedName>
    <definedName name="WIN">[42]WEO!#REF!</definedName>
    <definedName name="WPCP33_D" localSheetId="20">#REF!</definedName>
    <definedName name="WPCP33_D" localSheetId="12">#REF!</definedName>
    <definedName name="WPCP33_D" localSheetId="13">#REF!</definedName>
    <definedName name="WPCP33_D" localSheetId="14">#REF!</definedName>
    <definedName name="WPCP33_D" localSheetId="15">#REF!</definedName>
    <definedName name="WPCP33_D" localSheetId="16">#REF!</definedName>
    <definedName name="WPCP33_D" localSheetId="17">#REF!</definedName>
    <definedName name="WPCP33_D" localSheetId="18">#REF!</definedName>
    <definedName name="WPCP33_D" localSheetId="19">#REF!</definedName>
    <definedName name="WPCP33_D" localSheetId="8">#REF!</definedName>
    <definedName name="WPCP33_D">#REF!</definedName>
    <definedName name="wrn.97REDBOP." hidden="1">{"TRADE_COMP",#N/A,FALSE,"TAB23APP";"BOP",#N/A,FALSE,"TAB6";"DOT",#N/A,FALSE,"TAB24APP";"EXTDEBT",#N/A,FALSE,"TAB25APP"}</definedName>
    <definedName name="wrn.97REDBOP._2" hidden="1">{"TRADE_COMP",#N/A,FALSE,"TAB23APP";"BOP",#N/A,FALSE,"TAB6";"DOT",#N/A,FALSE,"TAB24APP";"EXTDEBT",#N/A,FALSE,"TAB25APP"}</definedName>
    <definedName name="wrn.ARMRED97." hidden="1">{"PRIVATE",#N/A,FALSE,"TAB14APP";"EMPL_BUDG",#N/A,FALSE,"TAB13APP";"WAGES_ST",#N/A,FALSE,"TAB11APP";"EMPL_PUBL",#N/A,FALSE,"TAB12APP";"LABORMKT",#N/A,FALSE,"TAB10APP";"EMPLOY",#N/A,FALSE,"TAB9APP";"MAINCOM",#N/A,FALSE,"TAB8APP";"PCPI",#N/A,FALSE,"TAB7APP";"ENERGY",#N/A,FALSE,"TAB6APP";"ELECTR",#N/A,FALSE,"TAB5APP";"SELINDCOM",#N/A,FALSE,"TAB4APP";"SEL_AGRI",#N/A,FALSE,"TAB3APP";"NGDP_CP",#N/A,FALSE,"TAB2APP";"NGDP_O",#N/A,FALSE,"TAB1APP";"BASICIND",#N/A,FALSE,"redversion"}</definedName>
    <definedName name="wrn.ARMRED97._2" hidden="1">{"PRIVATE",#N/A,FALSE,"TAB14APP";"EMPL_BUDG",#N/A,FALSE,"TAB13APP";"WAGES_ST",#N/A,FALSE,"TAB11APP";"EMPL_PUBL",#N/A,FALSE,"TAB12APP";"LABORMKT",#N/A,FALSE,"TAB10APP";"EMPLOY",#N/A,FALSE,"TAB9APP";"MAINCOM",#N/A,FALSE,"TAB8APP";"PCPI",#N/A,FALSE,"TAB7APP";"ENERGY",#N/A,FALSE,"TAB6APP";"ELECTR",#N/A,FALSE,"TAB5APP";"SELINDCOM",#N/A,FALSE,"TAB4APP";"SEL_AGRI",#N/A,FALSE,"TAB3APP";"NGDP_CP",#N/A,FALSE,"TAB2APP";"NGDP_O",#N/A,FALSE,"TAB1APP";"BASICIND",#N/A,FALSE,"redversion"}</definedName>
    <definedName name="wrn.ARMTBILLS." hidden="1">{#N/A,#N/A,FALSE,"DOC";"TB_28",#N/A,FALSE,"FITB_28";"TB_91",#N/A,FALSE,"FITB_91";"TB_182",#N/A,FALSE,"FITB_182";"TB_273",#N/A,FALSE,"FITB_273";"TB_364",#N/A,FALSE,"FITB_364 ";"SUMMARY",#N/A,FALSE,"Summary"}</definedName>
    <definedName name="wrn.ARMTBILLS._2" hidden="1">{#N/A,#N/A,FALSE,"DOC";"TB_28",#N/A,FALSE,"FITB_28";"TB_91",#N/A,FALSE,"FITB_91";"TB_182",#N/A,FALSE,"FITB_182";"TB_273",#N/A,FALSE,"FITB_273";"TB_364",#N/A,FALSE,"FITB_364 ";"SUMMARY",#N/A,FALSE,"Summary"}</definedName>
    <definedName name="wrn.BANKS." hidden="1">{#N/A,#N/A,FALSE,"BANKS"}</definedName>
    <definedName name="wrn.BANKS._2" hidden="1">{#N/A,#N/A,FALSE,"BANKS"}</definedName>
    <definedName name="wrn.BOP." hidden="1">{#N/A,#N/A,FALSE,"BOP"}</definedName>
    <definedName name="wrn.BOP._2" hidden="1">{#N/A,#N/A,FALSE,"BOP"}</definedName>
    <definedName name="wrn.BOP_MIDTERM." hidden="1">{"BOP_TAB",#N/A,FALSE,"N";"MIDTERM_TAB",#N/A,FALSE,"O"}</definedName>
    <definedName name="wrn.BOP_MIDTERM._2" hidden="1">{"BOP_TAB",#N/A,FALSE,"N";"MIDTERM_TAB",#N/A,FALSE,"O"}</definedName>
    <definedName name="wrn.CREDIT." hidden="1">{#N/A,#N/A,FALSE,"CREDIT"}</definedName>
    <definedName name="wrn.CREDIT._2" hidden="1">{#N/A,#N/A,FALSE,"CREDIT"}</definedName>
    <definedName name="wrn.DEBTSVC." hidden="1">{#N/A,#N/A,FALSE,"DEBTSVC"}</definedName>
    <definedName name="wrn.DEBTSVC._2" hidden="1">{#N/A,#N/A,FALSE,"DEBTSVC"}</definedName>
    <definedName name="wrn.DEPO." hidden="1">{#N/A,#N/A,FALSE,"DEPO"}</definedName>
    <definedName name="wrn.DEPO._2" hidden="1">{#N/A,#N/A,FALSE,"DEPO"}</definedName>
    <definedName name="wrn.EXCISE." hidden="1">{#N/A,#N/A,FALSE,"EXCISE"}</definedName>
    <definedName name="wrn.EXCISE._2" hidden="1">{#N/A,#N/A,FALSE,"EXCISE"}</definedName>
    <definedName name="wrn.EXRATE." hidden="1">{#N/A,#N/A,FALSE,"EXRATE"}</definedName>
    <definedName name="wrn.EXRATE._2" hidden="1">{#N/A,#N/A,FALSE,"EXRATE"}</definedName>
    <definedName name="wrn.EXTDEBT." hidden="1">{#N/A,#N/A,FALSE,"EXTDEBT"}</definedName>
    <definedName name="wrn.EXTDEBT._2" hidden="1">{#N/A,#N/A,FALSE,"EXTDEBT"}</definedName>
    <definedName name="wrn.EXTRABUDGT." hidden="1">{#N/A,#N/A,FALSE,"EXTRABUDGT"}</definedName>
    <definedName name="wrn.EXTRABUDGT._2" hidden="1">{#N/A,#N/A,FALSE,"EXTRABUDGT"}</definedName>
    <definedName name="wrn.EXTRABUDGT2." hidden="1">{#N/A,#N/A,FALSE,"EXTRABUDGT2"}</definedName>
    <definedName name="wrn.EXTRABUDGT2._2" hidden="1">{#N/A,#N/A,FALSE,"EXTRABUDGT2"}</definedName>
    <definedName name="wrn.FISCRED97." hidden="1">{"CONSOLIDATED",#N/A,FALSE,"TAB2";"CONSOL_GDP",#N/A,FALSE,"TAB3";"STATE_OP",#N/A,FALSE,"TAB13APP";"STATE_GDP",#N/A,FALSE,"TAB14APP";"TAXREV",#N/A,FALSE,"TAB15APP";"CURREXP",#N/A,FALSE,"TAB16APP";"PEF",#N/A,FALSE,"TAB17APP";"PEF_GDP",#N/A,FALSE,"TAB18APP";"PENSION_AVG",#N/A,FALSE,"TAB19APP";"BENEFIT_UNEMP",#N/A,FALSE,"TAB20APP"}</definedName>
    <definedName name="wrn.FISCRED97._2" hidden="1">{"CONSOLIDATED",#N/A,FALSE,"TAB2";"CONSOL_GDP",#N/A,FALSE,"TAB3";"STATE_OP",#N/A,FALSE,"TAB13APP";"STATE_GDP",#N/A,FALSE,"TAB14APP";"TAXREV",#N/A,FALSE,"TAB15APP";"CURREXP",#N/A,FALSE,"TAB16APP";"PEF",#N/A,FALSE,"TAB17APP";"PEF_GDP",#N/A,FALSE,"TAB18APP";"PENSION_AVG",#N/A,FALSE,"TAB19APP";"BENEFIT_UNEMP",#N/A,FALSE,"TAB20APP"}</definedName>
    <definedName name="wrn.formula." hidden="1">{#N/A,#N/A,FALSE,"MS"}</definedName>
    <definedName name="wrn.formula._2" hidden="1">{#N/A,#N/A,FALSE,"MS"}</definedName>
    <definedName name="wrn.GDP." hidden="1">{#N/A,#N/A,FALSE,"GDP_ORIGIN"}</definedName>
    <definedName name="wrn.GDP._2" hidden="1">{#N/A,#N/A,FALSE,"GDP_ORIGIN"}</definedName>
    <definedName name="wrn.GGOVT." hidden="1">{#N/A,#N/A,FALSE,"GGOVT"}</definedName>
    <definedName name="wrn.GGOVT._2" hidden="1">{#N/A,#N/A,FALSE,"GGOVT"}</definedName>
    <definedName name="wrn.GGOVT2." hidden="1">{#N/A,#N/A,FALSE,"GGOVT2"}</definedName>
    <definedName name="wrn.GGOVT2._2" hidden="1">{#N/A,#N/A,FALSE,"GGOVT2"}</definedName>
    <definedName name="wrn.GGOVTPC." hidden="1">{#N/A,#N/A,FALSE,"GGOVT%"}</definedName>
    <definedName name="wrn.GGOVTPC._2" hidden="1">{#N/A,#N/A,FALSE,"GGOVT%"}</definedName>
    <definedName name="wrn.IMF._.RR._.Office." hidden="1">{"ca",#N/A,FALSE,"Detailed BOP";"ka",#N/A,FALSE,"Detailed BOP";"btl",#N/A,FALSE,"Detailed BOP";#N/A,#N/A,FALSE,"Debt  Stock TBL";"imfprint",#N/A,FALSE,"IMF";"imfdebtservice",#N/A,FALSE,"IMF";"tradeprint",#N/A,FALSE,"Trade"}</definedName>
    <definedName name="wrn.IMF._.RR._.Office._2" hidden="1">{"ca",#N/A,FALSE,"Detailed BOP";"ka",#N/A,FALSE,"Detailed BOP";"btl",#N/A,FALSE,"Detailed BOP";#N/A,#N/A,FALSE,"Debt  Stock TBL";"imfprint",#N/A,FALSE,"IMF";"imfdebtservice",#N/A,FALSE,"IMF";"tradeprint",#N/A,FALSE,"Trade"}</definedName>
    <definedName name="wrn.INCOMETX." hidden="1">{#N/A,#N/A,FALSE,"INCOMETX"}</definedName>
    <definedName name="wrn.INCOMETX._2" hidden="1">{#N/A,#N/A,FALSE,"INCOMETX"}</definedName>
    <definedName name="wrn.Input._.and._.output._.tables." hidden="1">{#N/A,#N/A,FALSE,"SimInp1";#N/A,#N/A,FALSE,"SimInp2";#N/A,#N/A,FALSE,"SimOut1";#N/A,#N/A,FALSE,"SimOut2";#N/A,#N/A,FALSE,"SimOut3";#N/A,#N/A,FALSE,"SimOut4";#N/A,#N/A,FALSE,"SimOut5"}</definedName>
    <definedName name="wrn.Input._.and._.output._.tables._2" hidden="1">{#N/A,#N/A,FALSE,"SimInp1";#N/A,#N/A,FALSE,"SimInp2";#N/A,#N/A,FALSE,"SimOut1";#N/A,#N/A,FALSE,"SimOut2";#N/A,#N/A,FALSE,"SimOut3";#N/A,#N/A,FALSE,"SimOut4";#N/A,#N/A,FALSE,"SimOut5"}</definedName>
    <definedName name="wrn.INTERST." hidden="1">{#N/A,#N/A,FALSE,"INTERST"}</definedName>
    <definedName name="wrn.INTERST._2" hidden="1">{#N/A,#N/A,FALSE,"INTERST"}</definedName>
    <definedName name="wrn.MAIN." hidden="1">{#N/A,#N/A,FALSE,"CB";#N/A,#N/A,FALSE,"CMB";#N/A,#N/A,FALSE,"BSYS";#N/A,#N/A,FALSE,"NBFI";#N/A,#N/A,FALSE,"FSYS"}</definedName>
    <definedName name="wrn.Main._.Economic._.Indicators." hidden="1">{"Main Economic Indicators",#N/A,FALSE,"C"}</definedName>
    <definedName name="wrn.Main._.Economic._.Indicators._2" hidden="1">{"Main Economic Indicators",#N/A,FALSE,"C"}</definedName>
    <definedName name="wrn.MAIN._2" hidden="1">{#N/A,#N/A,FALSE,"CB";#N/A,#N/A,FALSE,"CMB";#N/A,#N/A,FALSE,"BSYS";#N/A,#N/A,FALSE,"NBFI";#N/A,#N/A,FALSE,"FSYS"}</definedName>
    <definedName name="wrn.MDABOP." hidden="1">{"BOP_TAB",#N/A,FALSE,"N";"MIDTERM_TAB",#N/A,FALSE,"O";"FUND_CRED",#N/A,FALSE,"P";"DEBT_TAB1",#N/A,FALSE,"Q";"DEBT_TAB2",#N/A,FALSE,"Q";"FORFIN_TAB1",#N/A,FALSE,"R";"FORFIN_TAB2",#N/A,FALSE,"R";"BOP_ANALY",#N/A,FALSE,"U"}</definedName>
    <definedName name="wrn.MDABOP._2" hidden="1">{"BOP_TAB",#N/A,FALSE,"N";"MIDTERM_TAB",#N/A,FALSE,"O";"FUND_CRED",#N/A,FALSE,"P";"DEBT_TAB1",#N/A,FALSE,"Q";"DEBT_TAB2",#N/A,FALSE,"Q";"FORFIN_TAB1",#N/A,FALSE,"R";"FORFIN_TAB2",#N/A,FALSE,"R";"BOP_ANALY",#N/A,FALSE,"U"}</definedName>
    <definedName name="wrn.MDAFIS." hidden="1">{"TAB_2",#N/A,FALSE,"A";"DOC",#N/A,FALSE,"DOC";"TAB6_SRBP",#N/A,FALSE,"SR-BP (2)";"TAB_6",#N/A,FALSE,"A";"TAB6_SRBP",#N/A,FALSE,"SR-BP (2)";"SFUNDREV",#N/A,FALSE,"S.Fund Rev";"Tab_arrears",#N/A,FALSE,"Sheet2";"SR_REVEXP",#N/A,FALSE,"Sheet3"}</definedName>
    <definedName name="wrn.MDAFIS._2" hidden="1">{"TAB_2",#N/A,FALSE,"A";"DOC",#N/A,FALSE,"DOC";"TAB6_SRBP",#N/A,FALSE,"SR-BP (2)";"TAB_6",#N/A,FALSE,"A";"TAB6_SRBP",#N/A,FALSE,"SR-BP (2)";"SFUNDREV",#N/A,FALSE,"S.Fund Rev";"Tab_arrears",#N/A,FALSE,"Sheet2";"SR_REVEXP",#N/A,FALSE,"Sheet3"}</definedName>
    <definedName name="wrn.MIT." hidden="1">{#N/A,#N/A,FALSE,"CB";#N/A,#N/A,FALSE,"CMB";#N/A,#N/A,FALSE,"NBFI"}</definedName>
    <definedName name="wrn.MIT._2" hidden="1">{#N/A,#N/A,FALSE,"CB";#N/A,#N/A,FALSE,"CMB";#N/A,#N/A,FALSE,"NBFI"}</definedName>
    <definedName name="wrn.MONA." hidden="1">{"MONA",#N/A,FALSE,"S"}</definedName>
    <definedName name="wrn.MONA._2" hidden="1">{"MONA",#N/A,FALSE,"S"}</definedName>
    <definedName name="wrn.Monthsheet." hidden="1">{"Minpmon",#N/A,FALSE,"Monthinput"}</definedName>
    <definedName name="wrn.Monthsheet._2" hidden="1">{"Minpmon",#N/A,FALSE,"Monthinput"}</definedName>
    <definedName name="wrn.MS." hidden="1">{#N/A,#N/A,FALSE,"MS"}</definedName>
    <definedName name="wrn.MS._2" hidden="1">{#N/A,#N/A,FALSE,"MS"}</definedName>
    <definedName name="wrn.NBG." hidden="1">{#N/A,#N/A,FALSE,"NBG"}</definedName>
    <definedName name="wrn.NBG._2" hidden="1">{#N/A,#N/A,FALSE,"NBG"}</definedName>
    <definedName name="wrn.Output._.tables." hidden="1">{#N/A,#N/A,FALSE,"I";#N/A,#N/A,FALSE,"J";#N/A,#N/A,FALSE,"K";#N/A,#N/A,FALSE,"L";#N/A,#N/A,FALSE,"M";#N/A,#N/A,FALSE,"N";#N/A,#N/A,FALSE,"O"}</definedName>
    <definedName name="wrn.Output._.tables._2" hidden="1">{#N/A,#N/A,FALSE,"I";#N/A,#N/A,FALSE,"J";#N/A,#N/A,FALSE,"K";#N/A,#N/A,FALSE,"L";#N/A,#N/A,FALSE,"M";#N/A,#N/A,FALSE,"N";#N/A,#N/A,FALSE,"O"}</definedName>
    <definedName name="wrn.PCPI." hidden="1">{#N/A,#N/A,FALSE,"PCPI"}</definedName>
    <definedName name="wrn.PCPI._2" hidden="1">{#N/A,#N/A,FALSE,"PCPI"}</definedName>
    <definedName name="wrn.PENSION." hidden="1">{#N/A,#N/A,FALSE,"PENSION"}</definedName>
    <definedName name="wrn.PENSION._2" hidden="1">{#N/A,#N/A,FALSE,"PENSION"}</definedName>
    <definedName name="wrn.Print._.Detailed._.Tables." hidden="1">{"ca",#N/A,FALSE,"Detailed BOP";"ka",#N/A,FALSE,"Detailed BOP";"btl",#N/A,FALSE,"Detailed BOP";#N/A,#N/A,FALSE,"Debt  Stock TBL";"imfprint",#N/A,FALSE,"IMF";"nirprintview",#N/A,FALSE,"NIR";"tradeprint",#N/A,FALSE,"Trade";"imfdebtservice",#N/A,FALSE,"IMF"}</definedName>
    <definedName name="wrn.Print._.Detailed._.Tables._2" hidden="1">{"ca",#N/A,FALSE,"Detailed BOP";"ka",#N/A,FALSE,"Detailed BOP";"btl",#N/A,FALSE,"Detailed BOP";#N/A,#N/A,FALSE,"Debt  Stock TBL";"imfprint",#N/A,FALSE,"IMF";"nirprintview",#N/A,FALSE,"NIR";"tradeprint",#N/A,FALSE,"Trade";"imfdebtservice",#N/A,FALSE,"IMF"}</definedName>
    <definedName name="wrn.Program." hidden="1">{"Tab1",#N/A,FALSE,"P";"Tab2",#N/A,FALSE,"P"}</definedName>
    <definedName name="wrn.Program._2" hidden="1">{"Tab1",#N/A,FALSE,"P";"Tab2",#N/A,FALSE,"P"}</definedName>
    <definedName name="wrn.PRUDENT." hidden="1">{#N/A,#N/A,FALSE,"PRUDENT"}</definedName>
    <definedName name="wrn.PRUDENT._2" hidden="1">{#N/A,#N/A,FALSE,"PRUDENT"}</definedName>
    <definedName name="wrn.PUBLEXP." hidden="1">{#N/A,#N/A,FALSE,"PUBLEXP"}</definedName>
    <definedName name="wrn.PUBLEXP._2" hidden="1">{#N/A,#N/A,FALSE,"PUBLEXP"}</definedName>
    <definedName name="wrn.RED97MON." hidden="1">{"CBA",#N/A,FALSE,"TAB4";"MS",#N/A,FALSE,"TAB5";"BANKLOANS",#N/A,FALSE,"TAB21APP ";"INTEREST",#N/A,FALSE,"TAB22APP"}</definedName>
    <definedName name="wrn.RED97MON._2" hidden="1">{"CBA",#N/A,FALSE,"TAB4";"MS",#N/A,FALSE,"TAB5";"BANKLOANS",#N/A,FALSE,"TAB21APP ";"INTEREST",#N/A,FALSE,"TAB22APP"}</definedName>
    <definedName name="wrn.REDTABS.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DTABS._2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VSHARE." hidden="1">{#N/A,#N/A,FALSE,"REVSHARE"}</definedName>
    <definedName name="wrn.REVSHARE._2" hidden="1">{#N/A,#N/A,FALSE,"REVSHARE"}</definedName>
    <definedName name="wrn.Riqfin." hidden="1">{"Riqfin97",#N/A,FALSE,"Tran";"Riqfinpro",#N/A,FALSE,"Tran"}</definedName>
    <definedName name="wrn.Riqfin._2" hidden="1">{"Riqfin97",#N/A,FALSE,"Tran";"Riqfinpro",#N/A,FALSE,"Tran"}</definedName>
    <definedName name="wrn.Staff._.Report._.Tables." hidden="1">{#N/A,#N/A,FALSE,"SRFSYS";#N/A,#N/A,FALSE,"SRBSYS"}</definedName>
    <definedName name="wrn.Staff._.Report._.Tables._2" hidden="1">{#N/A,#N/A,FALSE,"SRFSYS";#N/A,#N/A,FALSE,"SRBSYS"}</definedName>
    <definedName name="wrn.STAFF_REPORT_TABLES." hidden="1">{"SR_tbs",#N/A,FALSE,"MGSSEI";"SR_tbs",#N/A,FALSE,"MGSBOX";"SR_tbs",#N/A,FALSE,"MGSOCIND"}</definedName>
    <definedName name="wrn.STAFF_REPORT_TABLES._2" hidden="1">{"SR_tbs",#N/A,FALSE,"MGSSEI";"SR_tbs",#N/A,FALSE,"MGSBOX";"SR_tbs",#N/A,FALSE,"MGSOCIND"}</definedName>
    <definedName name="wrn.STATE." hidden="1">{#N/A,#N/A,FALSE,"STATE"}</definedName>
    <definedName name="wrn.State._.Govt." hidden="1">{"partial screen",#N/A,FALSE,"State_Gov't"}</definedName>
    <definedName name="wrn.State._.Govt._2" hidden="1">{"partial screen",#N/A,FALSE,"State_Gov't"}</definedName>
    <definedName name="wrn.STATE._2" hidden="1">{#N/A,#N/A,FALSE,"STATE"}</definedName>
    <definedName name="wrn.table1a." hidden="1">{"table1a",#N/A,FALSE,"C"}</definedName>
    <definedName name="wrn.table1a._2" hidden="1">{"table1a",#N/A,FALSE,"C"}</definedName>
    <definedName name="wrn.table1q." hidden="1">{"table1q",#N/A,FALSE,"C"}</definedName>
    <definedName name="wrn.table1q._2" hidden="1">{"table1q",#N/A,FALSE,"C"}</definedName>
    <definedName name="wrn.TAXARREARS." hidden="1">{#N/A,#N/A,FALSE,"TAXARREARS"}</definedName>
    <definedName name="wrn.TAXARREARS._2" hidden="1">{#N/A,#N/A,FALSE,"TAXARREARS"}</definedName>
    <definedName name="wrn.TAXPAYRS." hidden="1">{#N/A,#N/A,FALSE,"TAXPAYRS"}</definedName>
    <definedName name="wrn.TAXPAYRS._2" hidden="1">{#N/A,#N/A,FALSE,"TAXPAYRS"}</definedName>
    <definedName name="wrn.TBILLSALL." hidden="1">{"TBILLS_ALL",#N/A,FALSE,"FITB_all"}</definedName>
    <definedName name="wrn.TBILLSALL._2" hidden="1">{"TBILLS_ALL",#N/A,FALSE,"FITB_all"}</definedName>
    <definedName name="wrn.TRADE." hidden="1">{#N/A,#N/A,FALSE,"TRADE"}</definedName>
    <definedName name="wrn.TRADE._2" hidden="1">{#N/A,#N/A,FALSE,"TRADE"}</definedName>
    <definedName name="wrn.TRANSPORT." hidden="1">{#N/A,#N/A,FALSE,"TRANPORT"}</definedName>
    <definedName name="wrn.TRANSPORT._2" hidden="1">{#N/A,#N/A,FALSE,"TRANPORT"}</definedName>
    <definedName name="wrn.UNEMPL." hidden="1">{#N/A,#N/A,FALSE,"EMP_POP";#N/A,#N/A,FALSE,"UNEMPL"}</definedName>
    <definedName name="wrn.UNEMPL._2" hidden="1">{#N/A,#N/A,FALSE,"EMP_POP";#N/A,#N/A,FALSE,"UNEMPL"}</definedName>
    <definedName name="wrn.WAGES." hidden="1">{#N/A,#N/A,FALSE,"WAGES"}</definedName>
    <definedName name="wrn.WAGES._2" hidden="1">{#N/A,#N/A,FALSE,"WAGES"}</definedName>
    <definedName name="wrn.WEO." hidden="1">{"WEO",#N/A,FALSE,"T"}</definedName>
    <definedName name="wrn.WEO._2" hidden="1">{"WEO",#N/A,FALSE,"T"}</definedName>
    <definedName name="wvu.Print." hidden="1">{TRUE,TRUE,-0.5,-14.75,603,387,FALSE,TRUE,TRUE,TRUE,0,1,2,1,2,1,1,4,TRUE,TRUE,3,TRUE,1,TRUE,75,"Swvu.Print.","ACwvu.Print.",#N/A,FALSE,FALSE,1,0.75,0.6,0.5,1,"","",TRUE,FALSE,TRUE,FALSE,1,#N/A,1,1,#DIV/0!,FALSE,"Rwvu.Print.",#N/A,FALSE,FALSE,FALSE,1,65532,300,FALSE,FALSE,TRUE,TRUE,TRUE}</definedName>
    <definedName name="wvu.Print._2" hidden="1">{TRUE,TRUE,-0.5,-14.75,603,387,FALSE,TRUE,TRUE,TRUE,0,1,2,1,2,1,1,4,TRUE,TRUE,3,TRUE,1,TRUE,75,"Swvu.Print.","ACwvu.Print.",#N/A,FALSE,FALSE,1,0.75,0.6,0.5,1,"","",TRUE,FALSE,TRUE,FALSE,1,#N/A,1,1,#DIV/0!,FALSE,"Rwvu.Print.",#N/A,FALSE,FALSE,FALSE,1,65532,300,FALSE,FALSE,TRUE,TRUE,TRUE}</definedName>
    <definedName name="ww" localSheetId="20" hidden="1">[47]M!#REF!</definedName>
    <definedName name="ww" localSheetId="12" hidden="1">[47]M!#REF!</definedName>
    <definedName name="ww" localSheetId="13" hidden="1">[47]M!#REF!</definedName>
    <definedName name="ww" localSheetId="14" hidden="1">[47]M!#REF!</definedName>
    <definedName name="ww" localSheetId="15" hidden="1">[47]M!#REF!</definedName>
    <definedName name="ww" localSheetId="16" hidden="1">[47]M!#REF!</definedName>
    <definedName name="ww" localSheetId="17" hidden="1">[47]M!#REF!</definedName>
    <definedName name="ww" localSheetId="18" hidden="1">[47]M!#REF!</definedName>
    <definedName name="ww" localSheetId="19" hidden="1">[47]M!#REF!</definedName>
    <definedName name="ww" localSheetId="8" hidden="1">[47]M!#REF!</definedName>
    <definedName name="ww" hidden="1">[47]M!#REF!</definedName>
    <definedName name="www" hidden="1">{"PRIVATE",#N/A,FALSE,"TAB14APP";"EMPL_BUDG",#N/A,FALSE,"TAB13APP";"WAGES_ST",#N/A,FALSE,"TAB11APP";"EMPL_PUBL",#N/A,FALSE,"TAB12APP";"LABORMKT",#N/A,FALSE,"TAB10APP";"EMPLOY",#N/A,FALSE,"TAB9APP";"MAINCOM",#N/A,FALSE,"TAB8APP";"PCPI",#N/A,FALSE,"TAB7APP";"ENERGY",#N/A,FALSE,"TAB6APP";"ELECTR",#N/A,FALSE,"TAB5APP";"SELINDCOM",#N/A,FALSE,"TAB4APP";"SEL_AGRI",#N/A,FALSE,"TAB3APP";"NGDP_CP",#N/A,FALSE,"TAB2APP";"NGDP_O",#N/A,FALSE,"TAB1APP";"BASICIND",#N/A,FALSE,"redversion"}</definedName>
    <definedName name="www_2" hidden="1">{"PRIVATE",#N/A,FALSE,"TAB14APP";"EMPL_BUDG",#N/A,FALSE,"TAB13APP";"WAGES_ST",#N/A,FALSE,"TAB11APP";"EMPL_PUBL",#N/A,FALSE,"TAB12APP";"LABORMKT",#N/A,FALSE,"TAB10APP";"EMPLOY",#N/A,FALSE,"TAB9APP";"MAINCOM",#N/A,FALSE,"TAB8APP";"PCPI",#N/A,FALSE,"TAB7APP";"ENERGY",#N/A,FALSE,"TAB6APP";"ELECTR",#N/A,FALSE,"TAB5APP";"SELINDCOM",#N/A,FALSE,"TAB4APP";"SEL_AGRI",#N/A,FALSE,"TAB3APP";"NGDP_CP",#N/A,FALSE,"TAB2APP";"NGDP_O",#N/A,FALSE,"TAB1APP";"BASICIND",#N/A,FALSE,"redversion"}</definedName>
    <definedName name="x" localSheetId="11" hidden="1">{"BOP_TAB",#N/A,FALSE,"N";"MIDTERM_TAB",#N/A,FALSE,"O"}</definedName>
    <definedName name="x" localSheetId="12" hidden="1">{"BOP_TAB",#N/A,FALSE,"N";"MIDTERM_TAB",#N/A,FALSE,"O"}</definedName>
    <definedName name="x" localSheetId="13" hidden="1">{"BOP_TAB",#N/A,FALSE,"N";"MIDTERM_TAB",#N/A,FALSE,"O"}</definedName>
    <definedName name="x" localSheetId="14" hidden="1">{"BOP_TAB",#N/A,FALSE,"N";"MIDTERM_TAB",#N/A,FALSE,"O"}</definedName>
    <definedName name="x" localSheetId="15" hidden="1">{"BOP_TAB",#N/A,FALSE,"N";"MIDTERM_TAB",#N/A,FALSE,"O"}</definedName>
    <definedName name="x" localSheetId="16" hidden="1">{"BOP_TAB",#N/A,FALSE,"N";"MIDTERM_TAB",#N/A,FALSE,"O"}</definedName>
    <definedName name="x" localSheetId="17" hidden="1">{"BOP_TAB",#N/A,FALSE,"N";"MIDTERM_TAB",#N/A,FALSE,"O"}</definedName>
    <definedName name="x">[25]Parameters!$C$32:$C$33</definedName>
    <definedName name="x_2" hidden="1">{"BOP_TAB",#N/A,FALSE,"N";"MIDTERM_TAB",#N/A,FALSE,"O"}</definedName>
    <definedName name="XBRL">[21]Lists!$A$17:$A$19</definedName>
    <definedName name="xrates" localSheetId="20">#REF!</definedName>
    <definedName name="xrates" localSheetId="12">#REF!</definedName>
    <definedName name="xrates" localSheetId="13">#REF!</definedName>
    <definedName name="xrates" localSheetId="14">#REF!</definedName>
    <definedName name="xrates" localSheetId="15">#REF!</definedName>
    <definedName name="xrates" localSheetId="16">#REF!</definedName>
    <definedName name="xrates" localSheetId="17">#REF!</definedName>
    <definedName name="xrates" localSheetId="18">#REF!</definedName>
    <definedName name="xrates" localSheetId="19">#REF!</definedName>
    <definedName name="xrates" localSheetId="8">#REF!</definedName>
    <definedName name="xrates">#REF!</definedName>
    <definedName name="XX" hidden="1">{"partial screen",#N/A,FALSE,"State_Gov't"}</definedName>
    <definedName name="XX_2" hidden="1">{"partial screen",#N/A,FALSE,"State_Gov't"}</definedName>
    <definedName name="xxx" hidden="1">{"partial screen",#N/A,FALSE,"State_Gov't"}</definedName>
    <definedName name="xxx_2" hidden="1">{"partial screen",#N/A,FALSE,"State_Gov't"}</definedName>
    <definedName name="xxxx" hidden="1">{"partial screen",#N/A,FALSE,"State_Gov't"}</definedName>
    <definedName name="xxxx_2" hidden="1">{"partial screen",#N/A,FALSE,"State_Gov't"}</definedName>
    <definedName name="xxxxx" hidden="1">{"partial screen",#N/A,FALSE,"State_Gov't"}</definedName>
    <definedName name="xxxxx_2" hidden="1">{"partial screen",#N/A,FALSE,"State_Gov't"}</definedName>
    <definedName name="Years" localSheetId="20">#REF!</definedName>
    <definedName name="Years" localSheetId="12">#REF!</definedName>
    <definedName name="Years" localSheetId="13">#REF!</definedName>
    <definedName name="Years" localSheetId="14">#REF!</definedName>
    <definedName name="Years" localSheetId="15">#REF!</definedName>
    <definedName name="Years" localSheetId="16">#REF!</definedName>
    <definedName name="Years" localSheetId="17">#REF!</definedName>
    <definedName name="Years" localSheetId="18">#REF!</definedName>
    <definedName name="Years" localSheetId="19">#REF!</definedName>
    <definedName name="Years" localSheetId="8">#REF!</definedName>
    <definedName name="Years">#REF!</definedName>
    <definedName name="YesNo">[69]Parameters!$D$144:$D$145</definedName>
    <definedName name="YesNo2Basel2" localSheetId="11">[67]Parameters!#REF!</definedName>
    <definedName name="YesNo2Basel2" localSheetId="20">[67]Parameters!#REF!</definedName>
    <definedName name="YesNo2Basel2" localSheetId="12">[67]Parameters!#REF!</definedName>
    <definedName name="YesNo2Basel2" localSheetId="13">[67]Parameters!#REF!</definedName>
    <definedName name="YesNo2Basel2" localSheetId="14">[67]Parameters!#REF!</definedName>
    <definedName name="YesNo2Basel2" localSheetId="15">[67]Parameters!#REF!</definedName>
    <definedName name="YesNo2Basel2" localSheetId="16">[67]Parameters!#REF!</definedName>
    <definedName name="YesNo2Basel2" localSheetId="17">[67]Parameters!#REF!</definedName>
    <definedName name="YesNo2Basel2" localSheetId="18">[67]Parameters!#REF!</definedName>
    <definedName name="YesNo2Basel2" localSheetId="19">[67]Parameters!#REF!</definedName>
    <definedName name="YesNo2Basel2" localSheetId="8">[67]Parameters!#REF!</definedName>
    <definedName name="YesNo2Basel2">[67]Parameters!#REF!</definedName>
    <definedName name="YesNoBasel2" localSheetId="11">[70]Parameters!#REF!</definedName>
    <definedName name="YesNoBasel2" localSheetId="20">[67]Parameters!#REF!</definedName>
    <definedName name="YesNoBasel2" localSheetId="12">[70]Parameters!#REF!</definedName>
    <definedName name="YesNoBasel2" localSheetId="13">[70]Parameters!#REF!</definedName>
    <definedName name="YesNoBasel2" localSheetId="14">[70]Parameters!#REF!</definedName>
    <definedName name="YesNoBasel2" localSheetId="15">[70]Parameters!#REF!</definedName>
    <definedName name="YesNoBasel2" localSheetId="16">[70]Parameters!#REF!</definedName>
    <definedName name="YesNoBasel2" localSheetId="17">[70]Parameters!#REF!</definedName>
    <definedName name="YesNoBasel2" localSheetId="18">[67]Parameters!#REF!</definedName>
    <definedName name="YesNoBasel2" localSheetId="19">[67]Parameters!#REF!</definedName>
    <definedName name="YesNoBasel2" localSheetId="8">[67]Parameters!#REF!</definedName>
    <definedName name="YesNoBasel2">[67]Parameters!#REF!</definedName>
    <definedName name="yy" hidden="1">{"Tab1",#N/A,FALSE,"P";"Tab2",#N/A,FALSE,"P"}</definedName>
    <definedName name="yy_2" hidden="1">{"Tab1",#N/A,FALSE,"P";"Tab2",#N/A,FALSE,"P"}</definedName>
    <definedName name="yyy" hidden="1">{"DEPOSITS",#N/A,FALSE,"COMML_MON";"LOANS",#N/A,FALSE,"COMML_MON"}</definedName>
    <definedName name="yyy_2" hidden="1">{"DEPOSITS",#N/A,FALSE,"COMML_MON";"LOANS",#N/A,FALSE,"COMML_MON"}</definedName>
    <definedName name="yyyy" hidden="1">{"Riqfin97",#N/A,FALSE,"Tran";"Riqfinpro",#N/A,FALSE,"Tran"}</definedName>
    <definedName name="yyyy_2" hidden="1">{"Riqfin97",#N/A,FALSE,"Tran";"Riqfinpro",#N/A,FALSE,"Tran"}</definedName>
    <definedName name="Z_95224721_0485_11D4_BFD1_00508B5F4DA4_.wvu.Cols" localSheetId="20" hidden="1">#REF!</definedName>
    <definedName name="Z_95224721_0485_11D4_BFD1_00508B5F4DA4_.wvu.Cols" localSheetId="12" hidden="1">#REF!</definedName>
    <definedName name="Z_95224721_0485_11D4_BFD1_00508B5F4DA4_.wvu.Cols" localSheetId="13" hidden="1">#REF!</definedName>
    <definedName name="Z_95224721_0485_11D4_BFD1_00508B5F4DA4_.wvu.Cols" localSheetId="14" hidden="1">#REF!</definedName>
    <definedName name="Z_95224721_0485_11D4_BFD1_00508B5F4DA4_.wvu.Cols" localSheetId="15" hidden="1">#REF!</definedName>
    <definedName name="Z_95224721_0485_11D4_BFD1_00508B5F4DA4_.wvu.Cols" localSheetId="16" hidden="1">#REF!</definedName>
    <definedName name="Z_95224721_0485_11D4_BFD1_00508B5F4DA4_.wvu.Cols" localSheetId="17" hidden="1">#REF!</definedName>
    <definedName name="Z_95224721_0485_11D4_BFD1_00508B5F4DA4_.wvu.Cols" localSheetId="18" hidden="1">#REF!</definedName>
    <definedName name="Z_95224721_0485_11D4_BFD1_00508B5F4DA4_.wvu.Cols" localSheetId="19" hidden="1">#REF!</definedName>
    <definedName name="Z_95224721_0485_11D4_BFD1_00508B5F4DA4_.wvu.Cols" localSheetId="8" hidden="1">#REF!</definedName>
    <definedName name="Z_95224721_0485_11D4_BFD1_00508B5F4DA4_.wvu.Cols" hidden="1">#REF!</definedName>
    <definedName name="zxasdafsds" localSheetId="20">#REF!</definedName>
    <definedName name="zxasdafsds" localSheetId="12">#REF!</definedName>
    <definedName name="zxasdafsds" localSheetId="13">#REF!</definedName>
    <definedName name="zxasdafsds" localSheetId="14">#REF!</definedName>
    <definedName name="zxasdafsds" localSheetId="15">#REF!</definedName>
    <definedName name="zxasdafsds" localSheetId="16">#REF!</definedName>
    <definedName name="zxasdafsds" localSheetId="17">#REF!</definedName>
    <definedName name="zxasdafsds" localSheetId="18">#REF!</definedName>
    <definedName name="zxasdafsds" localSheetId="19">#REF!</definedName>
    <definedName name="zxasdafsds" localSheetId="8">#REF!</definedName>
    <definedName name="zxasdafsds">#REF!</definedName>
    <definedName name="zz" hidden="1">{"Tab1",#N/A,FALSE,"P";"Tab2",#N/A,FALSE,"P"}</definedName>
    <definedName name="zz_2" hidden="1">{"Tab1",#N/A,FALSE,"P";"Tab2",#N/A,FALSE,"P"}</definedName>
    <definedName name="zzz" hidden="1">{"TBILLS_ALL",#N/A,FALSE,"FITB_all"}</definedName>
    <definedName name="zzz_2" hidden="1">{"TBILLS_ALL",#N/A,FALSE,"FITB_all"}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24" l="1"/>
  <c r="D2" i="124"/>
  <c r="E2" i="124"/>
  <c r="C3" i="124"/>
  <c r="D3" i="124"/>
  <c r="E3" i="124"/>
  <c r="C4" i="124"/>
  <c r="D4" i="124"/>
  <c r="E4" i="124"/>
  <c r="C5" i="124"/>
  <c r="D5" i="124"/>
  <c r="E5" i="124"/>
  <c r="C6" i="124"/>
  <c r="D6" i="124"/>
  <c r="E6" i="124"/>
  <c r="C7" i="124"/>
  <c r="D7" i="124"/>
  <c r="E7" i="124"/>
  <c r="C8" i="124"/>
  <c r="D8" i="124"/>
  <c r="E8" i="124"/>
  <c r="C9" i="124"/>
  <c r="D9" i="124"/>
  <c r="E9" i="124"/>
  <c r="C10" i="124"/>
  <c r="D10" i="124"/>
  <c r="E10" i="124"/>
  <c r="C11" i="124"/>
  <c r="D11" i="124"/>
  <c r="E11" i="124"/>
  <c r="C12" i="124"/>
  <c r="D12" i="124"/>
  <c r="E12" i="124"/>
  <c r="C13" i="124"/>
  <c r="D13" i="124"/>
  <c r="E13" i="124"/>
  <c r="C14" i="124"/>
  <c r="D14" i="124"/>
  <c r="E14" i="124"/>
  <c r="C15" i="124"/>
  <c r="D15" i="124"/>
  <c r="E15" i="124"/>
  <c r="C16" i="124"/>
  <c r="D16" i="124"/>
  <c r="E16" i="124"/>
  <c r="C17" i="124"/>
  <c r="D17" i="124"/>
  <c r="E17" i="124"/>
  <c r="C18" i="124"/>
  <c r="D18" i="124"/>
  <c r="E18" i="124"/>
  <c r="C19" i="124"/>
  <c r="D19" i="124"/>
  <c r="E19" i="124"/>
  <c r="C20" i="124"/>
  <c r="D20" i="124"/>
  <c r="E20" i="124"/>
  <c r="C21" i="124"/>
  <c r="D21" i="124"/>
  <c r="E21" i="124"/>
  <c r="C22" i="124"/>
  <c r="D22" i="124"/>
  <c r="E22" i="124"/>
  <c r="C23" i="124"/>
  <c r="D23" i="124"/>
  <c r="E23" i="124"/>
  <c r="C24" i="124"/>
  <c r="D24" i="124"/>
  <c r="E24" i="124"/>
  <c r="C25" i="124"/>
  <c r="D25" i="124"/>
  <c r="E25" i="124"/>
  <c r="C26" i="124"/>
  <c r="D26" i="124"/>
  <c r="E26" i="124"/>
  <c r="C27" i="124"/>
  <c r="D27" i="124"/>
  <c r="E27" i="124"/>
  <c r="C28" i="124"/>
  <c r="D28" i="124"/>
  <c r="E28" i="124"/>
  <c r="C29" i="124"/>
  <c r="D29" i="124"/>
  <c r="E29" i="124"/>
  <c r="C30" i="124"/>
  <c r="D30" i="124"/>
  <c r="E30" i="124"/>
  <c r="B3" i="124"/>
  <c r="B4" i="124"/>
  <c r="B5" i="124"/>
  <c r="B6" i="124"/>
  <c r="B7" i="124"/>
  <c r="B8" i="124"/>
  <c r="B9" i="124"/>
  <c r="B10" i="124"/>
  <c r="B11" i="124"/>
  <c r="B12" i="124"/>
  <c r="B13" i="124"/>
  <c r="B14" i="124"/>
  <c r="B15" i="124"/>
  <c r="B16" i="124"/>
  <c r="B17" i="124"/>
  <c r="B18" i="124"/>
  <c r="B19" i="124"/>
  <c r="B20" i="124"/>
  <c r="B21" i="124"/>
  <c r="B22" i="124"/>
  <c r="B23" i="124"/>
  <c r="B24" i="124"/>
  <c r="B25" i="124"/>
  <c r="B26" i="124"/>
  <c r="B27" i="124"/>
  <c r="B28" i="124"/>
  <c r="B29" i="124"/>
  <c r="B30" i="124"/>
  <c r="B2" i="124"/>
  <c r="C7" i="151"/>
  <c r="D7" i="151"/>
  <c r="E7" i="151"/>
  <c r="F7" i="151"/>
  <c r="G7" i="151"/>
  <c r="H7" i="151"/>
  <c r="I7" i="151"/>
  <c r="J7" i="151"/>
  <c r="K7" i="151"/>
  <c r="L7" i="151"/>
  <c r="M7" i="151"/>
  <c r="N7" i="151"/>
  <c r="O7" i="151"/>
  <c r="P7" i="151"/>
  <c r="Q7" i="151"/>
  <c r="R7" i="151"/>
  <c r="S7" i="151"/>
  <c r="T7" i="151"/>
  <c r="U7" i="151"/>
  <c r="V7" i="151"/>
  <c r="W7" i="151"/>
  <c r="X7" i="151"/>
  <c r="Y7" i="151"/>
  <c r="Z7" i="151"/>
  <c r="AA7" i="151"/>
  <c r="AB7" i="151"/>
  <c r="AC7" i="151"/>
  <c r="AD7" i="151"/>
  <c r="AE7" i="151"/>
  <c r="C8" i="151"/>
  <c r="D8" i="151"/>
  <c r="E8" i="151"/>
  <c r="F8" i="151"/>
  <c r="G8" i="151"/>
  <c r="H8" i="151"/>
  <c r="I8" i="151"/>
  <c r="J8" i="151"/>
  <c r="K8" i="151"/>
  <c r="L8" i="151"/>
  <c r="M8" i="151"/>
  <c r="N8" i="151"/>
  <c r="O8" i="151"/>
  <c r="P8" i="151"/>
  <c r="Q8" i="151"/>
  <c r="R8" i="151"/>
  <c r="S8" i="151"/>
  <c r="T8" i="151"/>
  <c r="U8" i="151"/>
  <c r="V8" i="151"/>
  <c r="W8" i="151"/>
  <c r="X8" i="151"/>
  <c r="Y8" i="151"/>
  <c r="Z8" i="151"/>
  <c r="AA8" i="151"/>
  <c r="AB8" i="151"/>
  <c r="AC8" i="151"/>
  <c r="AD8" i="151"/>
  <c r="AE8" i="151"/>
  <c r="C9" i="151"/>
  <c r="D9" i="151"/>
  <c r="E9" i="151"/>
  <c r="F9" i="151"/>
  <c r="G9" i="151"/>
  <c r="H9" i="151"/>
  <c r="I9" i="151"/>
  <c r="J9" i="151"/>
  <c r="K9" i="151"/>
  <c r="L9" i="151"/>
  <c r="M9" i="151"/>
  <c r="N9" i="151"/>
  <c r="O9" i="151"/>
  <c r="P9" i="151"/>
  <c r="Q9" i="151"/>
  <c r="R9" i="151"/>
  <c r="S9" i="151"/>
  <c r="T9" i="151"/>
  <c r="U9" i="151"/>
  <c r="V9" i="151"/>
  <c r="W9" i="151"/>
  <c r="X9" i="151"/>
  <c r="Y9" i="151"/>
  <c r="Z9" i="151"/>
  <c r="AA9" i="151"/>
  <c r="AB9" i="151"/>
  <c r="AC9" i="151"/>
  <c r="AD9" i="151"/>
  <c r="AE9" i="151"/>
  <c r="C10" i="151"/>
  <c r="D10" i="151"/>
  <c r="E10" i="151"/>
  <c r="F10" i="151"/>
  <c r="G10" i="151"/>
  <c r="H10" i="151"/>
  <c r="I10" i="151"/>
  <c r="J10" i="151"/>
  <c r="K10" i="151"/>
  <c r="L10" i="151"/>
  <c r="M10" i="151"/>
  <c r="N10" i="151"/>
  <c r="O10" i="151"/>
  <c r="P10" i="151"/>
  <c r="Q10" i="151"/>
  <c r="R10" i="151"/>
  <c r="S10" i="151"/>
  <c r="T10" i="151"/>
  <c r="U10" i="151"/>
  <c r="V10" i="151"/>
  <c r="W10" i="151"/>
  <c r="X10" i="151"/>
  <c r="Y10" i="151"/>
  <c r="Z10" i="151"/>
  <c r="AA10" i="151"/>
  <c r="AB10" i="151"/>
  <c r="AC10" i="151"/>
  <c r="AD10" i="151"/>
  <c r="AE10" i="151"/>
  <c r="B8" i="151"/>
  <c r="B9" i="151"/>
  <c r="B10" i="151"/>
  <c r="B7" i="151"/>
  <c r="C7" i="149"/>
  <c r="D7" i="149"/>
  <c r="E7" i="149"/>
  <c r="F7" i="149"/>
  <c r="G7" i="149"/>
  <c r="H7" i="149"/>
  <c r="I7" i="149"/>
  <c r="J7" i="149"/>
  <c r="K7" i="149"/>
  <c r="L7" i="149"/>
  <c r="M7" i="149"/>
  <c r="N7" i="149"/>
  <c r="O7" i="149"/>
  <c r="P7" i="149"/>
  <c r="Q7" i="149"/>
  <c r="R7" i="149"/>
  <c r="S7" i="149"/>
  <c r="T7" i="149"/>
  <c r="U7" i="149"/>
  <c r="V7" i="149"/>
  <c r="W7" i="149"/>
  <c r="X7" i="149"/>
  <c r="Y7" i="149"/>
  <c r="Z7" i="149"/>
  <c r="AA7" i="149"/>
  <c r="AB7" i="149"/>
  <c r="AC7" i="149"/>
  <c r="AD7" i="149"/>
  <c r="AE7" i="149"/>
  <c r="C8" i="149"/>
  <c r="D8" i="149"/>
  <c r="E8" i="149"/>
  <c r="F8" i="149"/>
  <c r="G8" i="149"/>
  <c r="H8" i="149"/>
  <c r="I8" i="149"/>
  <c r="J8" i="149"/>
  <c r="K8" i="149"/>
  <c r="L8" i="149"/>
  <c r="M8" i="149"/>
  <c r="N8" i="149"/>
  <c r="O8" i="149"/>
  <c r="P8" i="149"/>
  <c r="Q8" i="149"/>
  <c r="R8" i="149"/>
  <c r="S8" i="149"/>
  <c r="T8" i="149"/>
  <c r="U8" i="149"/>
  <c r="V8" i="149"/>
  <c r="W8" i="149"/>
  <c r="X8" i="149"/>
  <c r="Y8" i="149"/>
  <c r="Z8" i="149"/>
  <c r="AA8" i="149"/>
  <c r="AB8" i="149"/>
  <c r="AC8" i="149"/>
  <c r="AD8" i="149"/>
  <c r="AE8" i="149"/>
  <c r="C9" i="149"/>
  <c r="D9" i="149"/>
  <c r="E9" i="149"/>
  <c r="F9" i="149"/>
  <c r="G9" i="149"/>
  <c r="H9" i="149"/>
  <c r="I9" i="149"/>
  <c r="J9" i="149"/>
  <c r="K9" i="149"/>
  <c r="L9" i="149"/>
  <c r="M9" i="149"/>
  <c r="N9" i="149"/>
  <c r="O9" i="149"/>
  <c r="P9" i="149"/>
  <c r="Q9" i="149"/>
  <c r="R9" i="149"/>
  <c r="S9" i="149"/>
  <c r="T9" i="149"/>
  <c r="U9" i="149"/>
  <c r="V9" i="149"/>
  <c r="W9" i="149"/>
  <c r="X9" i="149"/>
  <c r="Y9" i="149"/>
  <c r="Z9" i="149"/>
  <c r="AA9" i="149"/>
  <c r="AB9" i="149"/>
  <c r="AC9" i="149"/>
  <c r="AD9" i="149"/>
  <c r="AE9" i="149"/>
  <c r="C10" i="149"/>
  <c r="D10" i="149"/>
  <c r="E10" i="149"/>
  <c r="F10" i="149"/>
  <c r="G10" i="149"/>
  <c r="H10" i="149"/>
  <c r="I10" i="149"/>
  <c r="J10" i="149"/>
  <c r="K10" i="149"/>
  <c r="L10" i="149"/>
  <c r="M10" i="149"/>
  <c r="N10" i="149"/>
  <c r="O10" i="149"/>
  <c r="P10" i="149"/>
  <c r="Q10" i="149"/>
  <c r="R10" i="149"/>
  <c r="S10" i="149"/>
  <c r="T10" i="149"/>
  <c r="U10" i="149"/>
  <c r="V10" i="149"/>
  <c r="W10" i="149"/>
  <c r="X10" i="149"/>
  <c r="Y10" i="149"/>
  <c r="Z10" i="149"/>
  <c r="AA10" i="149"/>
  <c r="AB10" i="149"/>
  <c r="AC10" i="149"/>
  <c r="AD10" i="149"/>
  <c r="AE10" i="149"/>
  <c r="B8" i="149"/>
  <c r="B9" i="149"/>
  <c r="B10" i="149"/>
  <c r="B7" i="149"/>
  <c r="R4" i="73"/>
  <c r="R5" i="73"/>
  <c r="R6" i="73"/>
  <c r="R7" i="73"/>
  <c r="R8" i="73"/>
  <c r="R9" i="73"/>
  <c r="R10" i="73"/>
  <c r="R11" i="73"/>
  <c r="R12" i="73"/>
  <c r="R13" i="73"/>
  <c r="R14" i="73"/>
  <c r="R15" i="73"/>
  <c r="R16" i="73"/>
  <c r="R17" i="73"/>
  <c r="R18" i="73"/>
  <c r="R19" i="73"/>
  <c r="R20" i="73"/>
  <c r="R21" i="73"/>
  <c r="R22" i="73"/>
  <c r="R23" i="73"/>
  <c r="R24" i="73"/>
  <c r="R25" i="73"/>
  <c r="R26" i="73"/>
  <c r="R27" i="73"/>
  <c r="R28" i="73"/>
  <c r="R29" i="73"/>
  <c r="R30" i="73"/>
  <c r="R31" i="73"/>
  <c r="R3" i="73"/>
  <c r="B14" i="151"/>
  <c r="B19" i="151"/>
  <c r="B66" i="151"/>
  <c r="S4" i="129"/>
  <c r="AM4" i="129"/>
  <c r="S5" i="129"/>
  <c r="AM5" i="129"/>
  <c r="S6" i="129"/>
  <c r="AM6" i="129"/>
  <c r="S6" i="73"/>
  <c r="X6" i="73"/>
  <c r="S7" i="129"/>
  <c r="AM7" i="129"/>
  <c r="S8" i="129"/>
  <c r="AM8" i="129"/>
  <c r="S9" i="129"/>
  <c r="AM9" i="129"/>
  <c r="S10" i="129"/>
  <c r="AM10" i="129"/>
  <c r="S11" i="129"/>
  <c r="AM11" i="129"/>
  <c r="S11" i="73"/>
  <c r="X11" i="73"/>
  <c r="S12" i="129"/>
  <c r="AM12" i="129"/>
  <c r="S12" i="73"/>
  <c r="X12" i="73"/>
  <c r="S13" i="129"/>
  <c r="AM13" i="129"/>
  <c r="S13" i="73"/>
  <c r="X13" i="73"/>
  <c r="S14" i="129"/>
  <c r="AM14" i="129"/>
  <c r="S15" i="129"/>
  <c r="AM15" i="129"/>
  <c r="S16" i="129"/>
  <c r="AM16" i="129"/>
  <c r="S17" i="129"/>
  <c r="AM17" i="129"/>
  <c r="S18" i="129"/>
  <c r="AM18" i="129"/>
  <c r="S19" i="129"/>
  <c r="AM19" i="129"/>
  <c r="S20" i="129"/>
  <c r="AM20" i="129"/>
  <c r="S21" i="129"/>
  <c r="AM21" i="129"/>
  <c r="S22" i="129"/>
  <c r="AM22" i="129"/>
  <c r="S23" i="129"/>
  <c r="AM23" i="129"/>
  <c r="S23" i="73"/>
  <c r="X23" i="73"/>
  <c r="S24" i="129"/>
  <c r="AM24" i="129"/>
  <c r="S25" i="129"/>
  <c r="AM25" i="129"/>
  <c r="S26" i="129"/>
  <c r="AM26" i="129"/>
  <c r="S27" i="129"/>
  <c r="AM27" i="129"/>
  <c r="S28" i="129"/>
  <c r="AM28" i="129"/>
  <c r="S29" i="129"/>
  <c r="AM29" i="129"/>
  <c r="S29" i="73"/>
  <c r="X29" i="73"/>
  <c r="S30" i="129"/>
  <c r="AM30" i="129"/>
  <c r="S31" i="129"/>
  <c r="AM31" i="129"/>
  <c r="S32" i="129"/>
  <c r="AM32" i="129"/>
  <c r="AM33" i="129"/>
  <c r="AQ9" i="131"/>
  <c r="L5" i="144"/>
  <c r="AQ8" i="131"/>
  <c r="L6" i="144"/>
  <c r="S3" i="73"/>
  <c r="X3" i="73"/>
  <c r="R4" i="129"/>
  <c r="AL4" i="129"/>
  <c r="S4" i="73"/>
  <c r="X4" i="73"/>
  <c r="R5" i="129"/>
  <c r="AL5" i="129"/>
  <c r="S5" i="73"/>
  <c r="X5" i="73"/>
  <c r="R6" i="129"/>
  <c r="AL6" i="129"/>
  <c r="R7" i="129"/>
  <c r="AL7" i="129"/>
  <c r="S7" i="73"/>
  <c r="X7" i="73"/>
  <c r="R8" i="129"/>
  <c r="AL8" i="129"/>
  <c r="S8" i="73"/>
  <c r="X8" i="73"/>
  <c r="R9" i="129"/>
  <c r="AL9" i="129"/>
  <c r="S9" i="73"/>
  <c r="X9" i="73"/>
  <c r="R10" i="129"/>
  <c r="AL10" i="129"/>
  <c r="S10" i="73"/>
  <c r="X10" i="73"/>
  <c r="R11" i="129"/>
  <c r="AL11" i="129"/>
  <c r="R12" i="129"/>
  <c r="AL12" i="129"/>
  <c r="R13" i="129"/>
  <c r="AL13" i="129"/>
  <c r="R14" i="129"/>
  <c r="AL14" i="129"/>
  <c r="R15" i="129"/>
  <c r="AL15" i="129"/>
  <c r="S15" i="73"/>
  <c r="X15" i="73"/>
  <c r="R16" i="129"/>
  <c r="AL16" i="129"/>
  <c r="S16" i="73"/>
  <c r="X16" i="73"/>
  <c r="R17" i="129"/>
  <c r="AL17" i="129"/>
  <c r="S17" i="73"/>
  <c r="X17" i="73"/>
  <c r="R18" i="129"/>
  <c r="AL18" i="129"/>
  <c r="S18" i="73"/>
  <c r="X18" i="73"/>
  <c r="R19" i="129"/>
  <c r="AL19" i="129"/>
  <c r="S19" i="73"/>
  <c r="X19" i="73"/>
  <c r="R20" i="129"/>
  <c r="AL20" i="129"/>
  <c r="S20" i="73"/>
  <c r="X20" i="73"/>
  <c r="R21" i="129"/>
  <c r="AL21" i="129"/>
  <c r="S21" i="73"/>
  <c r="X21" i="73"/>
  <c r="R22" i="129"/>
  <c r="AL22" i="129"/>
  <c r="S22" i="73"/>
  <c r="X22" i="73"/>
  <c r="R23" i="129"/>
  <c r="AL23" i="129"/>
  <c r="R24" i="129"/>
  <c r="AL24" i="129"/>
  <c r="S24" i="73"/>
  <c r="X24" i="73"/>
  <c r="R25" i="129"/>
  <c r="AL25" i="129"/>
  <c r="S25" i="73"/>
  <c r="X25" i="73"/>
  <c r="R26" i="129"/>
  <c r="AL26" i="129"/>
  <c r="S26" i="73"/>
  <c r="X26" i="73"/>
  <c r="R27" i="129"/>
  <c r="AL27" i="129"/>
  <c r="S27" i="73"/>
  <c r="X27" i="73"/>
  <c r="R28" i="129"/>
  <c r="AL28" i="129"/>
  <c r="S28" i="73"/>
  <c r="X28" i="73"/>
  <c r="R29" i="129"/>
  <c r="AL29" i="129"/>
  <c r="R30" i="129"/>
  <c r="AL30" i="129"/>
  <c r="S30" i="73"/>
  <c r="X30" i="73"/>
  <c r="R31" i="129"/>
  <c r="AL31" i="129"/>
  <c r="S31" i="73"/>
  <c r="X31" i="73"/>
  <c r="R32" i="129"/>
  <c r="AL32" i="129"/>
  <c r="AL33" i="129"/>
  <c r="AP8" i="131"/>
  <c r="K6" i="144"/>
  <c r="AP9" i="131"/>
  <c r="K5" i="144"/>
  <c r="O4" i="129"/>
  <c r="AI4" i="129"/>
  <c r="O5" i="129"/>
  <c r="AI5" i="129"/>
  <c r="O6" i="129"/>
  <c r="AI6" i="129"/>
  <c r="W6" i="73"/>
  <c r="O7" i="129"/>
  <c r="AI7" i="129"/>
  <c r="O8" i="129"/>
  <c r="AI8" i="129"/>
  <c r="O9" i="129"/>
  <c r="AI9" i="129"/>
  <c r="O10" i="129"/>
  <c r="AI10" i="129"/>
  <c r="O11" i="129"/>
  <c r="AI11" i="129"/>
  <c r="O12" i="129"/>
  <c r="AI12" i="129"/>
  <c r="O13" i="129"/>
  <c r="AI13" i="129"/>
  <c r="O14" i="129"/>
  <c r="AI14" i="129"/>
  <c r="O15" i="129"/>
  <c r="AI15" i="129"/>
  <c r="W15" i="73"/>
  <c r="O16" i="129"/>
  <c r="AI16" i="129"/>
  <c r="O17" i="129"/>
  <c r="AI17" i="129"/>
  <c r="O18" i="129"/>
  <c r="AI18" i="129"/>
  <c r="O19" i="129"/>
  <c r="AI19" i="129"/>
  <c r="W19" i="73"/>
  <c r="O20" i="129"/>
  <c r="AI20" i="129"/>
  <c r="O21" i="129"/>
  <c r="AI21" i="129"/>
  <c r="O22" i="129"/>
  <c r="AI22" i="129"/>
  <c r="O23" i="129"/>
  <c r="AI23" i="129"/>
  <c r="O24" i="129"/>
  <c r="AI24" i="129"/>
  <c r="O25" i="129"/>
  <c r="AI25" i="129"/>
  <c r="W25" i="73"/>
  <c r="O26" i="129"/>
  <c r="AI26" i="129"/>
  <c r="O27" i="129"/>
  <c r="AI27" i="129"/>
  <c r="W27" i="73"/>
  <c r="O28" i="129"/>
  <c r="AI28" i="129"/>
  <c r="O29" i="129"/>
  <c r="AI29" i="129"/>
  <c r="O30" i="129"/>
  <c r="AI30" i="129"/>
  <c r="O31" i="129"/>
  <c r="AI31" i="129"/>
  <c r="W31" i="73"/>
  <c r="O32" i="129"/>
  <c r="AI32" i="129"/>
  <c r="AI33" i="129"/>
  <c r="AM8" i="131"/>
  <c r="J6" i="144"/>
  <c r="W3" i="73"/>
  <c r="N4" i="129"/>
  <c r="AH4" i="129"/>
  <c r="W4" i="73"/>
  <c r="N5" i="129"/>
  <c r="AH5" i="129"/>
  <c r="N6" i="129"/>
  <c r="AH6" i="129"/>
  <c r="N7" i="129"/>
  <c r="AH7" i="129"/>
  <c r="W7" i="73"/>
  <c r="N8" i="129"/>
  <c r="AH8" i="129"/>
  <c r="W8" i="73"/>
  <c r="N9" i="129"/>
  <c r="AH9" i="129"/>
  <c r="W9" i="73"/>
  <c r="N10" i="129"/>
  <c r="AH10" i="129"/>
  <c r="W10" i="73"/>
  <c r="N11" i="129"/>
  <c r="AH11" i="129"/>
  <c r="W11" i="73"/>
  <c r="N12" i="129"/>
  <c r="AH12" i="129"/>
  <c r="W12" i="73"/>
  <c r="N13" i="129"/>
  <c r="AH13" i="129"/>
  <c r="W13" i="73"/>
  <c r="N14" i="129"/>
  <c r="AH14" i="129"/>
  <c r="S14" i="73"/>
  <c r="W14" i="73"/>
  <c r="N15" i="129"/>
  <c r="AH15" i="129"/>
  <c r="N16" i="129"/>
  <c r="AH16" i="129"/>
  <c r="W16" i="73"/>
  <c r="N17" i="129"/>
  <c r="AH17" i="129"/>
  <c r="W17" i="73"/>
  <c r="N18" i="129"/>
  <c r="AH18" i="129"/>
  <c r="W18" i="73"/>
  <c r="N19" i="129"/>
  <c r="AH19" i="129"/>
  <c r="N20" i="129"/>
  <c r="AH20" i="129"/>
  <c r="W20" i="73"/>
  <c r="N21" i="129"/>
  <c r="AH21" i="129"/>
  <c r="W21" i="73"/>
  <c r="N22" i="129"/>
  <c r="AH22" i="129"/>
  <c r="W22" i="73"/>
  <c r="N23" i="129"/>
  <c r="AH23" i="129"/>
  <c r="W23" i="73"/>
  <c r="N24" i="129"/>
  <c r="AH24" i="129"/>
  <c r="W24" i="73"/>
  <c r="N25" i="129"/>
  <c r="AH25" i="129"/>
  <c r="N26" i="129"/>
  <c r="AH26" i="129"/>
  <c r="W26" i="73"/>
  <c r="N27" i="129"/>
  <c r="AH27" i="129"/>
  <c r="N28" i="129"/>
  <c r="AH28" i="129"/>
  <c r="W28" i="73"/>
  <c r="N29" i="129"/>
  <c r="AH29" i="129"/>
  <c r="W29" i="73"/>
  <c r="N30" i="129"/>
  <c r="AH30" i="129"/>
  <c r="W30" i="73"/>
  <c r="N31" i="129"/>
  <c r="AH31" i="129"/>
  <c r="N32" i="129"/>
  <c r="AH32" i="129"/>
  <c r="AH33" i="129"/>
  <c r="AL8" i="131"/>
  <c r="I6" i="144"/>
  <c r="AM9" i="131"/>
  <c r="J5" i="144"/>
  <c r="AL9" i="131"/>
  <c r="I5" i="144"/>
  <c r="K4" i="129"/>
  <c r="AE4" i="129"/>
  <c r="K5" i="129"/>
  <c r="AE5" i="129"/>
  <c r="V5" i="73"/>
  <c r="K6" i="129"/>
  <c r="AE6" i="129"/>
  <c r="V6" i="73"/>
  <c r="K7" i="129"/>
  <c r="AE7" i="129"/>
  <c r="K8" i="129"/>
  <c r="AE8" i="129"/>
  <c r="K9" i="129"/>
  <c r="AE9" i="129"/>
  <c r="K10" i="129"/>
  <c r="AE10" i="129"/>
  <c r="K11" i="129"/>
  <c r="AE11" i="129"/>
  <c r="K12" i="129"/>
  <c r="AE12" i="129"/>
  <c r="K13" i="129"/>
  <c r="AE13" i="129"/>
  <c r="K14" i="129"/>
  <c r="AE14" i="129"/>
  <c r="K15" i="129"/>
  <c r="AE15" i="129"/>
  <c r="K16" i="129"/>
  <c r="AE16" i="129"/>
  <c r="K17" i="129"/>
  <c r="AE17" i="129"/>
  <c r="K18" i="129"/>
  <c r="AE18" i="129"/>
  <c r="K19" i="129"/>
  <c r="AE19" i="129"/>
  <c r="K20" i="129"/>
  <c r="AE20" i="129"/>
  <c r="K21" i="129"/>
  <c r="AE21" i="129"/>
  <c r="K22" i="129"/>
  <c r="AE22" i="129"/>
  <c r="K23" i="129"/>
  <c r="AE23" i="129"/>
  <c r="K24" i="129"/>
  <c r="AE24" i="129"/>
  <c r="K25" i="129"/>
  <c r="AE25" i="129"/>
  <c r="K26" i="129"/>
  <c r="AE26" i="129"/>
  <c r="K27" i="129"/>
  <c r="AE27" i="129"/>
  <c r="V27" i="73"/>
  <c r="K28" i="129"/>
  <c r="AE28" i="129"/>
  <c r="K29" i="129"/>
  <c r="AE29" i="129"/>
  <c r="V29" i="73"/>
  <c r="K30" i="129"/>
  <c r="AE30" i="129"/>
  <c r="K31" i="129"/>
  <c r="AE31" i="129"/>
  <c r="K32" i="129"/>
  <c r="AE32" i="129"/>
  <c r="AE33" i="129"/>
  <c r="AI9" i="131"/>
  <c r="H5" i="144"/>
  <c r="AI8" i="131"/>
  <c r="H6" i="144"/>
  <c r="V3" i="73"/>
  <c r="J4" i="129"/>
  <c r="AD4" i="129"/>
  <c r="V4" i="73"/>
  <c r="J5" i="129"/>
  <c r="AD5" i="129"/>
  <c r="J6" i="129"/>
  <c r="AD6" i="129"/>
  <c r="J7" i="129"/>
  <c r="AD7" i="129"/>
  <c r="V7" i="73"/>
  <c r="J8" i="129"/>
  <c r="AD8" i="129"/>
  <c r="V8" i="73"/>
  <c r="J9" i="129"/>
  <c r="AD9" i="129"/>
  <c r="V9" i="73"/>
  <c r="J10" i="129"/>
  <c r="AD10" i="129"/>
  <c r="V10" i="73"/>
  <c r="J11" i="129"/>
  <c r="AD11" i="129"/>
  <c r="V11" i="73"/>
  <c r="J12" i="129"/>
  <c r="AD12" i="129"/>
  <c r="V12" i="73"/>
  <c r="J13" i="129"/>
  <c r="AD13" i="129"/>
  <c r="V13" i="73"/>
  <c r="J14" i="129"/>
  <c r="AD14" i="129"/>
  <c r="V14" i="73"/>
  <c r="J15" i="129"/>
  <c r="AD15" i="129"/>
  <c r="V15" i="73"/>
  <c r="J16" i="129"/>
  <c r="AD16" i="129"/>
  <c r="V16" i="73"/>
  <c r="J17" i="129"/>
  <c r="AD17" i="129"/>
  <c r="V17" i="73"/>
  <c r="J18" i="129"/>
  <c r="AD18" i="129"/>
  <c r="V18" i="73"/>
  <c r="J19" i="129"/>
  <c r="AD19" i="129"/>
  <c r="V19" i="73"/>
  <c r="J20" i="129"/>
  <c r="AD20" i="129"/>
  <c r="V20" i="73"/>
  <c r="J21" i="129"/>
  <c r="AD21" i="129"/>
  <c r="V21" i="73"/>
  <c r="J22" i="129"/>
  <c r="AD22" i="129"/>
  <c r="V22" i="73"/>
  <c r="J23" i="129"/>
  <c r="AD23" i="129"/>
  <c r="V23" i="73"/>
  <c r="J24" i="129"/>
  <c r="AD24" i="129"/>
  <c r="V24" i="73"/>
  <c r="J25" i="129"/>
  <c r="AD25" i="129"/>
  <c r="V25" i="73"/>
  <c r="J26" i="129"/>
  <c r="AD26" i="129"/>
  <c r="V26" i="73"/>
  <c r="J27" i="129"/>
  <c r="AD27" i="129"/>
  <c r="J28" i="129"/>
  <c r="AD28" i="129"/>
  <c r="V28" i="73"/>
  <c r="J29" i="129"/>
  <c r="AD29" i="129"/>
  <c r="J30" i="129"/>
  <c r="AD30" i="129"/>
  <c r="V30" i="73"/>
  <c r="J31" i="129"/>
  <c r="AD31" i="129"/>
  <c r="V31" i="73"/>
  <c r="J32" i="129"/>
  <c r="AD32" i="129"/>
  <c r="AD33" i="129"/>
  <c r="AH8" i="131"/>
  <c r="G6" i="144"/>
  <c r="AH9" i="131"/>
  <c r="G5" i="144"/>
  <c r="U3" i="73"/>
  <c r="G4" i="129"/>
  <c r="AA4" i="129"/>
  <c r="G5" i="129"/>
  <c r="AA5" i="129"/>
  <c r="G6" i="129"/>
  <c r="AA6" i="129"/>
  <c r="U6" i="73"/>
  <c r="G7" i="129"/>
  <c r="AA7" i="129"/>
  <c r="G8" i="129"/>
  <c r="AA8" i="129"/>
  <c r="G9" i="129"/>
  <c r="AA9" i="129"/>
  <c r="U9" i="73"/>
  <c r="G10" i="129"/>
  <c r="AA10" i="129"/>
  <c r="G11" i="129"/>
  <c r="AA11" i="129"/>
  <c r="G12" i="129"/>
  <c r="AA12" i="129"/>
  <c r="G13" i="129"/>
  <c r="AA13" i="129"/>
  <c r="G14" i="129"/>
  <c r="AA14" i="129"/>
  <c r="U14" i="73"/>
  <c r="G15" i="129"/>
  <c r="AA15" i="129"/>
  <c r="U15" i="73"/>
  <c r="G16" i="129"/>
  <c r="AA16" i="129"/>
  <c r="G17" i="129"/>
  <c r="AA17" i="129"/>
  <c r="G18" i="129"/>
  <c r="AA18" i="129"/>
  <c r="G19" i="129"/>
  <c r="AA19" i="129"/>
  <c r="G20" i="129"/>
  <c r="AA20" i="129"/>
  <c r="G21" i="129"/>
  <c r="AA21" i="129"/>
  <c r="G22" i="129"/>
  <c r="AA22" i="129"/>
  <c r="G23" i="129"/>
  <c r="AA23" i="129"/>
  <c r="G24" i="129"/>
  <c r="AA24" i="129"/>
  <c r="U24" i="73"/>
  <c r="G25" i="129"/>
  <c r="AA25" i="129"/>
  <c r="G26" i="129"/>
  <c r="AA26" i="129"/>
  <c r="G27" i="129"/>
  <c r="AA27" i="129"/>
  <c r="U27" i="73"/>
  <c r="G28" i="129"/>
  <c r="AA28" i="129"/>
  <c r="G29" i="129"/>
  <c r="AA29" i="129"/>
  <c r="G30" i="129"/>
  <c r="AA30" i="129"/>
  <c r="G31" i="129"/>
  <c r="AA31" i="129"/>
  <c r="G32" i="129"/>
  <c r="AA32" i="129"/>
  <c r="AA33" i="129"/>
  <c r="AE9" i="131"/>
  <c r="F5" i="144"/>
  <c r="AE8" i="131"/>
  <c r="F6" i="144"/>
  <c r="F4" i="129"/>
  <c r="Z4" i="129"/>
  <c r="U4" i="73"/>
  <c r="F5" i="129"/>
  <c r="Z5" i="129"/>
  <c r="U5" i="73"/>
  <c r="F6" i="129"/>
  <c r="Z6" i="129"/>
  <c r="F7" i="129"/>
  <c r="Z7" i="129"/>
  <c r="U7" i="73"/>
  <c r="F8" i="129"/>
  <c r="Z8" i="129"/>
  <c r="U8" i="73"/>
  <c r="F9" i="129"/>
  <c r="Z9" i="129"/>
  <c r="F10" i="129"/>
  <c r="Z10" i="129"/>
  <c r="U10" i="73"/>
  <c r="F11" i="129"/>
  <c r="Z11" i="129"/>
  <c r="U11" i="73"/>
  <c r="F12" i="129"/>
  <c r="Z12" i="129"/>
  <c r="U12" i="73"/>
  <c r="F13" i="129"/>
  <c r="Z13" i="129"/>
  <c r="U13" i="73"/>
  <c r="F14" i="129"/>
  <c r="Z14" i="129"/>
  <c r="F15" i="129"/>
  <c r="Z15" i="129"/>
  <c r="F16" i="129"/>
  <c r="Z16" i="129"/>
  <c r="U16" i="73"/>
  <c r="F17" i="129"/>
  <c r="Z17" i="129"/>
  <c r="U17" i="73"/>
  <c r="F18" i="129"/>
  <c r="Z18" i="129"/>
  <c r="U18" i="73"/>
  <c r="F19" i="129"/>
  <c r="Z19" i="129"/>
  <c r="U19" i="73"/>
  <c r="F20" i="129"/>
  <c r="Z20" i="129"/>
  <c r="U20" i="73"/>
  <c r="F21" i="129"/>
  <c r="Z21" i="129"/>
  <c r="U21" i="73"/>
  <c r="F22" i="129"/>
  <c r="Z22" i="129"/>
  <c r="U22" i="73"/>
  <c r="F23" i="129"/>
  <c r="Z23" i="129"/>
  <c r="U23" i="73"/>
  <c r="F24" i="129"/>
  <c r="Z24" i="129"/>
  <c r="F25" i="129"/>
  <c r="Z25" i="129"/>
  <c r="U25" i="73"/>
  <c r="F26" i="129"/>
  <c r="Z26" i="129"/>
  <c r="U26" i="73"/>
  <c r="F27" i="129"/>
  <c r="Z27" i="129"/>
  <c r="F28" i="129"/>
  <c r="Z28" i="129"/>
  <c r="U28" i="73"/>
  <c r="F29" i="129"/>
  <c r="Z29" i="129"/>
  <c r="U29" i="73"/>
  <c r="F30" i="129"/>
  <c r="Z30" i="129"/>
  <c r="U30" i="73"/>
  <c r="F31" i="129"/>
  <c r="Z31" i="129"/>
  <c r="U31" i="73"/>
  <c r="F32" i="129"/>
  <c r="Z32" i="129"/>
  <c r="Z33" i="129"/>
  <c r="AD8" i="131"/>
  <c r="E6" i="144"/>
  <c r="AD9" i="131"/>
  <c r="E5" i="144"/>
  <c r="T3" i="73"/>
  <c r="C4" i="129"/>
  <c r="W4" i="129"/>
  <c r="C5" i="129"/>
  <c r="W5" i="129"/>
  <c r="C6" i="129"/>
  <c r="W6" i="129"/>
  <c r="T6" i="73"/>
  <c r="C7" i="129"/>
  <c r="W7" i="129"/>
  <c r="C8" i="129"/>
  <c r="W8" i="129"/>
  <c r="C9" i="129"/>
  <c r="W9" i="129"/>
  <c r="C10" i="129"/>
  <c r="W10" i="129"/>
  <c r="C11" i="129"/>
  <c r="W11" i="129"/>
  <c r="T11" i="73"/>
  <c r="C12" i="129"/>
  <c r="W12" i="129"/>
  <c r="T12" i="73"/>
  <c r="C13" i="129"/>
  <c r="W13" i="129"/>
  <c r="T13" i="73"/>
  <c r="C14" i="129"/>
  <c r="W14" i="129"/>
  <c r="T14" i="73"/>
  <c r="C15" i="129"/>
  <c r="W15" i="129"/>
  <c r="C16" i="129"/>
  <c r="W16" i="129"/>
  <c r="C17" i="129"/>
  <c r="W17" i="129"/>
  <c r="T17" i="73"/>
  <c r="C18" i="129"/>
  <c r="W18" i="129"/>
  <c r="C19" i="129"/>
  <c r="W19" i="129"/>
  <c r="T19" i="73"/>
  <c r="C20" i="129"/>
  <c r="W20" i="129"/>
  <c r="C21" i="129"/>
  <c r="W21" i="129"/>
  <c r="C22" i="129"/>
  <c r="W22" i="129"/>
  <c r="C23" i="129"/>
  <c r="W23" i="129"/>
  <c r="C24" i="129"/>
  <c r="W24" i="129"/>
  <c r="T24" i="73"/>
  <c r="C25" i="129"/>
  <c r="W25" i="129"/>
  <c r="T25" i="73"/>
  <c r="C26" i="129"/>
  <c r="W26" i="129"/>
  <c r="C27" i="129"/>
  <c r="W27" i="129"/>
  <c r="C28" i="129"/>
  <c r="W28" i="129"/>
  <c r="C29" i="129"/>
  <c r="W29" i="129"/>
  <c r="T29" i="73"/>
  <c r="C30" i="129"/>
  <c r="W30" i="129"/>
  <c r="C31" i="129"/>
  <c r="W31" i="129"/>
  <c r="C32" i="129"/>
  <c r="W32" i="129"/>
  <c r="W33" i="129"/>
  <c r="AA8" i="131"/>
  <c r="D6" i="144"/>
  <c r="B4" i="129"/>
  <c r="V4" i="129"/>
  <c r="T4" i="73"/>
  <c r="B5" i="129"/>
  <c r="V5" i="129"/>
  <c r="B6" i="129"/>
  <c r="V6" i="129"/>
  <c r="B7" i="129"/>
  <c r="V7" i="129"/>
  <c r="T7" i="73"/>
  <c r="B8" i="129"/>
  <c r="V8" i="129"/>
  <c r="B9" i="129"/>
  <c r="V9" i="129"/>
  <c r="T9" i="73"/>
  <c r="B10" i="129"/>
  <c r="V10" i="129"/>
  <c r="T10" i="73"/>
  <c r="B11" i="129"/>
  <c r="V11" i="129"/>
  <c r="B12" i="129"/>
  <c r="V12" i="129"/>
  <c r="B13" i="129"/>
  <c r="V13" i="129"/>
  <c r="B14" i="129"/>
  <c r="V14" i="129"/>
  <c r="B15" i="129"/>
  <c r="V15" i="129"/>
  <c r="T15" i="73"/>
  <c r="B16" i="129"/>
  <c r="V16" i="129"/>
  <c r="T16" i="73"/>
  <c r="B17" i="129"/>
  <c r="V17" i="129"/>
  <c r="B18" i="129"/>
  <c r="V18" i="129"/>
  <c r="T18" i="73"/>
  <c r="B19" i="129"/>
  <c r="V19" i="129"/>
  <c r="B20" i="129"/>
  <c r="V20" i="129"/>
  <c r="T20" i="73"/>
  <c r="B21" i="129"/>
  <c r="V21" i="129"/>
  <c r="B22" i="129"/>
  <c r="V22" i="129"/>
  <c r="T22" i="73"/>
  <c r="B23" i="129"/>
  <c r="V23" i="129"/>
  <c r="T23" i="73"/>
  <c r="B24" i="129"/>
  <c r="V24" i="129"/>
  <c r="B25" i="129"/>
  <c r="V25" i="129"/>
  <c r="B26" i="129"/>
  <c r="V26" i="129"/>
  <c r="T26" i="73"/>
  <c r="B27" i="129"/>
  <c r="V27" i="129"/>
  <c r="T27" i="73"/>
  <c r="B28" i="129"/>
  <c r="V28" i="129"/>
  <c r="T28" i="73"/>
  <c r="B29" i="129"/>
  <c r="V29" i="129"/>
  <c r="B30" i="129"/>
  <c r="V30" i="129"/>
  <c r="T30" i="73"/>
  <c r="B31" i="129"/>
  <c r="V31" i="129"/>
  <c r="T31" i="73"/>
  <c r="B32" i="129"/>
  <c r="V32" i="129"/>
  <c r="V33" i="129"/>
  <c r="Z8" i="131"/>
  <c r="C6" i="144"/>
  <c r="AA9" i="131"/>
  <c r="D5" i="144"/>
  <c r="Z9" i="131"/>
  <c r="C5" i="144"/>
  <c r="D5" i="129"/>
  <c r="X5" i="129"/>
  <c r="E5" i="129"/>
  <c r="Y5" i="129"/>
  <c r="H5" i="129"/>
  <c r="AB5" i="129"/>
  <c r="I5" i="129"/>
  <c r="AC5" i="129"/>
  <c r="L5" i="129"/>
  <c r="AF5" i="129"/>
  <c r="M5" i="129"/>
  <c r="AG5" i="129"/>
  <c r="P5" i="129"/>
  <c r="AJ5" i="129"/>
  <c r="Q5" i="129"/>
  <c r="AK5" i="129"/>
  <c r="T5" i="129"/>
  <c r="AN5" i="129"/>
  <c r="U5" i="129"/>
  <c r="AO5" i="129"/>
  <c r="D4" i="129"/>
  <c r="X4" i="129"/>
  <c r="T5" i="73"/>
  <c r="D6" i="129"/>
  <c r="X6" i="129"/>
  <c r="D7" i="129"/>
  <c r="X7" i="129"/>
  <c r="D8" i="129"/>
  <c r="X8" i="129"/>
  <c r="T8" i="73"/>
  <c r="D9" i="129"/>
  <c r="X9" i="129"/>
  <c r="D10" i="129"/>
  <c r="X10" i="129"/>
  <c r="D11" i="129"/>
  <c r="X11" i="129"/>
  <c r="D12" i="129"/>
  <c r="X12" i="129"/>
  <c r="D13" i="129"/>
  <c r="X13" i="129"/>
  <c r="D14" i="129"/>
  <c r="X14" i="129"/>
  <c r="D15" i="129"/>
  <c r="X15" i="129"/>
  <c r="D16" i="129"/>
  <c r="X16" i="129"/>
  <c r="D17" i="129"/>
  <c r="X17" i="129"/>
  <c r="D18" i="129"/>
  <c r="X18" i="129"/>
  <c r="D19" i="129"/>
  <c r="X19" i="129"/>
  <c r="D20" i="129"/>
  <c r="X20" i="129"/>
  <c r="D21" i="129"/>
  <c r="X21" i="129"/>
  <c r="T21" i="73"/>
  <c r="D22" i="129"/>
  <c r="X22" i="129"/>
  <c r="D23" i="129"/>
  <c r="X23" i="129"/>
  <c r="D24" i="129"/>
  <c r="X24" i="129"/>
  <c r="D25" i="129"/>
  <c r="X25" i="129"/>
  <c r="D26" i="129"/>
  <c r="X26" i="129"/>
  <c r="D27" i="129"/>
  <c r="X27" i="129"/>
  <c r="D28" i="129"/>
  <c r="X28" i="129"/>
  <c r="D29" i="129"/>
  <c r="X29" i="129"/>
  <c r="D30" i="129"/>
  <c r="X30" i="129"/>
  <c r="D31" i="129"/>
  <c r="X31" i="129"/>
  <c r="D32" i="129"/>
  <c r="X32" i="129"/>
  <c r="X33" i="129"/>
  <c r="I4" i="129"/>
  <c r="AC4" i="129"/>
  <c r="I6" i="129"/>
  <c r="AC6" i="129"/>
  <c r="I7" i="129"/>
  <c r="AC7" i="129"/>
  <c r="I8" i="129"/>
  <c r="AC8" i="129"/>
  <c r="I9" i="129"/>
  <c r="AC9" i="129"/>
  <c r="I10" i="129"/>
  <c r="AC10" i="129"/>
  <c r="I11" i="129"/>
  <c r="AC11" i="129"/>
  <c r="I12" i="129"/>
  <c r="AC12" i="129"/>
  <c r="I13" i="129"/>
  <c r="AC13" i="129"/>
  <c r="I14" i="129"/>
  <c r="AC14" i="129"/>
  <c r="I15" i="129"/>
  <c r="AC15" i="129"/>
  <c r="I16" i="129"/>
  <c r="AC16" i="129"/>
  <c r="I17" i="129"/>
  <c r="AC17" i="129"/>
  <c r="I18" i="129"/>
  <c r="AC18" i="129"/>
  <c r="I19" i="129"/>
  <c r="AC19" i="129"/>
  <c r="I20" i="129"/>
  <c r="AC20" i="129"/>
  <c r="I21" i="129"/>
  <c r="AC21" i="129"/>
  <c r="I22" i="129"/>
  <c r="AC22" i="129"/>
  <c r="I23" i="129"/>
  <c r="AC23" i="129"/>
  <c r="I24" i="129"/>
  <c r="AC24" i="129"/>
  <c r="I25" i="129"/>
  <c r="AC25" i="129"/>
  <c r="I26" i="129"/>
  <c r="AC26" i="129"/>
  <c r="I27" i="129"/>
  <c r="AC27" i="129"/>
  <c r="I28" i="129"/>
  <c r="AC28" i="129"/>
  <c r="I29" i="129"/>
  <c r="AC29" i="129"/>
  <c r="I30" i="129"/>
  <c r="AC30" i="129"/>
  <c r="I31" i="129"/>
  <c r="AC31" i="129"/>
  <c r="I32" i="129"/>
  <c r="AC32" i="129"/>
  <c r="AC33" i="129"/>
  <c r="H4" i="129"/>
  <c r="AB4" i="129"/>
  <c r="H6" i="129"/>
  <c r="AB6" i="129"/>
  <c r="H7" i="129"/>
  <c r="AB7" i="129"/>
  <c r="H8" i="129"/>
  <c r="AB8" i="129"/>
  <c r="H9" i="129"/>
  <c r="AB9" i="129"/>
  <c r="H10" i="129"/>
  <c r="AB10" i="129"/>
  <c r="H11" i="129"/>
  <c r="AB11" i="129"/>
  <c r="H12" i="129"/>
  <c r="AB12" i="129"/>
  <c r="H13" i="129"/>
  <c r="AB13" i="129"/>
  <c r="H14" i="129"/>
  <c r="AB14" i="129"/>
  <c r="H15" i="129"/>
  <c r="AB15" i="129"/>
  <c r="H16" i="129"/>
  <c r="AB16" i="129"/>
  <c r="H17" i="129"/>
  <c r="AB17" i="129"/>
  <c r="H18" i="129"/>
  <c r="AB18" i="129"/>
  <c r="H19" i="129"/>
  <c r="AB19" i="129"/>
  <c r="H20" i="129"/>
  <c r="AB20" i="129"/>
  <c r="H21" i="129"/>
  <c r="AB21" i="129"/>
  <c r="H22" i="129"/>
  <c r="AB22" i="129"/>
  <c r="H23" i="129"/>
  <c r="AB23" i="129"/>
  <c r="H24" i="129"/>
  <c r="AB24" i="129"/>
  <c r="H25" i="129"/>
  <c r="AB25" i="129"/>
  <c r="H26" i="129"/>
  <c r="AB26" i="129"/>
  <c r="H27" i="129"/>
  <c r="AB27" i="129"/>
  <c r="H28" i="129"/>
  <c r="AB28" i="129"/>
  <c r="H29" i="129"/>
  <c r="AB29" i="129"/>
  <c r="H30" i="129"/>
  <c r="AB30" i="129"/>
  <c r="H31" i="129"/>
  <c r="AB31" i="129"/>
  <c r="H32" i="129"/>
  <c r="AB32" i="129"/>
  <c r="AB33" i="129"/>
  <c r="L4" i="129"/>
  <c r="AF4" i="129"/>
  <c r="L6" i="129"/>
  <c r="AF6" i="129"/>
  <c r="L7" i="129"/>
  <c r="AF7" i="129"/>
  <c r="L8" i="129"/>
  <c r="AF8" i="129"/>
  <c r="L9" i="129"/>
  <c r="AF9" i="129"/>
  <c r="L10" i="129"/>
  <c r="AF10" i="129"/>
  <c r="L11" i="129"/>
  <c r="AF11" i="129"/>
  <c r="L12" i="129"/>
  <c r="AF12" i="129"/>
  <c r="L13" i="129"/>
  <c r="AF13" i="129"/>
  <c r="L14" i="129"/>
  <c r="AF14" i="129"/>
  <c r="L15" i="129"/>
  <c r="AF15" i="129"/>
  <c r="L16" i="129"/>
  <c r="AF16" i="129"/>
  <c r="L17" i="129"/>
  <c r="AF17" i="129"/>
  <c r="L18" i="129"/>
  <c r="AF18" i="129"/>
  <c r="L19" i="129"/>
  <c r="AF19" i="129"/>
  <c r="L20" i="129"/>
  <c r="AF20" i="129"/>
  <c r="L21" i="129"/>
  <c r="AF21" i="129"/>
  <c r="L22" i="129"/>
  <c r="AF22" i="129"/>
  <c r="L23" i="129"/>
  <c r="AF23" i="129"/>
  <c r="L24" i="129"/>
  <c r="AF24" i="129"/>
  <c r="L25" i="129"/>
  <c r="AF25" i="129"/>
  <c r="L26" i="129"/>
  <c r="AF26" i="129"/>
  <c r="L27" i="129"/>
  <c r="AF27" i="129"/>
  <c r="L28" i="129"/>
  <c r="AF28" i="129"/>
  <c r="L29" i="129"/>
  <c r="AF29" i="129"/>
  <c r="L30" i="129"/>
  <c r="AF30" i="129"/>
  <c r="L31" i="129"/>
  <c r="AF31" i="129"/>
  <c r="L32" i="129"/>
  <c r="AF32" i="129"/>
  <c r="AF33" i="129"/>
  <c r="M4" i="129"/>
  <c r="AG4" i="129"/>
  <c r="M6" i="129"/>
  <c r="AG6" i="129"/>
  <c r="M7" i="129"/>
  <c r="AG7" i="129"/>
  <c r="M8" i="129"/>
  <c r="AG8" i="129"/>
  <c r="M9" i="129"/>
  <c r="AG9" i="129"/>
  <c r="M10" i="129"/>
  <c r="AG10" i="129"/>
  <c r="M11" i="129"/>
  <c r="AG11" i="129"/>
  <c r="M12" i="129"/>
  <c r="AG12" i="129"/>
  <c r="M13" i="129"/>
  <c r="AG13" i="129"/>
  <c r="M14" i="129"/>
  <c r="AG14" i="129"/>
  <c r="M15" i="129"/>
  <c r="AG15" i="129"/>
  <c r="M16" i="129"/>
  <c r="AG16" i="129"/>
  <c r="M17" i="129"/>
  <c r="AG17" i="129"/>
  <c r="M18" i="129"/>
  <c r="AG18" i="129"/>
  <c r="M19" i="129"/>
  <c r="AG19" i="129"/>
  <c r="M20" i="129"/>
  <c r="AG20" i="129"/>
  <c r="M21" i="129"/>
  <c r="AG21" i="129"/>
  <c r="M22" i="129"/>
  <c r="AG22" i="129"/>
  <c r="M23" i="129"/>
  <c r="AG23" i="129"/>
  <c r="M24" i="129"/>
  <c r="AG24" i="129"/>
  <c r="M25" i="129"/>
  <c r="AG25" i="129"/>
  <c r="M26" i="129"/>
  <c r="AG26" i="129"/>
  <c r="M27" i="129"/>
  <c r="AG27" i="129"/>
  <c r="M28" i="129"/>
  <c r="AG28" i="129"/>
  <c r="M29" i="129"/>
  <c r="AG29" i="129"/>
  <c r="M30" i="129"/>
  <c r="AG30" i="129"/>
  <c r="M31" i="129"/>
  <c r="AG31" i="129"/>
  <c r="M32" i="129"/>
  <c r="AG32" i="129"/>
  <c r="AG33" i="129"/>
  <c r="P4" i="129"/>
  <c r="AJ4" i="129"/>
  <c r="W5" i="73"/>
  <c r="P6" i="129"/>
  <c r="AJ6" i="129"/>
  <c r="P7" i="129"/>
  <c r="AJ7" i="129"/>
  <c r="P8" i="129"/>
  <c r="AJ8" i="129"/>
  <c r="P9" i="129"/>
  <c r="AJ9" i="129"/>
  <c r="P10" i="129"/>
  <c r="AJ10" i="129"/>
  <c r="P11" i="129"/>
  <c r="AJ11" i="129"/>
  <c r="P12" i="129"/>
  <c r="AJ12" i="129"/>
  <c r="P13" i="129"/>
  <c r="AJ13" i="129"/>
  <c r="P14" i="129"/>
  <c r="AJ14" i="129"/>
  <c r="P15" i="129"/>
  <c r="AJ15" i="129"/>
  <c r="P16" i="129"/>
  <c r="AJ16" i="129"/>
  <c r="P17" i="129"/>
  <c r="AJ17" i="129"/>
  <c r="P18" i="129"/>
  <c r="AJ18" i="129"/>
  <c r="P19" i="129"/>
  <c r="AJ19" i="129"/>
  <c r="P20" i="129"/>
  <c r="AJ20" i="129"/>
  <c r="P21" i="129"/>
  <c r="AJ21" i="129"/>
  <c r="P22" i="129"/>
  <c r="AJ22" i="129"/>
  <c r="P23" i="129"/>
  <c r="AJ23" i="129"/>
  <c r="P24" i="129"/>
  <c r="AJ24" i="129"/>
  <c r="P25" i="129"/>
  <c r="AJ25" i="129"/>
  <c r="P26" i="129"/>
  <c r="AJ26" i="129"/>
  <c r="P27" i="129"/>
  <c r="AJ27" i="129"/>
  <c r="P28" i="129"/>
  <c r="AJ28" i="129"/>
  <c r="P29" i="129"/>
  <c r="AJ29" i="129"/>
  <c r="P30" i="129"/>
  <c r="AJ30" i="129"/>
  <c r="P31" i="129"/>
  <c r="AJ31" i="129"/>
  <c r="P32" i="129"/>
  <c r="AJ32" i="129"/>
  <c r="AJ33" i="129"/>
  <c r="Q4" i="129"/>
  <c r="AK4" i="129"/>
  <c r="Q6" i="129"/>
  <c r="AK6" i="129"/>
  <c r="Q7" i="129"/>
  <c r="AK7" i="129"/>
  <c r="Q8" i="129"/>
  <c r="AK8" i="129"/>
  <c r="Q9" i="129"/>
  <c r="AK9" i="129"/>
  <c r="Q10" i="129"/>
  <c r="AK10" i="129"/>
  <c r="Q11" i="129"/>
  <c r="AK11" i="129"/>
  <c r="Q12" i="129"/>
  <c r="AK12" i="129"/>
  <c r="Q13" i="129"/>
  <c r="AK13" i="129"/>
  <c r="Q14" i="129"/>
  <c r="AK14" i="129"/>
  <c r="Q15" i="129"/>
  <c r="AK15" i="129"/>
  <c r="Q16" i="129"/>
  <c r="AK16" i="129"/>
  <c r="Q17" i="129"/>
  <c r="AK17" i="129"/>
  <c r="Q18" i="129"/>
  <c r="AK18" i="129"/>
  <c r="Q19" i="129"/>
  <c r="AK19" i="129"/>
  <c r="Q20" i="129"/>
  <c r="AK20" i="129"/>
  <c r="Q21" i="129"/>
  <c r="AK21" i="129"/>
  <c r="Q22" i="129"/>
  <c r="AK22" i="129"/>
  <c r="Q23" i="129"/>
  <c r="AK23" i="129"/>
  <c r="Q24" i="129"/>
  <c r="AK24" i="129"/>
  <c r="Q25" i="129"/>
  <c r="AK25" i="129"/>
  <c r="Q26" i="129"/>
  <c r="AK26" i="129"/>
  <c r="Q27" i="129"/>
  <c r="AK27" i="129"/>
  <c r="Q28" i="129"/>
  <c r="AK28" i="129"/>
  <c r="Q29" i="129"/>
  <c r="AK29" i="129"/>
  <c r="Q30" i="129"/>
  <c r="AK30" i="129"/>
  <c r="Q31" i="129"/>
  <c r="AK31" i="129"/>
  <c r="Q32" i="129"/>
  <c r="AK32" i="129"/>
  <c r="AK33" i="129"/>
  <c r="T4" i="129"/>
  <c r="AN4" i="129"/>
  <c r="T6" i="129"/>
  <c r="AN6" i="129"/>
  <c r="T7" i="129"/>
  <c r="AN7" i="129"/>
  <c r="T8" i="129"/>
  <c r="AN8" i="129"/>
  <c r="T9" i="129"/>
  <c r="AN9" i="129"/>
  <c r="T10" i="129"/>
  <c r="AN10" i="129"/>
  <c r="T11" i="129"/>
  <c r="AN11" i="129"/>
  <c r="T12" i="129"/>
  <c r="AN12" i="129"/>
  <c r="T13" i="129"/>
  <c r="AN13" i="129"/>
  <c r="T14" i="129"/>
  <c r="AN14" i="129"/>
  <c r="X14" i="73"/>
  <c r="T15" i="129"/>
  <c r="AN15" i="129"/>
  <c r="T16" i="129"/>
  <c r="AN16" i="129"/>
  <c r="T17" i="129"/>
  <c r="AN17" i="129"/>
  <c r="T18" i="129"/>
  <c r="AN18" i="129"/>
  <c r="T19" i="129"/>
  <c r="AN19" i="129"/>
  <c r="T20" i="129"/>
  <c r="AN20" i="129"/>
  <c r="T21" i="129"/>
  <c r="AN21" i="129"/>
  <c r="T22" i="129"/>
  <c r="AN22" i="129"/>
  <c r="T23" i="129"/>
  <c r="AN23" i="129"/>
  <c r="T24" i="129"/>
  <c r="AN24" i="129"/>
  <c r="T25" i="129"/>
  <c r="AN25" i="129"/>
  <c r="T26" i="129"/>
  <c r="AN26" i="129"/>
  <c r="T27" i="129"/>
  <c r="AN27" i="129"/>
  <c r="T28" i="129"/>
  <c r="AN28" i="129"/>
  <c r="T29" i="129"/>
  <c r="AN29" i="129"/>
  <c r="T30" i="129"/>
  <c r="AN30" i="129"/>
  <c r="T31" i="129"/>
  <c r="AN31" i="129"/>
  <c r="T32" i="129"/>
  <c r="AN32" i="129"/>
  <c r="AN33" i="129"/>
  <c r="U4" i="129"/>
  <c r="AO4" i="129"/>
  <c r="U6" i="129"/>
  <c r="AO6" i="129"/>
  <c r="U7" i="129"/>
  <c r="AO7" i="129"/>
  <c r="U8" i="129"/>
  <c r="AO8" i="129"/>
  <c r="U9" i="129"/>
  <c r="AO9" i="129"/>
  <c r="U10" i="129"/>
  <c r="AO10" i="129"/>
  <c r="U11" i="129"/>
  <c r="AO11" i="129"/>
  <c r="U12" i="129"/>
  <c r="AO12" i="129"/>
  <c r="U13" i="129"/>
  <c r="AO13" i="129"/>
  <c r="U14" i="129"/>
  <c r="AO14" i="129"/>
  <c r="U15" i="129"/>
  <c r="AO15" i="129"/>
  <c r="U16" i="129"/>
  <c r="AO16" i="129"/>
  <c r="U17" i="129"/>
  <c r="AO17" i="129"/>
  <c r="U18" i="129"/>
  <c r="AO18" i="129"/>
  <c r="U19" i="129"/>
  <c r="AO19" i="129"/>
  <c r="U20" i="129"/>
  <c r="AO20" i="129"/>
  <c r="U21" i="129"/>
  <c r="AO21" i="129"/>
  <c r="U22" i="129"/>
  <c r="AO22" i="129"/>
  <c r="U23" i="129"/>
  <c r="AO23" i="129"/>
  <c r="U24" i="129"/>
  <c r="AO24" i="129"/>
  <c r="U25" i="129"/>
  <c r="AO25" i="129"/>
  <c r="U26" i="129"/>
  <c r="AO26" i="129"/>
  <c r="U27" i="129"/>
  <c r="AO27" i="129"/>
  <c r="U28" i="129"/>
  <c r="AO28" i="129"/>
  <c r="U29" i="129"/>
  <c r="AO29" i="129"/>
  <c r="U30" i="129"/>
  <c r="AO30" i="129"/>
  <c r="U31" i="129"/>
  <c r="AO31" i="129"/>
  <c r="U32" i="129"/>
  <c r="AO32" i="129"/>
  <c r="AO33" i="129"/>
  <c r="AP5" i="129"/>
  <c r="AQ5" i="129"/>
  <c r="AR5" i="129"/>
  <c r="AS5" i="129"/>
  <c r="AT5" i="129"/>
  <c r="AU5" i="129"/>
  <c r="AV5" i="129"/>
  <c r="AW5" i="129"/>
  <c r="AX5" i="129"/>
  <c r="AY5" i="129"/>
  <c r="AZ5" i="129"/>
  <c r="BA5" i="129"/>
  <c r="BB5" i="129"/>
  <c r="BC5" i="129"/>
  <c r="BD5" i="129"/>
  <c r="BE5" i="129"/>
  <c r="BF5" i="129"/>
  <c r="BG5" i="129"/>
  <c r="BH5" i="129"/>
  <c r="BI5" i="129"/>
  <c r="E6" i="129"/>
  <c r="Y6" i="129"/>
  <c r="AP6" i="129"/>
  <c r="AQ6" i="129"/>
  <c r="AR6" i="129"/>
  <c r="AS6" i="129"/>
  <c r="AT6" i="129"/>
  <c r="AU6" i="129"/>
  <c r="AV6" i="129"/>
  <c r="AW6" i="129"/>
  <c r="AX6" i="129"/>
  <c r="AY6" i="129"/>
  <c r="AZ6" i="129"/>
  <c r="BA6" i="129"/>
  <c r="BB6" i="129"/>
  <c r="BC6" i="129"/>
  <c r="BD6" i="129"/>
  <c r="BE6" i="129"/>
  <c r="BF6" i="129"/>
  <c r="BG6" i="129"/>
  <c r="BH6" i="129"/>
  <c r="BI6" i="129"/>
  <c r="E7" i="129"/>
  <c r="Y7" i="129"/>
  <c r="AP7" i="129"/>
  <c r="AQ7" i="129"/>
  <c r="AR7" i="129"/>
  <c r="AS7" i="129"/>
  <c r="AT7" i="129"/>
  <c r="AU7" i="129"/>
  <c r="AV7" i="129"/>
  <c r="AW7" i="129"/>
  <c r="AX7" i="129"/>
  <c r="AY7" i="129"/>
  <c r="AZ7" i="129"/>
  <c r="BA7" i="129"/>
  <c r="BB7" i="129"/>
  <c r="BC7" i="129"/>
  <c r="BD7" i="129"/>
  <c r="BE7" i="129"/>
  <c r="BF7" i="129"/>
  <c r="BG7" i="129"/>
  <c r="BH7" i="129"/>
  <c r="BI7" i="129"/>
  <c r="E8" i="129"/>
  <c r="Y8" i="129"/>
  <c r="AP8" i="129"/>
  <c r="AQ8" i="129"/>
  <c r="AR8" i="129"/>
  <c r="AS8" i="129"/>
  <c r="AT8" i="129"/>
  <c r="AU8" i="129"/>
  <c r="AV8" i="129"/>
  <c r="AW8" i="129"/>
  <c r="AX8" i="129"/>
  <c r="AY8" i="129"/>
  <c r="AZ8" i="129"/>
  <c r="BA8" i="129"/>
  <c r="BB8" i="129"/>
  <c r="BC8" i="129"/>
  <c r="BD8" i="129"/>
  <c r="BE8" i="129"/>
  <c r="BF8" i="129"/>
  <c r="BG8" i="129"/>
  <c r="BH8" i="129"/>
  <c r="BI8" i="129"/>
  <c r="E9" i="129"/>
  <c r="Y9" i="129"/>
  <c r="AP9" i="129"/>
  <c r="AQ9" i="129"/>
  <c r="AR9" i="129"/>
  <c r="AS9" i="129"/>
  <c r="AT9" i="129"/>
  <c r="AU9" i="129"/>
  <c r="AV9" i="129"/>
  <c r="AW9" i="129"/>
  <c r="AX9" i="129"/>
  <c r="AY9" i="129"/>
  <c r="AZ9" i="129"/>
  <c r="BA9" i="129"/>
  <c r="BB9" i="129"/>
  <c r="BC9" i="129"/>
  <c r="BD9" i="129"/>
  <c r="BE9" i="129"/>
  <c r="BF9" i="129"/>
  <c r="BG9" i="129"/>
  <c r="BH9" i="129"/>
  <c r="BI9" i="129"/>
  <c r="E10" i="129"/>
  <c r="Y10" i="129"/>
  <c r="AP10" i="129"/>
  <c r="AQ10" i="129"/>
  <c r="AR10" i="129"/>
  <c r="AS10" i="129"/>
  <c r="AT10" i="129"/>
  <c r="AU10" i="129"/>
  <c r="AV10" i="129"/>
  <c r="AW10" i="129"/>
  <c r="AX10" i="129"/>
  <c r="AY10" i="129"/>
  <c r="AZ10" i="129"/>
  <c r="BA10" i="129"/>
  <c r="BB10" i="129"/>
  <c r="BC10" i="129"/>
  <c r="BD10" i="129"/>
  <c r="BE10" i="129"/>
  <c r="BF10" i="129"/>
  <c r="BG10" i="129"/>
  <c r="BH10" i="129"/>
  <c r="BI10" i="129"/>
  <c r="E11" i="129"/>
  <c r="Y11" i="129"/>
  <c r="AP11" i="129"/>
  <c r="AQ11" i="129"/>
  <c r="AR11" i="129"/>
  <c r="AS11" i="129"/>
  <c r="AT11" i="129"/>
  <c r="AU11" i="129"/>
  <c r="AV11" i="129"/>
  <c r="AW11" i="129"/>
  <c r="AX11" i="129"/>
  <c r="AY11" i="129"/>
  <c r="AZ11" i="129"/>
  <c r="BA11" i="129"/>
  <c r="BB11" i="129"/>
  <c r="BC11" i="129"/>
  <c r="BD11" i="129"/>
  <c r="BE11" i="129"/>
  <c r="BF11" i="129"/>
  <c r="BG11" i="129"/>
  <c r="BH11" i="129"/>
  <c r="BI11" i="129"/>
  <c r="E12" i="129"/>
  <c r="Y12" i="129"/>
  <c r="AP12" i="129"/>
  <c r="AQ12" i="129"/>
  <c r="AR12" i="129"/>
  <c r="AS12" i="129"/>
  <c r="AT12" i="129"/>
  <c r="AU12" i="129"/>
  <c r="AV12" i="129"/>
  <c r="AW12" i="129"/>
  <c r="AX12" i="129"/>
  <c r="AY12" i="129"/>
  <c r="AZ12" i="129"/>
  <c r="BA12" i="129"/>
  <c r="BB12" i="129"/>
  <c r="BC12" i="129"/>
  <c r="BD12" i="129"/>
  <c r="BE12" i="129"/>
  <c r="BF12" i="129"/>
  <c r="BG12" i="129"/>
  <c r="BH12" i="129"/>
  <c r="BI12" i="129"/>
  <c r="E13" i="129"/>
  <c r="Y13" i="129"/>
  <c r="AP13" i="129"/>
  <c r="AQ13" i="129"/>
  <c r="AR13" i="129"/>
  <c r="AS13" i="129"/>
  <c r="AT13" i="129"/>
  <c r="AU13" i="129"/>
  <c r="AV13" i="129"/>
  <c r="AW13" i="129"/>
  <c r="AX13" i="129"/>
  <c r="AY13" i="129"/>
  <c r="AZ13" i="129"/>
  <c r="BA13" i="129"/>
  <c r="BB13" i="129"/>
  <c r="BC13" i="129"/>
  <c r="BD13" i="129"/>
  <c r="BE13" i="129"/>
  <c r="BF13" i="129"/>
  <c r="BG13" i="129"/>
  <c r="BH13" i="129"/>
  <c r="BI13" i="129"/>
  <c r="E14" i="129"/>
  <c r="Y14" i="129"/>
  <c r="AP14" i="129"/>
  <c r="AQ14" i="129"/>
  <c r="AR14" i="129"/>
  <c r="AS14" i="129"/>
  <c r="AT14" i="129"/>
  <c r="AU14" i="129"/>
  <c r="AV14" i="129"/>
  <c r="AW14" i="129"/>
  <c r="AX14" i="129"/>
  <c r="AY14" i="129"/>
  <c r="AZ14" i="129"/>
  <c r="BA14" i="129"/>
  <c r="BB14" i="129"/>
  <c r="BC14" i="129"/>
  <c r="BD14" i="129"/>
  <c r="BE14" i="129"/>
  <c r="BF14" i="129"/>
  <c r="BG14" i="129"/>
  <c r="BH14" i="129"/>
  <c r="BI14" i="129"/>
  <c r="E15" i="129"/>
  <c r="Y15" i="129"/>
  <c r="AP15" i="129"/>
  <c r="AQ15" i="129"/>
  <c r="AR15" i="129"/>
  <c r="AS15" i="129"/>
  <c r="AT15" i="129"/>
  <c r="AU15" i="129"/>
  <c r="AV15" i="129"/>
  <c r="AW15" i="129"/>
  <c r="AX15" i="129"/>
  <c r="AY15" i="129"/>
  <c r="AZ15" i="129"/>
  <c r="BA15" i="129"/>
  <c r="BB15" i="129"/>
  <c r="BC15" i="129"/>
  <c r="BD15" i="129"/>
  <c r="BE15" i="129"/>
  <c r="BF15" i="129"/>
  <c r="BG15" i="129"/>
  <c r="BH15" i="129"/>
  <c r="BI15" i="129"/>
  <c r="E16" i="129"/>
  <c r="Y16" i="129"/>
  <c r="AP16" i="129"/>
  <c r="AQ16" i="129"/>
  <c r="AR16" i="129"/>
  <c r="AS16" i="129"/>
  <c r="AT16" i="129"/>
  <c r="AU16" i="129"/>
  <c r="AV16" i="129"/>
  <c r="AW16" i="129"/>
  <c r="AX16" i="129"/>
  <c r="AY16" i="129"/>
  <c r="AZ16" i="129"/>
  <c r="BA16" i="129"/>
  <c r="BB16" i="129"/>
  <c r="BC16" i="129"/>
  <c r="BD16" i="129"/>
  <c r="BE16" i="129"/>
  <c r="BF16" i="129"/>
  <c r="BG16" i="129"/>
  <c r="BH16" i="129"/>
  <c r="BI16" i="129"/>
  <c r="E17" i="129"/>
  <c r="Y17" i="129"/>
  <c r="AP17" i="129"/>
  <c r="AQ17" i="129"/>
  <c r="AR17" i="129"/>
  <c r="AS17" i="129"/>
  <c r="AT17" i="129"/>
  <c r="AU17" i="129"/>
  <c r="AV17" i="129"/>
  <c r="AW17" i="129"/>
  <c r="AX17" i="129"/>
  <c r="AY17" i="129"/>
  <c r="AZ17" i="129"/>
  <c r="BA17" i="129"/>
  <c r="BB17" i="129"/>
  <c r="BC17" i="129"/>
  <c r="BD17" i="129"/>
  <c r="BE17" i="129"/>
  <c r="BF17" i="129"/>
  <c r="BG17" i="129"/>
  <c r="BH17" i="129"/>
  <c r="BI17" i="129"/>
  <c r="E18" i="129"/>
  <c r="Y18" i="129"/>
  <c r="AP18" i="129"/>
  <c r="AQ18" i="129"/>
  <c r="AR18" i="129"/>
  <c r="AS18" i="129"/>
  <c r="AT18" i="129"/>
  <c r="AU18" i="129"/>
  <c r="AV18" i="129"/>
  <c r="AW18" i="129"/>
  <c r="AX18" i="129"/>
  <c r="AY18" i="129"/>
  <c r="AZ18" i="129"/>
  <c r="BA18" i="129"/>
  <c r="BB18" i="129"/>
  <c r="BC18" i="129"/>
  <c r="BD18" i="129"/>
  <c r="BE18" i="129"/>
  <c r="BF18" i="129"/>
  <c r="BG18" i="129"/>
  <c r="BH18" i="129"/>
  <c r="BI18" i="129"/>
  <c r="E19" i="129"/>
  <c r="Y19" i="129"/>
  <c r="AP19" i="129"/>
  <c r="AQ19" i="129"/>
  <c r="AR19" i="129"/>
  <c r="AS19" i="129"/>
  <c r="AT19" i="129"/>
  <c r="AU19" i="129"/>
  <c r="AV19" i="129"/>
  <c r="AW19" i="129"/>
  <c r="AX19" i="129"/>
  <c r="AY19" i="129"/>
  <c r="AZ19" i="129"/>
  <c r="BA19" i="129"/>
  <c r="BB19" i="129"/>
  <c r="BC19" i="129"/>
  <c r="BD19" i="129"/>
  <c r="BE19" i="129"/>
  <c r="BF19" i="129"/>
  <c r="BG19" i="129"/>
  <c r="BH19" i="129"/>
  <c r="BI19" i="129"/>
  <c r="E20" i="129"/>
  <c r="Y20" i="129"/>
  <c r="AP20" i="129"/>
  <c r="AQ20" i="129"/>
  <c r="AR20" i="129"/>
  <c r="AS20" i="129"/>
  <c r="AT20" i="129"/>
  <c r="AU20" i="129"/>
  <c r="AV20" i="129"/>
  <c r="AW20" i="129"/>
  <c r="AX20" i="129"/>
  <c r="AY20" i="129"/>
  <c r="AZ20" i="129"/>
  <c r="BA20" i="129"/>
  <c r="BB20" i="129"/>
  <c r="BC20" i="129"/>
  <c r="BD20" i="129"/>
  <c r="BE20" i="129"/>
  <c r="BF20" i="129"/>
  <c r="BG20" i="129"/>
  <c r="BH20" i="129"/>
  <c r="BI20" i="129"/>
  <c r="E21" i="129"/>
  <c r="Y21" i="129"/>
  <c r="AP21" i="129"/>
  <c r="AQ21" i="129"/>
  <c r="AR21" i="129"/>
  <c r="AS21" i="129"/>
  <c r="AT21" i="129"/>
  <c r="AU21" i="129"/>
  <c r="AV21" i="129"/>
  <c r="AW21" i="129"/>
  <c r="AX21" i="129"/>
  <c r="AY21" i="129"/>
  <c r="AZ21" i="129"/>
  <c r="BA21" i="129"/>
  <c r="BB21" i="129"/>
  <c r="BC21" i="129"/>
  <c r="BD21" i="129"/>
  <c r="BE21" i="129"/>
  <c r="BF21" i="129"/>
  <c r="BG21" i="129"/>
  <c r="BH21" i="129"/>
  <c r="BI21" i="129"/>
  <c r="E22" i="129"/>
  <c r="Y22" i="129"/>
  <c r="AP22" i="129"/>
  <c r="AQ22" i="129"/>
  <c r="AR22" i="129"/>
  <c r="AS22" i="129"/>
  <c r="AT22" i="129"/>
  <c r="AU22" i="129"/>
  <c r="AV22" i="129"/>
  <c r="AW22" i="129"/>
  <c r="AX22" i="129"/>
  <c r="AY22" i="129"/>
  <c r="AZ22" i="129"/>
  <c r="BA22" i="129"/>
  <c r="BB22" i="129"/>
  <c r="BC22" i="129"/>
  <c r="BD22" i="129"/>
  <c r="BE22" i="129"/>
  <c r="BF22" i="129"/>
  <c r="BG22" i="129"/>
  <c r="BH22" i="129"/>
  <c r="BI22" i="129"/>
  <c r="E23" i="129"/>
  <c r="Y23" i="129"/>
  <c r="AP23" i="129"/>
  <c r="AQ23" i="129"/>
  <c r="AR23" i="129"/>
  <c r="AS23" i="129"/>
  <c r="AT23" i="129"/>
  <c r="AU23" i="129"/>
  <c r="AV23" i="129"/>
  <c r="AW23" i="129"/>
  <c r="AX23" i="129"/>
  <c r="AY23" i="129"/>
  <c r="AZ23" i="129"/>
  <c r="BA23" i="129"/>
  <c r="BB23" i="129"/>
  <c r="BC23" i="129"/>
  <c r="BD23" i="129"/>
  <c r="BE23" i="129"/>
  <c r="BF23" i="129"/>
  <c r="BG23" i="129"/>
  <c r="BH23" i="129"/>
  <c r="BI23" i="129"/>
  <c r="E24" i="129"/>
  <c r="Y24" i="129"/>
  <c r="AP24" i="129"/>
  <c r="AQ24" i="129"/>
  <c r="AR24" i="129"/>
  <c r="AS24" i="129"/>
  <c r="AT24" i="129"/>
  <c r="AU24" i="129"/>
  <c r="AV24" i="129"/>
  <c r="AW24" i="129"/>
  <c r="AX24" i="129"/>
  <c r="AY24" i="129"/>
  <c r="AZ24" i="129"/>
  <c r="BA24" i="129"/>
  <c r="BB24" i="129"/>
  <c r="BC24" i="129"/>
  <c r="BD24" i="129"/>
  <c r="BE24" i="129"/>
  <c r="BF24" i="129"/>
  <c r="BG24" i="129"/>
  <c r="BH24" i="129"/>
  <c r="BI24" i="129"/>
  <c r="E25" i="129"/>
  <c r="Y25" i="129"/>
  <c r="AP25" i="129"/>
  <c r="AQ25" i="129"/>
  <c r="AR25" i="129"/>
  <c r="AS25" i="129"/>
  <c r="AT25" i="129"/>
  <c r="AU25" i="129"/>
  <c r="AV25" i="129"/>
  <c r="AW25" i="129"/>
  <c r="AX25" i="129"/>
  <c r="AY25" i="129"/>
  <c r="AZ25" i="129"/>
  <c r="BA25" i="129"/>
  <c r="BB25" i="129"/>
  <c r="BC25" i="129"/>
  <c r="BD25" i="129"/>
  <c r="BE25" i="129"/>
  <c r="BF25" i="129"/>
  <c r="BG25" i="129"/>
  <c r="BH25" i="129"/>
  <c r="BI25" i="129"/>
  <c r="E26" i="129"/>
  <c r="Y26" i="129"/>
  <c r="AP26" i="129"/>
  <c r="AQ26" i="129"/>
  <c r="AR26" i="129"/>
  <c r="AS26" i="129"/>
  <c r="AT26" i="129"/>
  <c r="AU26" i="129"/>
  <c r="AV26" i="129"/>
  <c r="AW26" i="129"/>
  <c r="AX26" i="129"/>
  <c r="AY26" i="129"/>
  <c r="AZ26" i="129"/>
  <c r="BA26" i="129"/>
  <c r="BB26" i="129"/>
  <c r="BC26" i="129"/>
  <c r="BD26" i="129"/>
  <c r="BE26" i="129"/>
  <c r="BF26" i="129"/>
  <c r="BG26" i="129"/>
  <c r="BH26" i="129"/>
  <c r="BI26" i="129"/>
  <c r="E27" i="129"/>
  <c r="Y27" i="129"/>
  <c r="AP27" i="129"/>
  <c r="AQ27" i="129"/>
  <c r="AR27" i="129"/>
  <c r="AS27" i="129"/>
  <c r="AT27" i="129"/>
  <c r="AU27" i="129"/>
  <c r="AV27" i="129"/>
  <c r="AW27" i="129"/>
  <c r="AX27" i="129"/>
  <c r="AY27" i="129"/>
  <c r="AZ27" i="129"/>
  <c r="BA27" i="129"/>
  <c r="BB27" i="129"/>
  <c r="BC27" i="129"/>
  <c r="BD27" i="129"/>
  <c r="BE27" i="129"/>
  <c r="BF27" i="129"/>
  <c r="BG27" i="129"/>
  <c r="BH27" i="129"/>
  <c r="BI27" i="129"/>
  <c r="E28" i="129"/>
  <c r="Y28" i="129"/>
  <c r="AP28" i="129"/>
  <c r="AQ28" i="129"/>
  <c r="AR28" i="129"/>
  <c r="AS28" i="129"/>
  <c r="AT28" i="129"/>
  <c r="AU28" i="129"/>
  <c r="AV28" i="129"/>
  <c r="AW28" i="129"/>
  <c r="AX28" i="129"/>
  <c r="AY28" i="129"/>
  <c r="AZ28" i="129"/>
  <c r="BA28" i="129"/>
  <c r="BB28" i="129"/>
  <c r="BC28" i="129"/>
  <c r="BD28" i="129"/>
  <c r="BE28" i="129"/>
  <c r="BF28" i="129"/>
  <c r="BG28" i="129"/>
  <c r="BH28" i="129"/>
  <c r="BI28" i="129"/>
  <c r="E29" i="129"/>
  <c r="Y29" i="129"/>
  <c r="AP29" i="129"/>
  <c r="AQ29" i="129"/>
  <c r="AR29" i="129"/>
  <c r="AS29" i="129"/>
  <c r="AT29" i="129"/>
  <c r="AU29" i="129"/>
  <c r="AV29" i="129"/>
  <c r="AW29" i="129"/>
  <c r="AX29" i="129"/>
  <c r="AY29" i="129"/>
  <c r="AZ29" i="129"/>
  <c r="BA29" i="129"/>
  <c r="BB29" i="129"/>
  <c r="BC29" i="129"/>
  <c r="BD29" i="129"/>
  <c r="BE29" i="129"/>
  <c r="BF29" i="129"/>
  <c r="BG29" i="129"/>
  <c r="BH29" i="129"/>
  <c r="BI29" i="129"/>
  <c r="E30" i="129"/>
  <c r="Y30" i="129"/>
  <c r="AP30" i="129"/>
  <c r="AQ30" i="129"/>
  <c r="AR30" i="129"/>
  <c r="AS30" i="129"/>
  <c r="AT30" i="129"/>
  <c r="AU30" i="129"/>
  <c r="AV30" i="129"/>
  <c r="AW30" i="129"/>
  <c r="AX30" i="129"/>
  <c r="AY30" i="129"/>
  <c r="AZ30" i="129"/>
  <c r="BA30" i="129"/>
  <c r="BB30" i="129"/>
  <c r="BC30" i="129"/>
  <c r="BD30" i="129"/>
  <c r="BE30" i="129"/>
  <c r="BF30" i="129"/>
  <c r="BG30" i="129"/>
  <c r="BH30" i="129"/>
  <c r="BI30" i="129"/>
  <c r="E31" i="129"/>
  <c r="Y31" i="129"/>
  <c r="AP31" i="129"/>
  <c r="AQ31" i="129"/>
  <c r="AR31" i="129"/>
  <c r="AS31" i="129"/>
  <c r="AT31" i="129"/>
  <c r="AU31" i="129"/>
  <c r="AV31" i="129"/>
  <c r="AW31" i="129"/>
  <c r="AX31" i="129"/>
  <c r="AY31" i="129"/>
  <c r="AZ31" i="129"/>
  <c r="BA31" i="129"/>
  <c r="BB31" i="129"/>
  <c r="BC31" i="129"/>
  <c r="BD31" i="129"/>
  <c r="BE31" i="129"/>
  <c r="BF31" i="129"/>
  <c r="BG31" i="129"/>
  <c r="BH31" i="129"/>
  <c r="BI31" i="129"/>
  <c r="E32" i="129"/>
  <c r="Y32" i="129"/>
  <c r="AP32" i="129"/>
  <c r="AQ32" i="129"/>
  <c r="AR32" i="129"/>
  <c r="AS32" i="129"/>
  <c r="AT32" i="129"/>
  <c r="AU32" i="129"/>
  <c r="AV32" i="129"/>
  <c r="AW32" i="129"/>
  <c r="AX32" i="129"/>
  <c r="AY32" i="129"/>
  <c r="AZ32" i="129"/>
  <c r="BA32" i="129"/>
  <c r="BB32" i="129"/>
  <c r="BC32" i="129"/>
  <c r="BD32" i="129"/>
  <c r="BE32" i="129"/>
  <c r="BF32" i="129"/>
  <c r="BG32" i="129"/>
  <c r="BH32" i="129"/>
  <c r="BI32" i="129"/>
  <c r="E4" i="129"/>
  <c r="Y4" i="129"/>
  <c r="AP4" i="129"/>
  <c r="AQ4" i="129"/>
  <c r="AR4" i="129"/>
  <c r="AS4" i="129"/>
  <c r="AT4" i="129"/>
  <c r="AU4" i="129"/>
  <c r="AV4" i="129"/>
  <c r="AW4" i="129"/>
  <c r="AX4" i="129"/>
  <c r="AY4" i="129"/>
  <c r="AZ4" i="129"/>
  <c r="BA4" i="129"/>
  <c r="BB4" i="129"/>
  <c r="BC4" i="129"/>
  <c r="BD4" i="129"/>
  <c r="BE4" i="129"/>
  <c r="BF4" i="129"/>
  <c r="BG4" i="129"/>
  <c r="BH4" i="129"/>
  <c r="BI4" i="129"/>
  <c r="B21" i="153"/>
  <c r="E2" i="153"/>
  <c r="D2" i="153"/>
  <c r="C2" i="153"/>
  <c r="B21" i="152"/>
  <c r="E2" i="152"/>
  <c r="D2" i="152"/>
  <c r="C2" i="152"/>
  <c r="N14" i="151"/>
  <c r="N19" i="151"/>
  <c r="N69" i="151"/>
  <c r="M14" i="151"/>
  <c r="M19" i="151"/>
  <c r="M69" i="151"/>
  <c r="L14" i="151"/>
  <c r="L19" i="151"/>
  <c r="L69" i="151"/>
  <c r="K14" i="151"/>
  <c r="K19" i="151"/>
  <c r="K69" i="151"/>
  <c r="J14" i="151"/>
  <c r="J19" i="151"/>
  <c r="J69" i="151"/>
  <c r="I14" i="151"/>
  <c r="I19" i="151"/>
  <c r="I69" i="151"/>
  <c r="H14" i="151"/>
  <c r="H19" i="151"/>
  <c r="H69" i="151"/>
  <c r="G14" i="151"/>
  <c r="G19" i="151"/>
  <c r="G69" i="151"/>
  <c r="F14" i="151"/>
  <c r="F19" i="151"/>
  <c r="F69" i="151"/>
  <c r="E14" i="151"/>
  <c r="E19" i="151"/>
  <c r="E69" i="151"/>
  <c r="D14" i="151"/>
  <c r="D19" i="151"/>
  <c r="D69" i="151"/>
  <c r="C14" i="151"/>
  <c r="C19" i="151"/>
  <c r="C69" i="151"/>
  <c r="B69" i="151"/>
  <c r="N68" i="151"/>
  <c r="M68" i="151"/>
  <c r="L68" i="151"/>
  <c r="K68" i="151"/>
  <c r="J68" i="151"/>
  <c r="I68" i="151"/>
  <c r="H68" i="151"/>
  <c r="G68" i="151"/>
  <c r="F68" i="151"/>
  <c r="E68" i="151"/>
  <c r="D68" i="151"/>
  <c r="C68" i="151"/>
  <c r="B68" i="151"/>
  <c r="N67" i="151"/>
  <c r="M67" i="151"/>
  <c r="L67" i="151"/>
  <c r="K67" i="151"/>
  <c r="J67" i="151"/>
  <c r="I67" i="151"/>
  <c r="H67" i="151"/>
  <c r="G67" i="151"/>
  <c r="F67" i="151"/>
  <c r="E67" i="151"/>
  <c r="D67" i="151"/>
  <c r="C67" i="151"/>
  <c r="B67" i="151"/>
  <c r="N66" i="151"/>
  <c r="M66" i="151"/>
  <c r="L66" i="151"/>
  <c r="K66" i="151"/>
  <c r="J66" i="151"/>
  <c r="I66" i="151"/>
  <c r="H66" i="151"/>
  <c r="G66" i="151"/>
  <c r="F66" i="151"/>
  <c r="E66" i="151"/>
  <c r="D66" i="151"/>
  <c r="C66" i="151"/>
  <c r="N64" i="151"/>
  <c r="M64" i="151"/>
  <c r="L64" i="151"/>
  <c r="K64" i="151"/>
  <c r="J64" i="151"/>
  <c r="I64" i="151"/>
  <c r="H64" i="151"/>
  <c r="G64" i="151"/>
  <c r="F64" i="151"/>
  <c r="E64" i="151"/>
  <c r="D64" i="151"/>
  <c r="C64" i="151"/>
  <c r="B64" i="151"/>
  <c r="N63" i="151"/>
  <c r="M63" i="151"/>
  <c r="L63" i="151"/>
  <c r="K63" i="151"/>
  <c r="J63" i="151"/>
  <c r="I63" i="151"/>
  <c r="H63" i="151"/>
  <c r="G63" i="151"/>
  <c r="F63" i="151"/>
  <c r="E63" i="151"/>
  <c r="D63" i="151"/>
  <c r="C63" i="151"/>
  <c r="B63" i="151"/>
  <c r="N62" i="151"/>
  <c r="M62" i="151"/>
  <c r="L62" i="151"/>
  <c r="K62" i="151"/>
  <c r="J62" i="151"/>
  <c r="I62" i="151"/>
  <c r="H62" i="151"/>
  <c r="G62" i="151"/>
  <c r="F62" i="151"/>
  <c r="E62" i="151"/>
  <c r="D62" i="151"/>
  <c r="C62" i="151"/>
  <c r="B62" i="151"/>
  <c r="N61" i="151"/>
  <c r="M61" i="151"/>
  <c r="L61" i="151"/>
  <c r="K61" i="151"/>
  <c r="J61" i="151"/>
  <c r="I61" i="151"/>
  <c r="H61" i="151"/>
  <c r="G61" i="151"/>
  <c r="F61" i="151"/>
  <c r="E61" i="151"/>
  <c r="D61" i="151"/>
  <c r="C61" i="151"/>
  <c r="B61" i="151"/>
  <c r="N18" i="151"/>
  <c r="N59" i="151"/>
  <c r="M18" i="151"/>
  <c r="M59" i="151"/>
  <c r="L18" i="151"/>
  <c r="L59" i="151"/>
  <c r="K18" i="151"/>
  <c r="K59" i="151"/>
  <c r="J18" i="151"/>
  <c r="J59" i="151"/>
  <c r="I18" i="151"/>
  <c r="I59" i="151"/>
  <c r="H18" i="151"/>
  <c r="H59" i="151"/>
  <c r="G18" i="151"/>
  <c r="G59" i="151"/>
  <c r="F18" i="151"/>
  <c r="F59" i="151"/>
  <c r="E18" i="151"/>
  <c r="E59" i="151"/>
  <c r="D18" i="151"/>
  <c r="D59" i="151"/>
  <c r="C18" i="151"/>
  <c r="C59" i="151"/>
  <c r="B18" i="151"/>
  <c r="B59" i="151"/>
  <c r="N58" i="151"/>
  <c r="M58" i="151"/>
  <c r="L58" i="151"/>
  <c r="K58" i="151"/>
  <c r="J58" i="151"/>
  <c r="I58" i="151"/>
  <c r="H58" i="151"/>
  <c r="G58" i="151"/>
  <c r="F58" i="151"/>
  <c r="E58" i="151"/>
  <c r="D58" i="151"/>
  <c r="C58" i="151"/>
  <c r="B58" i="151"/>
  <c r="N57" i="151"/>
  <c r="M57" i="151"/>
  <c r="L57" i="151"/>
  <c r="K57" i="151"/>
  <c r="J57" i="151"/>
  <c r="I57" i="151"/>
  <c r="H57" i="151"/>
  <c r="G57" i="151"/>
  <c r="F57" i="151"/>
  <c r="E57" i="151"/>
  <c r="D57" i="151"/>
  <c r="C57" i="151"/>
  <c r="B57" i="151"/>
  <c r="N56" i="151"/>
  <c r="M56" i="151"/>
  <c r="L56" i="151"/>
  <c r="K56" i="151"/>
  <c r="J56" i="151"/>
  <c r="I56" i="151"/>
  <c r="H56" i="151"/>
  <c r="G56" i="151"/>
  <c r="F56" i="151"/>
  <c r="E56" i="151"/>
  <c r="D56" i="151"/>
  <c r="C56" i="151"/>
  <c r="B56" i="151"/>
  <c r="N54" i="151"/>
  <c r="M54" i="151"/>
  <c r="L54" i="151"/>
  <c r="K54" i="151"/>
  <c r="J54" i="151"/>
  <c r="I54" i="151"/>
  <c r="H54" i="151"/>
  <c r="G54" i="151"/>
  <c r="F54" i="151"/>
  <c r="E54" i="151"/>
  <c r="D54" i="151"/>
  <c r="C54" i="151"/>
  <c r="B54" i="151"/>
  <c r="N53" i="151"/>
  <c r="M53" i="151"/>
  <c r="L53" i="151"/>
  <c r="K53" i="151"/>
  <c r="J53" i="151"/>
  <c r="I53" i="151"/>
  <c r="H53" i="151"/>
  <c r="G53" i="151"/>
  <c r="F53" i="151"/>
  <c r="E53" i="151"/>
  <c r="D53" i="151"/>
  <c r="C53" i="151"/>
  <c r="B53" i="151"/>
  <c r="N52" i="151"/>
  <c r="M52" i="151"/>
  <c r="L52" i="151"/>
  <c r="K52" i="151"/>
  <c r="J52" i="151"/>
  <c r="I52" i="151"/>
  <c r="H52" i="151"/>
  <c r="G52" i="151"/>
  <c r="F52" i="151"/>
  <c r="E52" i="151"/>
  <c r="D52" i="151"/>
  <c r="C52" i="151"/>
  <c r="B52" i="151"/>
  <c r="N51" i="151"/>
  <c r="M51" i="151"/>
  <c r="L51" i="151"/>
  <c r="K51" i="151"/>
  <c r="J51" i="151"/>
  <c r="I51" i="151"/>
  <c r="H51" i="151"/>
  <c r="G51" i="151"/>
  <c r="F51" i="151"/>
  <c r="E51" i="151"/>
  <c r="D51" i="151"/>
  <c r="C51" i="151"/>
  <c r="B51" i="151"/>
  <c r="N17" i="151"/>
  <c r="N49" i="151"/>
  <c r="M17" i="151"/>
  <c r="M49" i="151"/>
  <c r="L17" i="151"/>
  <c r="L49" i="151"/>
  <c r="K17" i="151"/>
  <c r="K49" i="151"/>
  <c r="J17" i="151"/>
  <c r="J49" i="151"/>
  <c r="I17" i="151"/>
  <c r="I49" i="151"/>
  <c r="H17" i="151"/>
  <c r="H49" i="151"/>
  <c r="G17" i="151"/>
  <c r="G49" i="151"/>
  <c r="F17" i="151"/>
  <c r="F49" i="151"/>
  <c r="E17" i="151"/>
  <c r="E49" i="151"/>
  <c r="D17" i="151"/>
  <c r="D49" i="151"/>
  <c r="C17" i="151"/>
  <c r="C49" i="151"/>
  <c r="B17" i="151"/>
  <c r="B49" i="151"/>
  <c r="N48" i="151"/>
  <c r="M48" i="151"/>
  <c r="L48" i="151"/>
  <c r="K48" i="151"/>
  <c r="J48" i="151"/>
  <c r="I48" i="151"/>
  <c r="H48" i="151"/>
  <c r="G48" i="151"/>
  <c r="F48" i="151"/>
  <c r="E48" i="151"/>
  <c r="D48" i="151"/>
  <c r="C48" i="151"/>
  <c r="B48" i="151"/>
  <c r="N47" i="151"/>
  <c r="M47" i="151"/>
  <c r="L47" i="151"/>
  <c r="K47" i="151"/>
  <c r="J47" i="151"/>
  <c r="I47" i="151"/>
  <c r="H47" i="151"/>
  <c r="G47" i="151"/>
  <c r="F47" i="151"/>
  <c r="E47" i="151"/>
  <c r="D47" i="151"/>
  <c r="C47" i="151"/>
  <c r="B47" i="151"/>
  <c r="N46" i="151"/>
  <c r="M46" i="151"/>
  <c r="L46" i="151"/>
  <c r="K46" i="151"/>
  <c r="J46" i="151"/>
  <c r="I46" i="151"/>
  <c r="H46" i="151"/>
  <c r="G46" i="151"/>
  <c r="F46" i="151"/>
  <c r="E46" i="151"/>
  <c r="D46" i="151"/>
  <c r="C46" i="151"/>
  <c r="B46" i="151"/>
  <c r="N44" i="151"/>
  <c r="M44" i="151"/>
  <c r="L44" i="151"/>
  <c r="K44" i="151"/>
  <c r="J44" i="151"/>
  <c r="I44" i="151"/>
  <c r="H44" i="151"/>
  <c r="G44" i="151"/>
  <c r="F44" i="151"/>
  <c r="E44" i="151"/>
  <c r="D44" i="151"/>
  <c r="C44" i="151"/>
  <c r="B44" i="151"/>
  <c r="N43" i="151"/>
  <c r="M43" i="151"/>
  <c r="L43" i="151"/>
  <c r="K43" i="151"/>
  <c r="J43" i="151"/>
  <c r="I43" i="151"/>
  <c r="H43" i="151"/>
  <c r="G43" i="151"/>
  <c r="F43" i="151"/>
  <c r="E43" i="151"/>
  <c r="D43" i="151"/>
  <c r="C43" i="151"/>
  <c r="B43" i="151"/>
  <c r="N42" i="151"/>
  <c r="M42" i="151"/>
  <c r="L42" i="151"/>
  <c r="K42" i="151"/>
  <c r="J42" i="151"/>
  <c r="I42" i="151"/>
  <c r="H42" i="151"/>
  <c r="G42" i="151"/>
  <c r="F42" i="151"/>
  <c r="E42" i="151"/>
  <c r="D42" i="151"/>
  <c r="C42" i="151"/>
  <c r="B42" i="151"/>
  <c r="N41" i="151"/>
  <c r="M41" i="151"/>
  <c r="L41" i="151"/>
  <c r="K41" i="151"/>
  <c r="J41" i="151"/>
  <c r="I41" i="151"/>
  <c r="H41" i="151"/>
  <c r="G41" i="151"/>
  <c r="F41" i="151"/>
  <c r="E41" i="151"/>
  <c r="D41" i="151"/>
  <c r="C41" i="151"/>
  <c r="B41" i="151"/>
  <c r="N16" i="151"/>
  <c r="N39" i="151"/>
  <c r="M16" i="151"/>
  <c r="M39" i="151"/>
  <c r="L16" i="151"/>
  <c r="L39" i="151"/>
  <c r="K16" i="151"/>
  <c r="K39" i="151"/>
  <c r="J16" i="151"/>
  <c r="J39" i="151"/>
  <c r="I16" i="151"/>
  <c r="I39" i="151"/>
  <c r="H16" i="151"/>
  <c r="H39" i="151"/>
  <c r="G16" i="151"/>
  <c r="G39" i="151"/>
  <c r="F16" i="151"/>
  <c r="F39" i="151"/>
  <c r="E16" i="151"/>
  <c r="E39" i="151"/>
  <c r="D16" i="151"/>
  <c r="D39" i="151"/>
  <c r="C16" i="151"/>
  <c r="C39" i="151"/>
  <c r="B16" i="151"/>
  <c r="B39" i="151"/>
  <c r="N38" i="151"/>
  <c r="M38" i="151"/>
  <c r="L38" i="151"/>
  <c r="K38" i="151"/>
  <c r="J38" i="151"/>
  <c r="I38" i="151"/>
  <c r="H38" i="151"/>
  <c r="G38" i="151"/>
  <c r="F38" i="151"/>
  <c r="E38" i="151"/>
  <c r="D38" i="151"/>
  <c r="C38" i="151"/>
  <c r="B38" i="151"/>
  <c r="N37" i="151"/>
  <c r="M37" i="151"/>
  <c r="L37" i="151"/>
  <c r="K37" i="151"/>
  <c r="J37" i="151"/>
  <c r="I37" i="151"/>
  <c r="H37" i="151"/>
  <c r="G37" i="151"/>
  <c r="F37" i="151"/>
  <c r="E37" i="151"/>
  <c r="D37" i="151"/>
  <c r="C37" i="151"/>
  <c r="B37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B36" i="151"/>
  <c r="N34" i="151"/>
  <c r="M34" i="151"/>
  <c r="L34" i="151"/>
  <c r="K34" i="151"/>
  <c r="J34" i="151"/>
  <c r="I34" i="151"/>
  <c r="H34" i="151"/>
  <c r="G34" i="151"/>
  <c r="F34" i="151"/>
  <c r="E34" i="151"/>
  <c r="D34" i="151"/>
  <c r="C34" i="151"/>
  <c r="B34" i="151"/>
  <c r="N33" i="151"/>
  <c r="M33" i="151"/>
  <c r="L33" i="151"/>
  <c r="K33" i="151"/>
  <c r="J33" i="151"/>
  <c r="I33" i="151"/>
  <c r="H33" i="151"/>
  <c r="G33" i="151"/>
  <c r="F33" i="151"/>
  <c r="E33" i="151"/>
  <c r="D33" i="151"/>
  <c r="C33" i="151"/>
  <c r="B33" i="151"/>
  <c r="N32" i="151"/>
  <c r="M32" i="151"/>
  <c r="L32" i="151"/>
  <c r="K32" i="151"/>
  <c r="J32" i="151"/>
  <c r="I32" i="151"/>
  <c r="H32" i="151"/>
  <c r="G32" i="151"/>
  <c r="F32" i="151"/>
  <c r="E32" i="151"/>
  <c r="D32" i="151"/>
  <c r="C32" i="151"/>
  <c r="B32" i="151"/>
  <c r="N31" i="151"/>
  <c r="M31" i="151"/>
  <c r="L31" i="151"/>
  <c r="K31" i="151"/>
  <c r="J31" i="151"/>
  <c r="I31" i="151"/>
  <c r="H31" i="151"/>
  <c r="G31" i="151"/>
  <c r="F31" i="151"/>
  <c r="E31" i="151"/>
  <c r="D31" i="151"/>
  <c r="C31" i="151"/>
  <c r="B31" i="151"/>
  <c r="N15" i="151"/>
  <c r="N29" i="151"/>
  <c r="M15" i="151"/>
  <c r="M29" i="151"/>
  <c r="L15" i="151"/>
  <c r="L29" i="151"/>
  <c r="K15" i="151"/>
  <c r="K29" i="151"/>
  <c r="J15" i="151"/>
  <c r="J29" i="151"/>
  <c r="I15" i="151"/>
  <c r="I29" i="151"/>
  <c r="H15" i="151"/>
  <c r="H29" i="151"/>
  <c r="G15" i="151"/>
  <c r="G29" i="151"/>
  <c r="F15" i="151"/>
  <c r="F29" i="151"/>
  <c r="E15" i="151"/>
  <c r="E29" i="151"/>
  <c r="D15" i="151"/>
  <c r="D29" i="151"/>
  <c r="C15" i="151"/>
  <c r="C29" i="151"/>
  <c r="B15" i="151"/>
  <c r="B29" i="151"/>
  <c r="N28" i="151"/>
  <c r="M28" i="151"/>
  <c r="L28" i="151"/>
  <c r="K28" i="151"/>
  <c r="J28" i="151"/>
  <c r="I28" i="151"/>
  <c r="H28" i="151"/>
  <c r="G28" i="151"/>
  <c r="F28" i="151"/>
  <c r="E28" i="151"/>
  <c r="D28" i="151"/>
  <c r="C28" i="151"/>
  <c r="B28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B27" i="151"/>
  <c r="N26" i="151"/>
  <c r="M26" i="151"/>
  <c r="L26" i="151"/>
  <c r="K26" i="151"/>
  <c r="J26" i="151"/>
  <c r="I26" i="151"/>
  <c r="H26" i="151"/>
  <c r="G26" i="151"/>
  <c r="F26" i="151"/>
  <c r="E26" i="151"/>
  <c r="D26" i="151"/>
  <c r="C26" i="151"/>
  <c r="B26" i="151"/>
  <c r="N24" i="151"/>
  <c r="M24" i="151"/>
  <c r="L24" i="151"/>
  <c r="K24" i="151"/>
  <c r="J24" i="151"/>
  <c r="I24" i="151"/>
  <c r="H24" i="151"/>
  <c r="G24" i="151"/>
  <c r="F24" i="151"/>
  <c r="E24" i="151"/>
  <c r="D24" i="151"/>
  <c r="C24" i="151"/>
  <c r="B24" i="151"/>
  <c r="N23" i="151"/>
  <c r="M23" i="151"/>
  <c r="L23" i="151"/>
  <c r="K23" i="151"/>
  <c r="J23" i="151"/>
  <c r="I23" i="151"/>
  <c r="H23" i="151"/>
  <c r="G23" i="151"/>
  <c r="F23" i="151"/>
  <c r="E23" i="151"/>
  <c r="D23" i="151"/>
  <c r="C23" i="151"/>
  <c r="B23" i="151"/>
  <c r="N22" i="151"/>
  <c r="M22" i="151"/>
  <c r="L22" i="151"/>
  <c r="K22" i="151"/>
  <c r="J22" i="151"/>
  <c r="I22" i="151"/>
  <c r="H22" i="151"/>
  <c r="G22" i="151"/>
  <c r="F22" i="151"/>
  <c r="E22" i="151"/>
  <c r="D22" i="151"/>
  <c r="C22" i="151"/>
  <c r="B22" i="151"/>
  <c r="N21" i="151"/>
  <c r="M21" i="151"/>
  <c r="L21" i="151"/>
  <c r="K21" i="151"/>
  <c r="J21" i="151"/>
  <c r="I21" i="151"/>
  <c r="H21" i="151"/>
  <c r="G21" i="151"/>
  <c r="F21" i="151"/>
  <c r="E21" i="151"/>
  <c r="D21" i="151"/>
  <c r="C21" i="151"/>
  <c r="B21" i="151"/>
  <c r="AB9" i="131"/>
  <c r="AC9" i="131"/>
  <c r="AF9" i="131"/>
  <c r="AG9" i="131"/>
  <c r="AJ9" i="131"/>
  <c r="AK9" i="131"/>
  <c r="AN9" i="131"/>
  <c r="AO9" i="131"/>
  <c r="AR9" i="131"/>
  <c r="AS9" i="131"/>
  <c r="M30" i="124"/>
  <c r="M29" i="124"/>
  <c r="M28" i="124"/>
  <c r="M27" i="124"/>
  <c r="M26" i="124"/>
  <c r="M25" i="124"/>
  <c r="M24" i="124"/>
  <c r="M23" i="124"/>
  <c r="M22" i="124"/>
  <c r="M21" i="124"/>
  <c r="M20" i="124"/>
  <c r="M19" i="124"/>
  <c r="M18" i="124"/>
  <c r="M17" i="124"/>
  <c r="M16" i="124"/>
  <c r="M15" i="124"/>
  <c r="M14" i="124"/>
  <c r="M13" i="124"/>
  <c r="M12" i="124"/>
  <c r="M11" i="124"/>
  <c r="M10" i="124"/>
  <c r="M9" i="124"/>
  <c r="M8" i="124"/>
  <c r="M7" i="124"/>
  <c r="M6" i="124"/>
  <c r="M5" i="124"/>
  <c r="M4" i="124"/>
  <c r="M3" i="124"/>
  <c r="M2" i="124"/>
  <c r="AB8" i="131"/>
  <c r="AC8" i="131"/>
  <c r="AF8" i="131"/>
  <c r="AG8" i="131"/>
  <c r="AJ8" i="131"/>
  <c r="AK8" i="131"/>
  <c r="AN8" i="131"/>
  <c r="AO8" i="131"/>
  <c r="AR8" i="131"/>
  <c r="AS8" i="131"/>
  <c r="L30" i="124"/>
  <c r="L29" i="124"/>
  <c r="L28" i="124"/>
  <c r="L27" i="124"/>
  <c r="L26" i="124"/>
  <c r="L25" i="124"/>
  <c r="L24" i="124"/>
  <c r="L23" i="124"/>
  <c r="L22" i="124"/>
  <c r="L21" i="124"/>
  <c r="L20" i="124"/>
  <c r="L19" i="124"/>
  <c r="L18" i="124"/>
  <c r="L17" i="124"/>
  <c r="L16" i="124"/>
  <c r="L15" i="124"/>
  <c r="L14" i="124"/>
  <c r="L13" i="124"/>
  <c r="L12" i="124"/>
  <c r="L11" i="124"/>
  <c r="L10" i="124"/>
  <c r="L9" i="124"/>
  <c r="L8" i="124"/>
  <c r="L7" i="124"/>
  <c r="L6" i="124"/>
  <c r="L5" i="124"/>
  <c r="L4" i="124"/>
  <c r="L3" i="124"/>
  <c r="L2" i="124"/>
  <c r="Z7" i="131"/>
  <c r="AA7" i="131"/>
  <c r="AB7" i="131"/>
  <c r="AC7" i="131"/>
  <c r="AD7" i="131"/>
  <c r="AE7" i="131"/>
  <c r="AF7" i="131"/>
  <c r="AG7" i="131"/>
  <c r="AH7" i="131"/>
  <c r="AI7" i="131"/>
  <c r="AJ7" i="131"/>
  <c r="AK7" i="131"/>
  <c r="AL7" i="131"/>
  <c r="AM7" i="131"/>
  <c r="AN7" i="131"/>
  <c r="AO7" i="131"/>
  <c r="AP7" i="131"/>
  <c r="AQ7" i="131"/>
  <c r="AR7" i="131"/>
  <c r="AS7" i="131"/>
  <c r="K30" i="124"/>
  <c r="K29" i="124"/>
  <c r="K28" i="124"/>
  <c r="K27" i="124"/>
  <c r="K26" i="124"/>
  <c r="K25" i="124"/>
  <c r="K24" i="124"/>
  <c r="K23" i="124"/>
  <c r="K22" i="124"/>
  <c r="K21" i="124"/>
  <c r="K20" i="124"/>
  <c r="K19" i="124"/>
  <c r="K18" i="124"/>
  <c r="K17" i="124"/>
  <c r="K16" i="124"/>
  <c r="K15" i="124"/>
  <c r="K14" i="124"/>
  <c r="K13" i="124"/>
  <c r="K12" i="124"/>
  <c r="K11" i="124"/>
  <c r="K10" i="124"/>
  <c r="K9" i="124"/>
  <c r="K8" i="124"/>
  <c r="K7" i="124"/>
  <c r="K6" i="124"/>
  <c r="K5" i="124"/>
  <c r="K4" i="124"/>
  <c r="K3" i="124"/>
  <c r="K2" i="124"/>
  <c r="Z6" i="131"/>
  <c r="AA6" i="131"/>
  <c r="AB6" i="131"/>
  <c r="AC6" i="131"/>
  <c r="AD6" i="131"/>
  <c r="AE6" i="131"/>
  <c r="AF6" i="131"/>
  <c r="AG6" i="131"/>
  <c r="AH6" i="131"/>
  <c r="AI6" i="131"/>
  <c r="AJ6" i="131"/>
  <c r="AK6" i="131"/>
  <c r="AL6" i="131"/>
  <c r="AM6" i="131"/>
  <c r="AN6" i="131"/>
  <c r="AO6" i="131"/>
  <c r="AP6" i="131"/>
  <c r="AQ6" i="131"/>
  <c r="AR6" i="131"/>
  <c r="AS6" i="131"/>
  <c r="J30" i="124"/>
  <c r="J29" i="124"/>
  <c r="J28" i="124"/>
  <c r="J27" i="124"/>
  <c r="J26" i="124"/>
  <c r="J25" i="124"/>
  <c r="J24" i="124"/>
  <c r="J23" i="124"/>
  <c r="J22" i="124"/>
  <c r="J21" i="124"/>
  <c r="J20" i="124"/>
  <c r="J19" i="124"/>
  <c r="J18" i="124"/>
  <c r="J17" i="124"/>
  <c r="J16" i="124"/>
  <c r="J15" i="124"/>
  <c r="J14" i="124"/>
  <c r="J13" i="124"/>
  <c r="J12" i="124"/>
  <c r="J11" i="124"/>
  <c r="J10" i="124"/>
  <c r="J9" i="124"/>
  <c r="J8" i="124"/>
  <c r="J7" i="124"/>
  <c r="J6" i="124"/>
  <c r="J5" i="124"/>
  <c r="J4" i="124"/>
  <c r="J3" i="124"/>
  <c r="J2" i="124"/>
  <c r="Z5" i="131"/>
  <c r="AA5" i="131"/>
  <c r="AB5" i="131"/>
  <c r="AC5" i="131"/>
  <c r="AD5" i="131"/>
  <c r="AE5" i="131"/>
  <c r="AF5" i="131"/>
  <c r="AG5" i="131"/>
  <c r="AH5" i="131"/>
  <c r="AI5" i="131"/>
  <c r="AJ5" i="131"/>
  <c r="AK5" i="131"/>
  <c r="AL5" i="131"/>
  <c r="AM5" i="131"/>
  <c r="AN5" i="131"/>
  <c r="AO5" i="131"/>
  <c r="AP5" i="131"/>
  <c r="AQ5" i="131"/>
  <c r="AR5" i="131"/>
  <c r="AS5" i="131"/>
  <c r="I30" i="124"/>
  <c r="I29" i="124"/>
  <c r="I28" i="124"/>
  <c r="I27" i="124"/>
  <c r="I26" i="124"/>
  <c r="I25" i="124"/>
  <c r="I24" i="124"/>
  <c r="I23" i="124"/>
  <c r="I22" i="124"/>
  <c r="I21" i="124"/>
  <c r="I20" i="124"/>
  <c r="I19" i="124"/>
  <c r="I18" i="124"/>
  <c r="I17" i="124"/>
  <c r="I16" i="124"/>
  <c r="I15" i="124"/>
  <c r="I14" i="124"/>
  <c r="I13" i="124"/>
  <c r="I12" i="124"/>
  <c r="I11" i="124"/>
  <c r="I10" i="124"/>
  <c r="I9" i="124"/>
  <c r="I8" i="124"/>
  <c r="I7" i="124"/>
  <c r="I6" i="124"/>
  <c r="I5" i="124"/>
  <c r="I4" i="124"/>
  <c r="I3" i="124"/>
  <c r="I2" i="124"/>
  <c r="Z4" i="131"/>
  <c r="AA4" i="131"/>
  <c r="AB4" i="131"/>
  <c r="AC4" i="131"/>
  <c r="AD4" i="131"/>
  <c r="AE4" i="131"/>
  <c r="AF4" i="131"/>
  <c r="AG4" i="131"/>
  <c r="AH4" i="131"/>
  <c r="AI4" i="131"/>
  <c r="AJ4" i="131"/>
  <c r="AK4" i="131"/>
  <c r="AL4" i="131"/>
  <c r="AM4" i="131"/>
  <c r="AN4" i="131"/>
  <c r="AO4" i="131"/>
  <c r="AP4" i="131"/>
  <c r="AQ4" i="131"/>
  <c r="AR4" i="131"/>
  <c r="AS4" i="131"/>
  <c r="H30" i="124"/>
  <c r="H29" i="124"/>
  <c r="H28" i="124"/>
  <c r="H27" i="124"/>
  <c r="H26" i="124"/>
  <c r="H25" i="124"/>
  <c r="H24" i="124"/>
  <c r="H23" i="124"/>
  <c r="H22" i="124"/>
  <c r="H21" i="124"/>
  <c r="H20" i="124"/>
  <c r="H19" i="124"/>
  <c r="H18" i="124"/>
  <c r="H17" i="124"/>
  <c r="H16" i="124"/>
  <c r="H15" i="124"/>
  <c r="H14" i="124"/>
  <c r="H13" i="124"/>
  <c r="H12" i="124"/>
  <c r="H11" i="124"/>
  <c r="H10" i="124"/>
  <c r="H9" i="124"/>
  <c r="H8" i="124"/>
  <c r="H7" i="124"/>
  <c r="H6" i="124"/>
  <c r="H5" i="124"/>
  <c r="H4" i="124"/>
  <c r="H3" i="124"/>
  <c r="H2" i="124"/>
  <c r="B21" i="150"/>
  <c r="E2" i="150"/>
  <c r="D2" i="150"/>
  <c r="C2" i="150"/>
  <c r="B15" i="149"/>
  <c r="C15" i="149"/>
  <c r="D15" i="149"/>
  <c r="E15" i="149"/>
  <c r="F15" i="149"/>
  <c r="G15" i="149"/>
  <c r="H15" i="149"/>
  <c r="I15" i="149"/>
  <c r="J15" i="149"/>
  <c r="K15" i="149"/>
  <c r="L15" i="149"/>
  <c r="M15" i="149"/>
  <c r="N15" i="149"/>
  <c r="B16" i="149"/>
  <c r="C16" i="149"/>
  <c r="D16" i="149"/>
  <c r="E16" i="149"/>
  <c r="F16" i="149"/>
  <c r="G16" i="149"/>
  <c r="H16" i="149"/>
  <c r="I16" i="149"/>
  <c r="J16" i="149"/>
  <c r="K16" i="149"/>
  <c r="L16" i="149"/>
  <c r="M16" i="149"/>
  <c r="N16" i="149"/>
  <c r="B17" i="149"/>
  <c r="C17" i="149"/>
  <c r="D17" i="149"/>
  <c r="E17" i="149"/>
  <c r="F17" i="149"/>
  <c r="G17" i="149"/>
  <c r="H17" i="149"/>
  <c r="I17" i="149"/>
  <c r="J17" i="149"/>
  <c r="K17" i="149"/>
  <c r="L17" i="149"/>
  <c r="M17" i="149"/>
  <c r="N17" i="149"/>
  <c r="B18" i="149"/>
  <c r="C18" i="149"/>
  <c r="D18" i="149"/>
  <c r="E18" i="149"/>
  <c r="F18" i="149"/>
  <c r="G18" i="149"/>
  <c r="H18" i="149"/>
  <c r="I18" i="149"/>
  <c r="J18" i="149"/>
  <c r="K18" i="149"/>
  <c r="L18" i="149"/>
  <c r="M18" i="149"/>
  <c r="N18" i="149"/>
  <c r="B19" i="149"/>
  <c r="C19" i="149"/>
  <c r="D19" i="149"/>
  <c r="E19" i="149"/>
  <c r="F19" i="149"/>
  <c r="G19" i="149"/>
  <c r="H19" i="149"/>
  <c r="I19" i="149"/>
  <c r="J19" i="149"/>
  <c r="K19" i="149"/>
  <c r="L19" i="149"/>
  <c r="M19" i="149"/>
  <c r="N19" i="149"/>
  <c r="C14" i="149"/>
  <c r="C68" i="149"/>
  <c r="D14" i="149"/>
  <c r="D49" i="149"/>
  <c r="E14" i="149"/>
  <c r="E59" i="149"/>
  <c r="F14" i="149"/>
  <c r="G14" i="149"/>
  <c r="G69" i="149"/>
  <c r="H14" i="149"/>
  <c r="H69" i="149"/>
  <c r="I14" i="149"/>
  <c r="I56" i="149"/>
  <c r="J14" i="149"/>
  <c r="K14" i="149"/>
  <c r="L14" i="149"/>
  <c r="L67" i="149"/>
  <c r="M14" i="149"/>
  <c r="M57" i="149"/>
  <c r="N14" i="149"/>
  <c r="B14" i="149"/>
  <c r="B27" i="149"/>
  <c r="H66" i="149"/>
  <c r="I66" i="149"/>
  <c r="D61" i="149"/>
  <c r="G62" i="149"/>
  <c r="C57" i="149"/>
  <c r="G59" i="149"/>
  <c r="K52" i="149"/>
  <c r="D46" i="149"/>
  <c r="L48" i="149"/>
  <c r="D41" i="149"/>
  <c r="H43" i="149"/>
  <c r="D44" i="149"/>
  <c r="C33" i="149"/>
  <c r="J33" i="149"/>
  <c r="N34" i="149"/>
  <c r="F26" i="149"/>
  <c r="J26" i="149"/>
  <c r="L26" i="149"/>
  <c r="N26" i="149"/>
  <c r="F27" i="149"/>
  <c r="J27" i="149"/>
  <c r="N27" i="149"/>
  <c r="F28" i="149"/>
  <c r="H28" i="149"/>
  <c r="J28" i="149"/>
  <c r="N28" i="149"/>
  <c r="F29" i="149"/>
  <c r="H29" i="149"/>
  <c r="J29" i="149"/>
  <c r="N29" i="149"/>
  <c r="F23" i="149"/>
  <c r="H23" i="149"/>
  <c r="J23" i="149"/>
  <c r="N23" i="149"/>
  <c r="D24" i="149"/>
  <c r="F24" i="149"/>
  <c r="J24" i="149"/>
  <c r="L24" i="149"/>
  <c r="N24" i="149"/>
  <c r="F22" i="149"/>
  <c r="H22" i="149"/>
  <c r="J22" i="149"/>
  <c r="N22" i="149"/>
  <c r="D21" i="149"/>
  <c r="B39" i="149"/>
  <c r="B22" i="149"/>
  <c r="B31" i="149"/>
  <c r="B62" i="149"/>
  <c r="B26" i="149"/>
  <c r="B69" i="149"/>
  <c r="B66" i="149"/>
  <c r="B53" i="149"/>
  <c r="G48" i="149"/>
  <c r="C52" i="149"/>
  <c r="C64" i="149"/>
  <c r="D36" i="149"/>
  <c r="B44" i="149"/>
  <c r="C34" i="149"/>
  <c r="H54" i="149"/>
  <c r="H63" i="149"/>
  <c r="H56" i="149"/>
  <c r="D63" i="149"/>
  <c r="L21" i="149"/>
  <c r="L29" i="149"/>
  <c r="D29" i="149"/>
  <c r="I38" i="149"/>
  <c r="H42" i="149"/>
  <c r="H48" i="149"/>
  <c r="L58" i="149"/>
  <c r="D64" i="149"/>
  <c r="L68" i="149"/>
  <c r="M58" i="149"/>
  <c r="H21" i="149"/>
  <c r="L22" i="149"/>
  <c r="D22" i="149"/>
  <c r="H24" i="149"/>
  <c r="L23" i="149"/>
  <c r="D23" i="149"/>
  <c r="D28" i="149"/>
  <c r="D27" i="149"/>
  <c r="D42" i="149"/>
  <c r="D47" i="149"/>
  <c r="D62" i="149"/>
  <c r="I24" i="149"/>
  <c r="E27" i="149"/>
  <c r="M31" i="149"/>
  <c r="E37" i="149"/>
  <c r="K37" i="149"/>
  <c r="E23" i="149"/>
  <c r="M29" i="149"/>
  <c r="I28" i="149"/>
  <c r="B58" i="149"/>
  <c r="I57" i="149"/>
  <c r="E64" i="149"/>
  <c r="M67" i="149"/>
  <c r="E33" i="149"/>
  <c r="M39" i="149"/>
  <c r="I47" i="149"/>
  <c r="E53" i="149"/>
  <c r="E69" i="149"/>
  <c r="H67" i="149"/>
  <c r="I23" i="149"/>
  <c r="E56" i="149"/>
  <c r="I27" i="149"/>
  <c r="M34" i="149"/>
  <c r="E31" i="149"/>
  <c r="M37" i="149"/>
  <c r="E54" i="149"/>
  <c r="I59" i="149"/>
  <c r="M23" i="149"/>
  <c r="E29" i="149"/>
  <c r="L28" i="149"/>
  <c r="M27" i="149"/>
  <c r="H27" i="149"/>
  <c r="I26" i="149"/>
  <c r="D26" i="149"/>
  <c r="I34" i="149"/>
  <c r="I32" i="149"/>
  <c r="D31" i="149"/>
  <c r="E39" i="149"/>
  <c r="I36" i="149"/>
  <c r="L44" i="149"/>
  <c r="D43" i="149"/>
  <c r="M41" i="149"/>
  <c r="H49" i="149"/>
  <c r="L46" i="149"/>
  <c r="M54" i="149"/>
  <c r="L53" i="149"/>
  <c r="I51" i="149"/>
  <c r="E58" i="149"/>
  <c r="M56" i="149"/>
  <c r="M62" i="149"/>
  <c r="I61" i="149"/>
  <c r="L69" i="149"/>
  <c r="D68" i="149"/>
  <c r="D67" i="149"/>
  <c r="L57" i="149"/>
  <c r="H58" i="149"/>
  <c r="D57" i="149"/>
  <c r="N32" i="149"/>
  <c r="J32" i="149"/>
  <c r="F34" i="149"/>
  <c r="M24" i="149"/>
  <c r="M28" i="149"/>
  <c r="E26" i="149"/>
  <c r="M33" i="149"/>
  <c r="I39" i="149"/>
  <c r="M36" i="149"/>
  <c r="M49" i="149"/>
  <c r="M52" i="149"/>
  <c r="M51" i="149"/>
  <c r="E24" i="149"/>
  <c r="I29" i="149"/>
  <c r="E28" i="149"/>
  <c r="L27" i="149"/>
  <c r="M26" i="149"/>
  <c r="H26" i="149"/>
  <c r="E34" i="149"/>
  <c r="I33" i="149"/>
  <c r="E32" i="149"/>
  <c r="M38" i="149"/>
  <c r="H37" i="149"/>
  <c r="E36" i="149"/>
  <c r="E44" i="149"/>
  <c r="L42" i="149"/>
  <c r="L41" i="149"/>
  <c r="L47" i="149"/>
  <c r="H46" i="149"/>
  <c r="I54" i="149"/>
  <c r="I53" i="149"/>
  <c r="E52" i="149"/>
  <c r="H51" i="149"/>
  <c r="H64" i="149"/>
  <c r="L63" i="149"/>
  <c r="L62" i="149"/>
  <c r="H61" i="149"/>
  <c r="L66" i="149"/>
  <c r="M32" i="149"/>
  <c r="E38" i="149"/>
  <c r="K66" i="149"/>
  <c r="K69" i="149"/>
  <c r="K63" i="149"/>
  <c r="K57" i="149"/>
  <c r="K51" i="149"/>
  <c r="C63" i="149"/>
  <c r="C59" i="149"/>
  <c r="C53" i="149"/>
  <c r="C42" i="149"/>
  <c r="C37" i="149"/>
  <c r="C31" i="149"/>
  <c r="M46" i="149"/>
  <c r="M44" i="149"/>
  <c r="I48" i="149"/>
  <c r="I42" i="149"/>
  <c r="E46" i="149"/>
  <c r="E49" i="149"/>
  <c r="E43" i="149"/>
  <c r="B32" i="149"/>
  <c r="G34" i="149"/>
  <c r="N33" i="149"/>
  <c r="F32" i="149"/>
  <c r="K31" i="149"/>
  <c r="C39" i="149"/>
  <c r="G38" i="149"/>
  <c r="K36" i="149"/>
  <c r="C36" i="149"/>
  <c r="G43" i="149"/>
  <c r="B46" i="149"/>
  <c r="K49" i="149"/>
  <c r="M48" i="149"/>
  <c r="E48" i="149"/>
  <c r="E47" i="149"/>
  <c r="I46" i="149"/>
  <c r="K53" i="149"/>
  <c r="D53" i="149"/>
  <c r="H52" i="149"/>
  <c r="G51" i="149"/>
  <c r="L59" i="149"/>
  <c r="K58" i="149"/>
  <c r="C58" i="149"/>
  <c r="H57" i="149"/>
  <c r="B63" i="149"/>
  <c r="G64" i="149"/>
  <c r="B68" i="149"/>
  <c r="K68" i="149"/>
  <c r="N31" i="149"/>
  <c r="F33" i="149"/>
  <c r="I37" i="149"/>
  <c r="I31" i="149"/>
  <c r="G67" i="149"/>
  <c r="G61" i="149"/>
  <c r="G56" i="149"/>
  <c r="G54" i="149"/>
  <c r="G36" i="149"/>
  <c r="G39" i="149"/>
  <c r="G32" i="149"/>
  <c r="G21" i="149"/>
  <c r="B24" i="149"/>
  <c r="B28" i="149"/>
  <c r="B33" i="149"/>
  <c r="K34" i="149"/>
  <c r="G33" i="149"/>
  <c r="K32" i="149"/>
  <c r="J31" i="149"/>
  <c r="B36" i="149"/>
  <c r="K39" i="149"/>
  <c r="C38" i="149"/>
  <c r="G37" i="149"/>
  <c r="B42" i="149"/>
  <c r="K44" i="149"/>
  <c r="M43" i="149"/>
  <c r="E42" i="149"/>
  <c r="I41" i="149"/>
  <c r="B48" i="149"/>
  <c r="I49" i="149"/>
  <c r="M47" i="149"/>
  <c r="K54" i="149"/>
  <c r="D54" i="149"/>
  <c r="G52" i="149"/>
  <c r="L51" i="149"/>
  <c r="D51" i="149"/>
  <c r="K59" i="149"/>
  <c r="D59" i="149"/>
  <c r="G57" i="149"/>
  <c r="K56" i="149"/>
  <c r="D56" i="149"/>
  <c r="B64" i="149"/>
  <c r="C62" i="149"/>
  <c r="G68" i="149"/>
  <c r="C67" i="149"/>
  <c r="G66" i="149"/>
  <c r="B67" i="149"/>
  <c r="B61" i="149"/>
  <c r="B47" i="149"/>
  <c r="B41" i="149"/>
  <c r="B37" i="149"/>
  <c r="B21" i="149"/>
  <c r="C22" i="149"/>
  <c r="G22" i="149"/>
  <c r="K21" i="149"/>
  <c r="C21" i="149"/>
  <c r="K22" i="149"/>
  <c r="B23" i="149"/>
  <c r="K24" i="149"/>
  <c r="G24" i="149"/>
  <c r="C24" i="149"/>
  <c r="K23" i="149"/>
  <c r="G23" i="149"/>
  <c r="C23" i="149"/>
  <c r="B29" i="149"/>
  <c r="K29" i="149"/>
  <c r="G29" i="149"/>
  <c r="C29" i="149"/>
  <c r="K28" i="149"/>
  <c r="G28" i="149"/>
  <c r="C28" i="149"/>
  <c r="K27" i="149"/>
  <c r="G27" i="149"/>
  <c r="C27" i="149"/>
  <c r="K26" i="149"/>
  <c r="G26" i="149"/>
  <c r="C26" i="149"/>
  <c r="B34" i="149"/>
  <c r="J34" i="149"/>
  <c r="K33" i="149"/>
  <c r="C32" i="149"/>
  <c r="G31" i="149"/>
  <c r="B38" i="149"/>
  <c r="K38" i="149"/>
  <c r="B43" i="149"/>
  <c r="I44" i="149"/>
  <c r="I43" i="149"/>
  <c r="M42" i="149"/>
  <c r="E41" i="149"/>
  <c r="B49" i="149"/>
  <c r="C47" i="149"/>
  <c r="C54" i="149"/>
  <c r="G53" i="149"/>
  <c r="L52" i="149"/>
  <c r="C51" i="149"/>
  <c r="G58" i="149"/>
  <c r="C56" i="149"/>
  <c r="K64" i="149"/>
  <c r="G63" i="149"/>
  <c r="K62" i="149"/>
  <c r="K61" i="149"/>
  <c r="C61" i="149"/>
  <c r="C69" i="149"/>
  <c r="K67" i="149"/>
  <c r="C66" i="149"/>
  <c r="L61" i="149"/>
  <c r="L64" i="149"/>
  <c r="L56" i="149"/>
  <c r="L54" i="149"/>
  <c r="L49" i="149"/>
  <c r="L43" i="149"/>
  <c r="L38" i="149"/>
  <c r="H68" i="149"/>
  <c r="H62" i="149"/>
  <c r="H59" i="149"/>
  <c r="H53" i="149"/>
  <c r="H47" i="149"/>
  <c r="H41" i="149"/>
  <c r="H44" i="149"/>
  <c r="D66" i="149"/>
  <c r="D69" i="149"/>
  <c r="D58" i="149"/>
  <c r="D52" i="149"/>
  <c r="D48" i="149"/>
  <c r="M59" i="149"/>
  <c r="M53" i="149"/>
  <c r="I58" i="149"/>
  <c r="I52" i="149"/>
  <c r="E57" i="149"/>
  <c r="E51" i="149"/>
  <c r="M68" i="149"/>
  <c r="I67" i="149"/>
  <c r="E66" i="149"/>
  <c r="B57" i="149"/>
  <c r="K46" i="149"/>
  <c r="G49" i="149"/>
  <c r="C48" i="149"/>
  <c r="L39" i="149"/>
  <c r="H38" i="149"/>
  <c r="D37" i="149"/>
  <c r="M21" i="149"/>
  <c r="I22" i="149"/>
  <c r="E22" i="149"/>
  <c r="E21" i="149"/>
  <c r="L34" i="149"/>
  <c r="H34" i="149"/>
  <c r="D34" i="149"/>
  <c r="L33" i="149"/>
  <c r="H33" i="149"/>
  <c r="D33" i="149"/>
  <c r="L32" i="149"/>
  <c r="H32" i="149"/>
  <c r="D32" i="149"/>
  <c r="L31" i="149"/>
  <c r="H31" i="149"/>
  <c r="D39" i="149"/>
  <c r="L37" i="149"/>
  <c r="H36" i="149"/>
  <c r="K43" i="149"/>
  <c r="G42" i="149"/>
  <c r="C41" i="149"/>
  <c r="K48" i="149"/>
  <c r="G47" i="149"/>
  <c r="C46" i="149"/>
  <c r="B54" i="149"/>
  <c r="B59" i="149"/>
  <c r="I64" i="149"/>
  <c r="E63" i="149"/>
  <c r="M61" i="149"/>
  <c r="I69" i="149"/>
  <c r="E68" i="149"/>
  <c r="M66" i="149"/>
  <c r="I21" i="149"/>
  <c r="M22" i="149"/>
  <c r="H39" i="149"/>
  <c r="D38" i="149"/>
  <c r="L36" i="149"/>
  <c r="C44" i="149"/>
  <c r="K42" i="149"/>
  <c r="G41" i="149"/>
  <c r="C49" i="149"/>
  <c r="K47" i="149"/>
  <c r="G46" i="149"/>
  <c r="B51" i="149"/>
  <c r="B56" i="149"/>
  <c r="M64" i="149"/>
  <c r="I63" i="149"/>
  <c r="E62" i="149"/>
  <c r="M69" i="149"/>
  <c r="I68" i="149"/>
  <c r="E67" i="149"/>
  <c r="G44" i="149"/>
  <c r="C43" i="149"/>
  <c r="K41" i="149"/>
  <c r="B52" i="149"/>
  <c r="M63" i="149"/>
  <c r="I62" i="149"/>
  <c r="E61" i="149"/>
  <c r="N66" i="149"/>
  <c r="N67" i="149"/>
  <c r="N68" i="149"/>
  <c r="N69" i="149"/>
  <c r="N61" i="149"/>
  <c r="N62" i="149"/>
  <c r="N63" i="149"/>
  <c r="N64" i="149"/>
  <c r="N56" i="149"/>
  <c r="N57" i="149"/>
  <c r="N58" i="149"/>
  <c r="N59" i="149"/>
  <c r="N51" i="149"/>
  <c r="N52" i="149"/>
  <c r="N53" i="149"/>
  <c r="N54" i="149"/>
  <c r="N46" i="149"/>
  <c r="N47" i="149"/>
  <c r="N48" i="149"/>
  <c r="N49" i="149"/>
  <c r="N41" i="149"/>
  <c r="N42" i="149"/>
  <c r="N43" i="149"/>
  <c r="N44" i="149"/>
  <c r="N36" i="149"/>
  <c r="N37" i="149"/>
  <c r="N38" i="149"/>
  <c r="N39" i="149"/>
  <c r="J66" i="149"/>
  <c r="J67" i="149"/>
  <c r="J68" i="149"/>
  <c r="J69" i="149"/>
  <c r="J61" i="149"/>
  <c r="J62" i="149"/>
  <c r="J63" i="149"/>
  <c r="J64" i="149"/>
  <c r="J56" i="149"/>
  <c r="J57" i="149"/>
  <c r="J58" i="149"/>
  <c r="J59" i="149"/>
  <c r="J51" i="149"/>
  <c r="J52" i="149"/>
  <c r="J53" i="149"/>
  <c r="J54" i="149"/>
  <c r="J46" i="149"/>
  <c r="J47" i="149"/>
  <c r="J48" i="149"/>
  <c r="J49" i="149"/>
  <c r="J41" i="149"/>
  <c r="J42" i="149"/>
  <c r="J43" i="149"/>
  <c r="J44" i="149"/>
  <c r="J36" i="149"/>
  <c r="J37" i="149"/>
  <c r="J38" i="149"/>
  <c r="J39" i="149"/>
  <c r="F66" i="149"/>
  <c r="F67" i="149"/>
  <c r="F68" i="149"/>
  <c r="F69" i="149"/>
  <c r="F61" i="149"/>
  <c r="F62" i="149"/>
  <c r="F63" i="149"/>
  <c r="F64" i="149"/>
  <c r="F56" i="149"/>
  <c r="F57" i="149"/>
  <c r="F58" i="149"/>
  <c r="F59" i="149"/>
  <c r="F51" i="149"/>
  <c r="F52" i="149"/>
  <c r="F53" i="149"/>
  <c r="F54" i="149"/>
  <c r="F46" i="149"/>
  <c r="F47" i="149"/>
  <c r="F48" i="149"/>
  <c r="F49" i="149"/>
  <c r="F41" i="149"/>
  <c r="F42" i="149"/>
  <c r="F43" i="149"/>
  <c r="F44" i="149"/>
  <c r="F36" i="149"/>
  <c r="F37" i="149"/>
  <c r="F38" i="149"/>
  <c r="F39" i="149"/>
  <c r="F31" i="149"/>
  <c r="N21" i="149"/>
  <c r="J21" i="149"/>
  <c r="F21" i="149"/>
  <c r="G30" i="124"/>
  <c r="B31" i="131"/>
  <c r="B50" i="147"/>
  <c r="G29" i="124"/>
  <c r="B30" i="131"/>
  <c r="B49" i="147"/>
  <c r="G28" i="124"/>
  <c r="B29" i="131"/>
  <c r="B48" i="147"/>
  <c r="G27" i="124"/>
  <c r="B28" i="131"/>
  <c r="B47" i="147"/>
  <c r="G26" i="124"/>
  <c r="B27" i="131"/>
  <c r="B46" i="147"/>
  <c r="G25" i="124"/>
  <c r="B26" i="131"/>
  <c r="B45" i="147"/>
  <c r="G24" i="124"/>
  <c r="B25" i="131"/>
  <c r="B44" i="147"/>
  <c r="G23" i="124"/>
  <c r="B24" i="131"/>
  <c r="B43" i="147"/>
  <c r="G22" i="124"/>
  <c r="B23" i="131"/>
  <c r="B42" i="147"/>
  <c r="G21" i="124"/>
  <c r="B22" i="131"/>
  <c r="B41" i="147"/>
  <c r="G20" i="124"/>
  <c r="B21" i="131"/>
  <c r="B40" i="147"/>
  <c r="G19" i="124"/>
  <c r="B20" i="131"/>
  <c r="B39" i="147"/>
  <c r="G18" i="124"/>
  <c r="B19" i="131"/>
  <c r="B38" i="147"/>
  <c r="G17" i="124"/>
  <c r="B18" i="131"/>
  <c r="B37" i="147"/>
  <c r="G16" i="124"/>
  <c r="B17" i="131"/>
  <c r="B36" i="147"/>
  <c r="G15" i="124"/>
  <c r="B16" i="131"/>
  <c r="B35" i="147"/>
  <c r="G14" i="124"/>
  <c r="B15" i="131"/>
  <c r="B34" i="147"/>
  <c r="G13" i="124"/>
  <c r="B14" i="131"/>
  <c r="B33" i="147"/>
  <c r="G12" i="124"/>
  <c r="B13" i="131"/>
  <c r="B32" i="147"/>
  <c r="G11" i="124"/>
  <c r="B12" i="131"/>
  <c r="B31" i="147"/>
  <c r="G10" i="124"/>
  <c r="B11" i="131"/>
  <c r="B30" i="147"/>
  <c r="G9" i="124"/>
  <c r="B10" i="131"/>
  <c r="B29" i="147"/>
  <c r="G8" i="124"/>
  <c r="B9" i="131"/>
  <c r="B28" i="147"/>
  <c r="G7" i="124"/>
  <c r="B8" i="131"/>
  <c r="B27" i="147"/>
  <c r="G6" i="124"/>
  <c r="B7" i="131"/>
  <c r="B26" i="147"/>
  <c r="G5" i="124"/>
  <c r="B6" i="131"/>
  <c r="B25" i="147"/>
  <c r="G4" i="124"/>
  <c r="B5" i="131"/>
  <c r="B24" i="147"/>
  <c r="G3" i="124"/>
  <c r="B4" i="131"/>
  <c r="B23" i="147"/>
  <c r="G2" i="124"/>
  <c r="B3" i="131"/>
  <c r="B22" i="147"/>
  <c r="C50" i="147"/>
  <c r="D48" i="147"/>
  <c r="C47" i="147"/>
  <c r="D46" i="147"/>
  <c r="E45" i="147"/>
  <c r="E44" i="147"/>
  <c r="E43" i="147"/>
  <c r="C42" i="147"/>
  <c r="C41" i="147"/>
  <c r="D40" i="147"/>
  <c r="D39" i="147"/>
  <c r="C38" i="147"/>
  <c r="E37" i="147"/>
  <c r="E36" i="147"/>
  <c r="E35" i="147"/>
  <c r="C34" i="147"/>
  <c r="E33" i="147"/>
  <c r="D32" i="147"/>
  <c r="E31" i="147"/>
  <c r="E30" i="147"/>
  <c r="E29" i="147"/>
  <c r="C28" i="147"/>
  <c r="D27" i="147"/>
  <c r="E26" i="147"/>
  <c r="D25" i="147"/>
  <c r="E24" i="147"/>
  <c r="D23" i="147"/>
  <c r="D22" i="147"/>
  <c r="B21" i="147"/>
  <c r="E2" i="147"/>
  <c r="D2" i="147"/>
  <c r="C2" i="147"/>
  <c r="C10" i="147"/>
  <c r="D10" i="147"/>
  <c r="D7" i="147"/>
  <c r="D5" i="147"/>
  <c r="D3" i="147"/>
  <c r="D9" i="147"/>
  <c r="D8" i="147"/>
  <c r="D12" i="147"/>
  <c r="D6" i="147"/>
  <c r="D4" i="147"/>
  <c r="E10" i="147"/>
  <c r="E4" i="147"/>
  <c r="E7" i="147"/>
  <c r="E9" i="147"/>
  <c r="B3" i="147"/>
  <c r="B4" i="147"/>
  <c r="B5" i="147"/>
  <c r="B6" i="147"/>
  <c r="B7" i="147"/>
  <c r="B8" i="147"/>
  <c r="B12" i="147"/>
  <c r="B9" i="147"/>
  <c r="B13" i="147"/>
  <c r="B10" i="147"/>
  <c r="E3" i="147"/>
  <c r="E5" i="147"/>
  <c r="E6" i="147"/>
  <c r="E8" i="147"/>
  <c r="C3" i="147"/>
  <c r="C4" i="147"/>
  <c r="C5" i="147"/>
  <c r="C6" i="147"/>
  <c r="C7" i="147"/>
  <c r="C8" i="147"/>
  <c r="C12" i="147"/>
  <c r="C9" i="147"/>
  <c r="C13" i="147"/>
  <c r="E14" i="147"/>
  <c r="E11" i="147"/>
  <c r="C14" i="147"/>
  <c r="C11" i="147"/>
  <c r="B14" i="147"/>
  <c r="B11" i="147"/>
  <c r="C15" i="147"/>
  <c r="D11" i="147"/>
  <c r="D14" i="147"/>
  <c r="E12" i="147"/>
  <c r="B15" i="147"/>
  <c r="E13" i="147"/>
  <c r="E15" i="147"/>
  <c r="D13" i="147"/>
  <c r="D15" i="147"/>
  <c r="B21" i="142"/>
  <c r="E2" i="142"/>
  <c r="D2" i="142"/>
  <c r="C2" i="142"/>
  <c r="B21" i="139"/>
  <c r="E2" i="139"/>
  <c r="D2" i="139"/>
  <c r="C2" i="139"/>
  <c r="B21" i="138"/>
  <c r="E2" i="138"/>
  <c r="D2" i="138"/>
  <c r="C2" i="138"/>
  <c r="B21" i="137"/>
  <c r="E2" i="137"/>
  <c r="D2" i="137"/>
  <c r="C2" i="137"/>
  <c r="B21" i="136"/>
  <c r="E2" i="136"/>
  <c r="D2" i="136"/>
  <c r="C2" i="136"/>
  <c r="B21" i="135"/>
  <c r="E2" i="135"/>
  <c r="D2" i="135"/>
  <c r="C2" i="135"/>
  <c r="B21" i="133"/>
  <c r="E2" i="133"/>
  <c r="D2" i="133"/>
  <c r="C2" i="133"/>
  <c r="F32" i="73"/>
  <c r="N32" i="73"/>
  <c r="U33" i="129"/>
  <c r="S33" i="129"/>
  <c r="T33" i="129"/>
  <c r="AA10" i="73"/>
  <c r="Y10" i="73"/>
  <c r="Z10" i="73"/>
  <c r="AA31" i="73"/>
  <c r="AA30" i="73"/>
  <c r="AA29" i="73"/>
  <c r="AA28" i="73"/>
  <c r="AA27" i="73"/>
  <c r="AA26" i="73"/>
  <c r="AA25" i="73"/>
  <c r="AA24" i="73"/>
  <c r="AA23" i="73"/>
  <c r="AA22" i="73"/>
  <c r="AA21" i="73"/>
  <c r="AA20" i="73"/>
  <c r="AA19" i="73"/>
  <c r="AA18" i="73"/>
  <c r="AA17" i="73"/>
  <c r="AA16" i="73"/>
  <c r="AA15" i="73"/>
  <c r="AA14" i="73"/>
  <c r="AA13" i="73"/>
  <c r="AA12" i="73"/>
  <c r="AA11" i="73"/>
  <c r="AA9" i="73"/>
  <c r="AA8" i="73"/>
  <c r="AA7" i="73"/>
  <c r="AA6" i="73"/>
  <c r="AA5" i="73"/>
  <c r="AA4" i="73"/>
  <c r="AA3" i="73"/>
  <c r="Y30" i="73"/>
  <c r="Y31" i="73"/>
  <c r="Y29" i="73"/>
  <c r="Y28" i="73"/>
  <c r="Y27" i="73"/>
  <c r="Y26" i="73"/>
  <c r="Y25" i="73"/>
  <c r="Y24" i="73"/>
  <c r="Y23" i="73"/>
  <c r="Y22" i="73"/>
  <c r="Y21" i="73"/>
  <c r="Y20" i="73"/>
  <c r="Y19" i="73"/>
  <c r="Y18" i="73"/>
  <c r="Y17" i="73"/>
  <c r="Y16" i="73"/>
  <c r="Y15" i="73"/>
  <c r="Y14" i="73"/>
  <c r="Y13" i="73"/>
  <c r="Y12" i="73"/>
  <c r="Y11" i="73"/>
  <c r="Y9" i="73"/>
  <c r="Y8" i="73"/>
  <c r="Y7" i="73"/>
  <c r="Y6" i="73"/>
  <c r="Y5" i="73"/>
  <c r="Y4" i="73"/>
  <c r="Y3" i="73"/>
  <c r="Q33" i="129"/>
  <c r="H33" i="129"/>
  <c r="L33" i="129"/>
  <c r="E33" i="129"/>
  <c r="I33" i="129"/>
  <c r="M33" i="129"/>
  <c r="O33" i="129"/>
  <c r="R33" i="129"/>
  <c r="D33" i="129"/>
  <c r="K33" i="129"/>
  <c r="B33" i="129"/>
  <c r="F33" i="129"/>
  <c r="P33" i="129"/>
  <c r="N33" i="129"/>
  <c r="C33" i="129"/>
  <c r="G33" i="129"/>
  <c r="J33" i="129"/>
  <c r="Q32" i="73"/>
  <c r="Z25" i="73"/>
  <c r="Z9" i="73"/>
  <c r="Z28" i="73"/>
  <c r="Z24" i="73"/>
  <c r="Z20" i="73"/>
  <c r="Z16" i="73"/>
  <c r="Z12" i="73"/>
  <c r="Z8" i="73"/>
  <c r="Z4" i="73"/>
  <c r="Z29" i="73"/>
  <c r="Z21" i="73"/>
  <c r="Z13" i="73"/>
  <c r="Z5" i="73"/>
  <c r="Z31" i="73"/>
  <c r="Z27" i="73"/>
  <c r="Z23" i="73"/>
  <c r="Z19" i="73"/>
  <c r="Z15" i="73"/>
  <c r="Z11" i="73"/>
  <c r="Z7" i="73"/>
  <c r="Z3" i="73"/>
  <c r="Z17" i="73"/>
  <c r="Z30" i="73"/>
  <c r="Z26" i="73"/>
  <c r="Z22" i="73"/>
  <c r="Z18" i="73"/>
  <c r="Z14" i="73"/>
  <c r="Z6" i="73"/>
  <c r="L32" i="73"/>
  <c r="I32" i="73"/>
  <c r="E32" i="73"/>
  <c r="O32" i="73"/>
  <c r="B32" i="73"/>
  <c r="J32" i="73"/>
  <c r="K32" i="73"/>
  <c r="G32" i="73"/>
  <c r="M32" i="73"/>
  <c r="C32" i="73"/>
  <c r="D32" i="73"/>
  <c r="P32" i="73"/>
  <c r="H32" i="73"/>
  <c r="E31" i="124"/>
  <c r="D31" i="124"/>
  <c r="G31" i="124"/>
  <c r="C31" i="124"/>
  <c r="B31" i="124"/>
  <c r="F30" i="124"/>
  <c r="F29" i="124"/>
  <c r="F28" i="124"/>
  <c r="F27" i="124"/>
  <c r="F26" i="124"/>
  <c r="F25" i="124"/>
  <c r="F24" i="124"/>
  <c r="F23" i="124"/>
  <c r="F22" i="124"/>
  <c r="F21" i="124"/>
  <c r="F20" i="124"/>
  <c r="F19" i="124"/>
  <c r="F18" i="124"/>
  <c r="F17" i="124"/>
  <c r="F16" i="124"/>
  <c r="F15" i="124"/>
  <c r="F14" i="124"/>
  <c r="F13" i="124"/>
  <c r="F12" i="124"/>
  <c r="F11" i="124"/>
  <c r="F10" i="124"/>
  <c r="F9" i="124"/>
  <c r="F8" i="124"/>
  <c r="F7" i="124"/>
  <c r="F6" i="124"/>
  <c r="F5" i="124"/>
  <c r="F4" i="124"/>
  <c r="F3" i="124"/>
  <c r="F2" i="124"/>
  <c r="F31" i="124"/>
  <c r="F8" i="144"/>
  <c r="K4" i="144"/>
  <c r="K7" i="144"/>
  <c r="BI33" i="129"/>
  <c r="K8" i="144"/>
  <c r="BC33" i="129"/>
  <c r="AS33" i="129"/>
  <c r="Y33" i="129"/>
  <c r="BA33" i="129"/>
  <c r="AW33" i="129"/>
  <c r="AX33" i="129"/>
  <c r="BG33" i="129"/>
  <c r="BE33" i="129"/>
  <c r="AT33" i="129"/>
  <c r="AR33" i="129"/>
  <c r="AY33" i="129"/>
  <c r="BH33" i="129"/>
  <c r="BD33" i="129"/>
  <c r="AQ33" i="129"/>
  <c r="AP33" i="129"/>
  <c r="AZ33" i="129"/>
  <c r="BB33" i="129"/>
  <c r="AV33" i="129"/>
  <c r="BF33" i="129"/>
  <c r="AU33" i="129"/>
  <c r="K3" i="144"/>
  <c r="F7" i="144"/>
  <c r="F3" i="144"/>
  <c r="F4" i="144"/>
  <c r="D7" i="144"/>
  <c r="D3" i="144"/>
  <c r="H7" i="144"/>
  <c r="H4" i="144"/>
  <c r="H3" i="144"/>
  <c r="H8" i="144"/>
  <c r="E3" i="144"/>
  <c r="E4" i="144"/>
  <c r="E8" i="144"/>
  <c r="E7" i="144"/>
  <c r="L8" i="144"/>
  <c r="L7" i="144"/>
  <c r="L4" i="144"/>
  <c r="L3" i="144"/>
  <c r="J4" i="144"/>
  <c r="J3" i="144"/>
  <c r="J8" i="144"/>
  <c r="J7" i="144"/>
  <c r="I8" i="144"/>
  <c r="I4" i="144"/>
  <c r="I7" i="144"/>
  <c r="I3" i="144"/>
  <c r="G4" i="144"/>
  <c r="G7" i="144"/>
  <c r="G3" i="144"/>
  <c r="G8" i="144"/>
  <c r="C8" i="144"/>
  <c r="AP24" i="124"/>
  <c r="AN4" i="124"/>
  <c r="AL14" i="124"/>
  <c r="AP11" i="124"/>
  <c r="AL24" i="124"/>
  <c r="AP25" i="124"/>
  <c r="AQ21" i="124"/>
  <c r="AP5" i="124"/>
  <c r="AP14" i="124"/>
  <c r="AP18" i="124"/>
  <c r="AP28" i="124"/>
  <c r="AP22" i="124"/>
  <c r="AQ2" i="124"/>
  <c r="AP26" i="124"/>
  <c r="V26" i="124"/>
  <c r="AF26" i="124"/>
  <c r="G27" i="131"/>
  <c r="AP20" i="124"/>
  <c r="AQ26" i="124"/>
  <c r="AN18" i="124"/>
  <c r="AP12" i="124"/>
  <c r="AL23" i="124"/>
  <c r="AN7" i="124"/>
  <c r="AQ14" i="124"/>
  <c r="AQ18" i="124"/>
  <c r="V11" i="124"/>
  <c r="AF11" i="124"/>
  <c r="G12" i="131"/>
  <c r="B31" i="138"/>
  <c r="E31" i="138"/>
  <c r="AP21" i="124"/>
  <c r="AP27" i="124"/>
  <c r="V5" i="124"/>
  <c r="AF5" i="124"/>
  <c r="G6" i="131"/>
  <c r="Q6" i="131"/>
  <c r="AP30" i="124"/>
  <c r="V21" i="124"/>
  <c r="AF21" i="124"/>
  <c r="G22" i="131"/>
  <c r="AP3" i="124"/>
  <c r="V28" i="124"/>
  <c r="AF28" i="124"/>
  <c r="G29" i="131"/>
  <c r="Q29" i="131"/>
  <c r="AP7" i="124"/>
  <c r="AL4" i="124"/>
  <c r="AN19" i="124"/>
  <c r="AN21" i="124"/>
  <c r="T21" i="124"/>
  <c r="AD21" i="124"/>
  <c r="E22" i="131"/>
  <c r="B41" i="136"/>
  <c r="C41" i="136"/>
  <c r="AN9" i="124"/>
  <c r="AL16" i="124"/>
  <c r="W18" i="124"/>
  <c r="AG18" i="124"/>
  <c r="H19" i="131"/>
  <c r="AQ8" i="124"/>
  <c r="V12" i="124"/>
  <c r="AF12" i="124"/>
  <c r="G13" i="131"/>
  <c r="B32" i="138"/>
  <c r="D32" i="138"/>
  <c r="AQ25" i="124"/>
  <c r="AQ29" i="124"/>
  <c r="AQ24" i="124"/>
  <c r="AQ7" i="124"/>
  <c r="W7" i="124"/>
  <c r="AG7" i="124"/>
  <c r="H8" i="131"/>
  <c r="AQ10" i="124"/>
  <c r="AQ5" i="124"/>
  <c r="AQ16" i="124"/>
  <c r="AQ6" i="124"/>
  <c r="AQ12" i="124"/>
  <c r="AQ28" i="124"/>
  <c r="AQ9" i="124"/>
  <c r="AQ4" i="124"/>
  <c r="AQ13" i="124"/>
  <c r="AQ20" i="124"/>
  <c r="W24" i="124"/>
  <c r="AG24" i="124"/>
  <c r="H25" i="131"/>
  <c r="W13" i="124"/>
  <c r="AG13" i="124"/>
  <c r="H14" i="131"/>
  <c r="B33" i="139"/>
  <c r="E33" i="139"/>
  <c r="AQ3" i="124"/>
  <c r="AQ15" i="124"/>
  <c r="AQ11" i="124"/>
  <c r="AQ30" i="124"/>
  <c r="D8" i="144"/>
  <c r="AN29" i="124"/>
  <c r="AN15" i="124"/>
  <c r="AN30" i="124"/>
  <c r="AN16" i="124"/>
  <c r="AN5" i="124"/>
  <c r="AN2" i="124"/>
  <c r="AN28" i="124"/>
  <c r="AN17" i="124"/>
  <c r="AN3" i="124"/>
  <c r="T15" i="124"/>
  <c r="AD15" i="124"/>
  <c r="E16" i="131"/>
  <c r="B35" i="136"/>
  <c r="E35" i="136"/>
  <c r="AN13" i="124"/>
  <c r="AN14" i="124"/>
  <c r="AN27" i="124"/>
  <c r="T9" i="124"/>
  <c r="AD9" i="124"/>
  <c r="E10" i="131"/>
  <c r="O10" i="131"/>
  <c r="AN26" i="124"/>
  <c r="AN12" i="124"/>
  <c r="AN24" i="124"/>
  <c r="AN20" i="124"/>
  <c r="AN25" i="124"/>
  <c r="AN11" i="124"/>
  <c r="T17" i="124"/>
  <c r="AD17" i="124"/>
  <c r="E18" i="131"/>
  <c r="O18" i="131"/>
  <c r="AN10" i="124"/>
  <c r="T10" i="124"/>
  <c r="AD10" i="124"/>
  <c r="E11" i="131"/>
  <c r="AN23" i="124"/>
  <c r="T23" i="124"/>
  <c r="AD23" i="124"/>
  <c r="E24" i="131"/>
  <c r="AN22" i="124"/>
  <c r="AN8" i="124"/>
  <c r="D4" i="144"/>
  <c r="AL29" i="124"/>
  <c r="AL22" i="124"/>
  <c r="AL5" i="124"/>
  <c r="R4" i="124"/>
  <c r="AB4" i="124"/>
  <c r="C5" i="131"/>
  <c r="AL11" i="124"/>
  <c r="AL2" i="124"/>
  <c r="AL3" i="124"/>
  <c r="AL6" i="124"/>
  <c r="AL20" i="124"/>
  <c r="AL13" i="124"/>
  <c r="AL15" i="124"/>
  <c r="AL27" i="124"/>
  <c r="R24" i="124"/>
  <c r="AB24" i="124"/>
  <c r="C25" i="131"/>
  <c r="AL25" i="124"/>
  <c r="AL8" i="124"/>
  <c r="R8" i="124"/>
  <c r="AB8" i="124"/>
  <c r="C9" i="131"/>
  <c r="AL18" i="124"/>
  <c r="AL7" i="124"/>
  <c r="AL9" i="124"/>
  <c r="R9" i="124"/>
  <c r="AB9" i="124"/>
  <c r="C10" i="131"/>
  <c r="AL19" i="124"/>
  <c r="AL28" i="124"/>
  <c r="AL21" i="124"/>
  <c r="AL10" i="124"/>
  <c r="R10" i="124"/>
  <c r="AB10" i="124"/>
  <c r="C11" i="131"/>
  <c r="AP10" i="124"/>
  <c r="AP16" i="124"/>
  <c r="AP9" i="124"/>
  <c r="AP15" i="124"/>
  <c r="V15" i="124"/>
  <c r="AF15" i="124"/>
  <c r="G16" i="131"/>
  <c r="V30" i="124"/>
  <c r="AF30" i="124"/>
  <c r="G31" i="131"/>
  <c r="AP13" i="124"/>
  <c r="AP19" i="124"/>
  <c r="AP17" i="124"/>
  <c r="AP23" i="124"/>
  <c r="AN6" i="124"/>
  <c r="T29" i="124"/>
  <c r="AD29" i="124"/>
  <c r="E30" i="131"/>
  <c r="O30" i="131"/>
  <c r="AL12" i="124"/>
  <c r="R15" i="124"/>
  <c r="AB15" i="124"/>
  <c r="C16" i="131"/>
  <c r="M16" i="131"/>
  <c r="AQ22" i="124"/>
  <c r="W16" i="124"/>
  <c r="AG16" i="124"/>
  <c r="H17" i="131"/>
  <c r="R17" i="131"/>
  <c r="AQ19" i="124"/>
  <c r="AQ17" i="124"/>
  <c r="AP4" i="124"/>
  <c r="AP29" i="124"/>
  <c r="V29" i="124"/>
  <c r="AF29" i="124"/>
  <c r="G30" i="131"/>
  <c r="AP8" i="124"/>
  <c r="V8" i="124"/>
  <c r="AF8" i="124"/>
  <c r="G9" i="131"/>
  <c r="AP6" i="124"/>
  <c r="AL26" i="124"/>
  <c r="T26" i="124"/>
  <c r="AD26" i="124"/>
  <c r="E27" i="131"/>
  <c r="B46" i="136"/>
  <c r="D46" i="136"/>
  <c r="R18" i="124"/>
  <c r="AB18" i="124"/>
  <c r="C19" i="131"/>
  <c r="M19" i="131"/>
  <c r="AQ23" i="124"/>
  <c r="W21" i="124"/>
  <c r="AG21" i="124"/>
  <c r="H22" i="131"/>
  <c r="B41" i="139"/>
  <c r="C41" i="139"/>
  <c r="AQ27" i="124"/>
  <c r="AP2" i="124"/>
  <c r="AM2" i="124"/>
  <c r="AM23" i="124"/>
  <c r="AM5" i="124"/>
  <c r="AM6" i="124"/>
  <c r="C3" i="144"/>
  <c r="AM17" i="124"/>
  <c r="AM16" i="124"/>
  <c r="AM28" i="124"/>
  <c r="AM13" i="124"/>
  <c r="AM11" i="124"/>
  <c r="AM25" i="124"/>
  <c r="AM18" i="124"/>
  <c r="AM24" i="124"/>
  <c r="AM22" i="124"/>
  <c r="AM20" i="124"/>
  <c r="AM14" i="124"/>
  <c r="AM7" i="124"/>
  <c r="AM15" i="124"/>
  <c r="AM10" i="124"/>
  <c r="S20" i="124"/>
  <c r="AC20" i="124"/>
  <c r="D21" i="131"/>
  <c r="AM9" i="124"/>
  <c r="AM29" i="124"/>
  <c r="AM12" i="124"/>
  <c r="AM4" i="124"/>
  <c r="S6" i="124"/>
  <c r="AC6" i="124"/>
  <c r="D7" i="131"/>
  <c r="AM26" i="124"/>
  <c r="C4" i="144"/>
  <c r="AL17" i="124"/>
  <c r="R17" i="124"/>
  <c r="AB17" i="124"/>
  <c r="C18" i="131"/>
  <c r="C7" i="144"/>
  <c r="AO26" i="124"/>
  <c r="AO3" i="124"/>
  <c r="AO7" i="124"/>
  <c r="AO30" i="124"/>
  <c r="AO22" i="124"/>
  <c r="AO10" i="124"/>
  <c r="AO19" i="124"/>
  <c r="AO17" i="124"/>
  <c r="AO27" i="124"/>
  <c r="AO16" i="124"/>
  <c r="AO13" i="124"/>
  <c r="AO29" i="124"/>
  <c r="AO6" i="124"/>
  <c r="AO8" i="124"/>
  <c r="U17" i="124"/>
  <c r="AE17" i="124"/>
  <c r="F18" i="131"/>
  <c r="U26" i="124"/>
  <c r="AE26" i="124"/>
  <c r="F27" i="131"/>
  <c r="AO18" i="124"/>
  <c r="AO15" i="124"/>
  <c r="AO23" i="124"/>
  <c r="AO24" i="124"/>
  <c r="U16" i="124"/>
  <c r="AE16" i="124"/>
  <c r="F17" i="131"/>
  <c r="AO12" i="124"/>
  <c r="AO5" i="124"/>
  <c r="AO20" i="124"/>
  <c r="AO4" i="124"/>
  <c r="AO9" i="124"/>
  <c r="AO28" i="124"/>
  <c r="AO25" i="124"/>
  <c r="AO14" i="124"/>
  <c r="AO11" i="124"/>
  <c r="AO21" i="124"/>
  <c r="AO2" i="124"/>
  <c r="AL30" i="124"/>
  <c r="R30" i="124"/>
  <c r="AB30" i="124"/>
  <c r="C31" i="131"/>
  <c r="AM21" i="124"/>
  <c r="S21" i="124"/>
  <c r="AC21" i="124"/>
  <c r="D22" i="131"/>
  <c r="AM27" i="124"/>
  <c r="AM3" i="124"/>
  <c r="AM30" i="124"/>
  <c r="AM8" i="124"/>
  <c r="AM19" i="124"/>
  <c r="Q12" i="131"/>
  <c r="W2" i="124"/>
  <c r="AG2" i="124"/>
  <c r="H3" i="131"/>
  <c r="V10" i="124"/>
  <c r="AF10" i="124"/>
  <c r="G11" i="131"/>
  <c r="V18" i="124"/>
  <c r="AF18" i="124"/>
  <c r="G19" i="131"/>
  <c r="T24" i="124"/>
  <c r="AD24" i="124"/>
  <c r="E25" i="131"/>
  <c r="T3" i="124"/>
  <c r="AD3" i="124"/>
  <c r="E4" i="131"/>
  <c r="R12" i="124"/>
  <c r="AB12" i="124"/>
  <c r="C13" i="131"/>
  <c r="R21" i="124"/>
  <c r="AB21" i="124"/>
  <c r="C22" i="131"/>
  <c r="W15" i="124"/>
  <c r="AG15" i="124"/>
  <c r="H16" i="131"/>
  <c r="R14" i="131"/>
  <c r="B37" i="136"/>
  <c r="E37" i="136"/>
  <c r="R20" i="124"/>
  <c r="AB20" i="124"/>
  <c r="C21" i="131"/>
  <c r="B40" i="133"/>
  <c r="D40" i="133"/>
  <c r="R25" i="124"/>
  <c r="AB25" i="124"/>
  <c r="C26" i="131"/>
  <c r="B45" i="133"/>
  <c r="E45" i="133"/>
  <c r="R5" i="124"/>
  <c r="AB5" i="124"/>
  <c r="C6" i="131"/>
  <c r="R16" i="124"/>
  <c r="AB16" i="124"/>
  <c r="C17" i="131"/>
  <c r="B29" i="136"/>
  <c r="E29" i="136"/>
  <c r="B25" i="138"/>
  <c r="D25" i="138"/>
  <c r="O16" i="131"/>
  <c r="V14" i="124"/>
  <c r="AF14" i="124"/>
  <c r="G15" i="131"/>
  <c r="Q15" i="131"/>
  <c r="R11" i="124"/>
  <c r="AB11" i="124"/>
  <c r="C12" i="131"/>
  <c r="W11" i="124"/>
  <c r="AG11" i="124"/>
  <c r="H12" i="131"/>
  <c r="R12" i="131"/>
  <c r="W10" i="124"/>
  <c r="AG10" i="124"/>
  <c r="H11" i="131"/>
  <c r="R11" i="131"/>
  <c r="W5" i="124"/>
  <c r="AG5" i="124"/>
  <c r="H6" i="131"/>
  <c r="R6" i="131"/>
  <c r="W30" i="124"/>
  <c r="AG30" i="124"/>
  <c r="H31" i="131"/>
  <c r="B50" i="139"/>
  <c r="C50" i="139"/>
  <c r="W29" i="124"/>
  <c r="AG29" i="124"/>
  <c r="H30" i="131"/>
  <c r="B49" i="139"/>
  <c r="R3" i="124"/>
  <c r="AB3" i="124"/>
  <c r="C4" i="131"/>
  <c r="B23" i="133"/>
  <c r="D23" i="133"/>
  <c r="B31" i="139"/>
  <c r="E31" i="139"/>
  <c r="T8" i="124"/>
  <c r="AD8" i="124"/>
  <c r="E9" i="131"/>
  <c r="O9" i="131"/>
  <c r="W6" i="124"/>
  <c r="AG6" i="124"/>
  <c r="H7" i="131"/>
  <c r="R7" i="131"/>
  <c r="W14" i="124"/>
  <c r="AG14" i="124"/>
  <c r="H15" i="131"/>
  <c r="R15" i="131"/>
  <c r="W8" i="124"/>
  <c r="AG8" i="124"/>
  <c r="H9" i="131"/>
  <c r="R9" i="131"/>
  <c r="B34" i="138"/>
  <c r="C34" i="138"/>
  <c r="B36" i="139"/>
  <c r="E36" i="139"/>
  <c r="O27" i="131"/>
  <c r="W27" i="124"/>
  <c r="AG27" i="124"/>
  <c r="H28" i="131"/>
  <c r="B47" i="139"/>
  <c r="C47" i="139"/>
  <c r="T7" i="124"/>
  <c r="AD7" i="124"/>
  <c r="E8" i="131"/>
  <c r="O8" i="131"/>
  <c r="V6" i="124"/>
  <c r="AF6" i="124"/>
  <c r="G7" i="131"/>
  <c r="Q7" i="131"/>
  <c r="R27" i="124"/>
  <c r="AB27" i="124"/>
  <c r="C28" i="131"/>
  <c r="M28" i="131"/>
  <c r="R19" i="124"/>
  <c r="AB19" i="124"/>
  <c r="C20" i="131"/>
  <c r="R2" i="124"/>
  <c r="AB2" i="124"/>
  <c r="C3" i="131"/>
  <c r="M3" i="131"/>
  <c r="T4" i="124"/>
  <c r="AD4" i="124"/>
  <c r="E5" i="131"/>
  <c r="O5" i="131"/>
  <c r="W12" i="124"/>
  <c r="AG12" i="124"/>
  <c r="H13" i="131"/>
  <c r="R13" i="131"/>
  <c r="V27" i="124"/>
  <c r="AF27" i="124"/>
  <c r="G28" i="131"/>
  <c r="B47" i="138"/>
  <c r="C47" i="138"/>
  <c r="R14" i="124"/>
  <c r="AB14" i="124"/>
  <c r="C15" i="131"/>
  <c r="M15" i="131"/>
  <c r="T5" i="124"/>
  <c r="AD5" i="124"/>
  <c r="E6" i="131"/>
  <c r="V7" i="124"/>
  <c r="AF7" i="124"/>
  <c r="G8" i="131"/>
  <c r="B27" i="138"/>
  <c r="D27" i="138"/>
  <c r="R26" i="124"/>
  <c r="AB26" i="124"/>
  <c r="C27" i="131"/>
  <c r="M27" i="131"/>
  <c r="T2" i="124"/>
  <c r="AD2" i="124"/>
  <c r="E3" i="131"/>
  <c r="O3" i="131"/>
  <c r="W23" i="124"/>
  <c r="AG23" i="124"/>
  <c r="H24" i="131"/>
  <c r="R24" i="131"/>
  <c r="W19" i="124"/>
  <c r="AG19" i="124"/>
  <c r="H20" i="131"/>
  <c r="B39" i="139"/>
  <c r="D39" i="139"/>
  <c r="V9" i="124"/>
  <c r="AF9" i="124"/>
  <c r="G10" i="131"/>
  <c r="Q10" i="131"/>
  <c r="V24" i="124"/>
  <c r="AF24" i="124"/>
  <c r="G25" i="131"/>
  <c r="B44" i="138"/>
  <c r="E44" i="138"/>
  <c r="V13" i="124"/>
  <c r="AF13" i="124"/>
  <c r="G14" i="131"/>
  <c r="B33" i="138"/>
  <c r="E33" i="138"/>
  <c r="R22" i="131"/>
  <c r="Q13" i="131"/>
  <c r="V20" i="124"/>
  <c r="AF20" i="124"/>
  <c r="G21" i="131"/>
  <c r="B35" i="133"/>
  <c r="E35" i="133"/>
  <c r="B48" i="138"/>
  <c r="D48" i="138"/>
  <c r="S23" i="124"/>
  <c r="AC23" i="124"/>
  <c r="D24" i="131"/>
  <c r="N24" i="131"/>
  <c r="R23" i="124"/>
  <c r="AB23" i="124"/>
  <c r="C24" i="131"/>
  <c r="T12" i="124"/>
  <c r="AD12" i="124"/>
  <c r="E13" i="131"/>
  <c r="R6" i="124"/>
  <c r="AB6" i="124"/>
  <c r="C7" i="131"/>
  <c r="M7" i="131"/>
  <c r="R28" i="124"/>
  <c r="AB28" i="124"/>
  <c r="C29" i="131"/>
  <c r="T22" i="124"/>
  <c r="AD22" i="124"/>
  <c r="E23" i="131"/>
  <c r="B42" i="136"/>
  <c r="C42" i="136"/>
  <c r="T6" i="124"/>
  <c r="AD6" i="124"/>
  <c r="E7" i="131"/>
  <c r="B26" i="136"/>
  <c r="E26" i="136"/>
  <c r="T30" i="124"/>
  <c r="AD30" i="124"/>
  <c r="E31" i="131"/>
  <c r="V25" i="124"/>
  <c r="AF25" i="124"/>
  <c r="G26" i="131"/>
  <c r="R7" i="124"/>
  <c r="AB7" i="124"/>
  <c r="C8" i="131"/>
  <c r="M8" i="131"/>
  <c r="W9" i="124"/>
  <c r="AG9" i="124"/>
  <c r="H10" i="131"/>
  <c r="R10" i="131"/>
  <c r="T19" i="124"/>
  <c r="AD19" i="124"/>
  <c r="E20" i="131"/>
  <c r="B39" i="136"/>
  <c r="D39" i="136"/>
  <c r="S5" i="124"/>
  <c r="AC5" i="124"/>
  <c r="D6" i="131"/>
  <c r="B25" i="135"/>
  <c r="D25" i="135"/>
  <c r="U28" i="124"/>
  <c r="AE28" i="124"/>
  <c r="F29" i="131"/>
  <c r="B48" i="137"/>
  <c r="D48" i="137"/>
  <c r="U19" i="124"/>
  <c r="AE19" i="124"/>
  <c r="F20" i="131"/>
  <c r="P20" i="131"/>
  <c r="U9" i="124"/>
  <c r="AE9" i="124"/>
  <c r="F10" i="131"/>
  <c r="P10" i="131"/>
  <c r="U3" i="124"/>
  <c r="AE3" i="124"/>
  <c r="F4" i="131"/>
  <c r="B23" i="137"/>
  <c r="D23" i="137"/>
  <c r="S17" i="124"/>
  <c r="AC17" i="124"/>
  <c r="D18" i="131"/>
  <c r="B37" i="135"/>
  <c r="E37" i="135"/>
  <c r="S29" i="124"/>
  <c r="AC29" i="124"/>
  <c r="D30" i="131"/>
  <c r="B49" i="135"/>
  <c r="S10" i="124"/>
  <c r="AC10" i="124"/>
  <c r="D11" i="131"/>
  <c r="B30" i="135"/>
  <c r="E30" i="135"/>
  <c r="T11" i="124"/>
  <c r="AD11" i="124"/>
  <c r="E12" i="131"/>
  <c r="T27" i="124"/>
  <c r="AD27" i="124"/>
  <c r="E28" i="131"/>
  <c r="S3" i="124"/>
  <c r="AC3" i="124"/>
  <c r="D4" i="131"/>
  <c r="B23" i="135"/>
  <c r="D23" i="135"/>
  <c r="U4" i="124"/>
  <c r="AE4" i="124"/>
  <c r="F5" i="131"/>
  <c r="B24" i="137"/>
  <c r="E24" i="137"/>
  <c r="U12" i="124"/>
  <c r="AE12" i="124"/>
  <c r="F13" i="131"/>
  <c r="P13" i="131"/>
  <c r="S28" i="124"/>
  <c r="AC28" i="124"/>
  <c r="D29" i="131"/>
  <c r="B48" i="135"/>
  <c r="D48" i="135"/>
  <c r="S7" i="124"/>
  <c r="AC7" i="124"/>
  <c r="D8" i="131"/>
  <c r="B27" i="135"/>
  <c r="D27" i="135"/>
  <c r="V2" i="124"/>
  <c r="AF2" i="124"/>
  <c r="G3" i="131"/>
  <c r="Q3" i="131"/>
  <c r="V22" i="124"/>
  <c r="AF22" i="124"/>
  <c r="G23" i="131"/>
  <c r="B29" i="133"/>
  <c r="E29" i="133"/>
  <c r="M10" i="131"/>
  <c r="U20" i="124"/>
  <c r="AE20" i="124"/>
  <c r="F21" i="131"/>
  <c r="P21" i="131"/>
  <c r="B38" i="133"/>
  <c r="C38" i="133"/>
  <c r="B49" i="136"/>
  <c r="O22" i="131"/>
  <c r="V19" i="124"/>
  <c r="AF19" i="124"/>
  <c r="G20" i="131"/>
  <c r="T18" i="124"/>
  <c r="AD18" i="124"/>
  <c r="E19" i="131"/>
  <c r="T25" i="124"/>
  <c r="AD25" i="124"/>
  <c r="E26" i="131"/>
  <c r="T16" i="124"/>
  <c r="AD16" i="124"/>
  <c r="E17" i="131"/>
  <c r="W26" i="124"/>
  <c r="AG26" i="124"/>
  <c r="H27" i="131"/>
  <c r="S2" i="124"/>
  <c r="AC2" i="124"/>
  <c r="D3" i="131"/>
  <c r="N3" i="131"/>
  <c r="T28" i="124"/>
  <c r="AD28" i="124"/>
  <c r="E29" i="131"/>
  <c r="T13" i="124"/>
  <c r="AD13" i="124"/>
  <c r="E14" i="131"/>
  <c r="W28" i="124"/>
  <c r="AG28" i="124"/>
  <c r="H29" i="131"/>
  <c r="W4" i="124"/>
  <c r="AG4" i="124"/>
  <c r="H5" i="131"/>
  <c r="W20" i="124"/>
  <c r="AG20" i="124"/>
  <c r="H21" i="131"/>
  <c r="W3" i="124"/>
  <c r="AG3" i="124"/>
  <c r="H4" i="131"/>
  <c r="B28" i="138"/>
  <c r="C28" i="138"/>
  <c r="Q9" i="131"/>
  <c r="B49" i="138"/>
  <c r="Q30" i="131"/>
  <c r="V16" i="124"/>
  <c r="AF16" i="124"/>
  <c r="G17" i="131"/>
  <c r="V23" i="124"/>
  <c r="AF23" i="124"/>
  <c r="G24" i="131"/>
  <c r="R29" i="124"/>
  <c r="AB29" i="124"/>
  <c r="C30" i="131"/>
  <c r="T20" i="124"/>
  <c r="AD20" i="124"/>
  <c r="E21" i="131"/>
  <c r="W25" i="124"/>
  <c r="AG25" i="124"/>
  <c r="H26" i="131"/>
  <c r="S26" i="124"/>
  <c r="AC26" i="124"/>
  <c r="D27" i="131"/>
  <c r="B46" i="135"/>
  <c r="D46" i="135"/>
  <c r="S19" i="124"/>
  <c r="AC19" i="124"/>
  <c r="D20" i="131"/>
  <c r="B39" i="135"/>
  <c r="D39" i="135"/>
  <c r="R13" i="124"/>
  <c r="AB13" i="124"/>
  <c r="C14" i="131"/>
  <c r="U10" i="124"/>
  <c r="AE10" i="124"/>
  <c r="F11" i="131"/>
  <c r="B30" i="137"/>
  <c r="E30" i="137"/>
  <c r="U14" i="124"/>
  <c r="AE14" i="124"/>
  <c r="F15" i="131"/>
  <c r="B34" i="137"/>
  <c r="C34" i="137"/>
  <c r="U15" i="124"/>
  <c r="AE15" i="124"/>
  <c r="F16" i="131"/>
  <c r="P16" i="131"/>
  <c r="U13" i="124"/>
  <c r="AE13" i="124"/>
  <c r="F14" i="131"/>
  <c r="P14" i="131"/>
  <c r="S18" i="124"/>
  <c r="AC18" i="124"/>
  <c r="D19" i="131"/>
  <c r="N19" i="131"/>
  <c r="V17" i="124"/>
  <c r="AF17" i="124"/>
  <c r="G18" i="131"/>
  <c r="W17" i="124"/>
  <c r="AG17" i="124"/>
  <c r="H18" i="131"/>
  <c r="V4" i="124"/>
  <c r="AF4" i="124"/>
  <c r="G5" i="131"/>
  <c r="U6" i="124"/>
  <c r="AE6" i="124"/>
  <c r="F7" i="131"/>
  <c r="B26" i="137"/>
  <c r="E26" i="137"/>
  <c r="U22" i="124"/>
  <c r="AE22" i="124"/>
  <c r="F23" i="131"/>
  <c r="B42" i="137"/>
  <c r="C42" i="137"/>
  <c r="S14" i="124"/>
  <c r="AC14" i="124"/>
  <c r="D15" i="131"/>
  <c r="B34" i="135"/>
  <c r="C34" i="135"/>
  <c r="T14" i="124"/>
  <c r="AD14" i="124"/>
  <c r="E15" i="131"/>
  <c r="W22" i="124"/>
  <c r="AG22" i="124"/>
  <c r="H23" i="131"/>
  <c r="R22" i="124"/>
  <c r="AB22" i="124"/>
  <c r="C23" i="131"/>
  <c r="V3" i="124"/>
  <c r="AF3" i="124"/>
  <c r="G4" i="131"/>
  <c r="M18" i="131"/>
  <c r="B37" i="133"/>
  <c r="E37" i="133"/>
  <c r="B50" i="133"/>
  <c r="C50" i="133"/>
  <c r="M31" i="131"/>
  <c r="U25" i="124"/>
  <c r="AE25" i="124"/>
  <c r="F26" i="131"/>
  <c r="N22" i="131"/>
  <c r="B41" i="135"/>
  <c r="C41" i="135"/>
  <c r="U11" i="124"/>
  <c r="AE11" i="124"/>
  <c r="F12" i="131"/>
  <c r="U5" i="124"/>
  <c r="AE5" i="124"/>
  <c r="F6" i="131"/>
  <c r="P17" i="131"/>
  <c r="B36" i="137"/>
  <c r="E36" i="137"/>
  <c r="U18" i="124"/>
  <c r="AE18" i="124"/>
  <c r="F19" i="131"/>
  <c r="B37" i="137"/>
  <c r="E37" i="137"/>
  <c r="P18" i="131"/>
  <c r="U21" i="124"/>
  <c r="AE21" i="124"/>
  <c r="F22" i="131"/>
  <c r="U7" i="124"/>
  <c r="AE7" i="124"/>
  <c r="F8" i="131"/>
  <c r="N7" i="131"/>
  <c r="B26" i="135"/>
  <c r="E26" i="135"/>
  <c r="S11" i="124"/>
  <c r="AC11" i="124"/>
  <c r="D12" i="131"/>
  <c r="S22" i="124"/>
  <c r="AC22" i="124"/>
  <c r="D23" i="131"/>
  <c r="S9" i="124"/>
  <c r="AC9" i="124"/>
  <c r="D10" i="131"/>
  <c r="S16" i="124"/>
  <c r="AC16" i="124"/>
  <c r="D17" i="131"/>
  <c r="S24" i="124"/>
  <c r="AC24" i="124"/>
  <c r="D25" i="131"/>
  <c r="U30" i="124"/>
  <c r="AE30" i="124"/>
  <c r="F31" i="131"/>
  <c r="N21" i="131"/>
  <c r="B40" i="135"/>
  <c r="D40" i="135"/>
  <c r="U2" i="124"/>
  <c r="AE2" i="124"/>
  <c r="F3" i="131"/>
  <c r="U29" i="124"/>
  <c r="AE29" i="124"/>
  <c r="F30" i="131"/>
  <c r="S8" i="124"/>
  <c r="AC8" i="124"/>
  <c r="D9" i="131"/>
  <c r="S15" i="124"/>
  <c r="AC15" i="124"/>
  <c r="D16" i="131"/>
  <c r="S12" i="124"/>
  <c r="AC12" i="124"/>
  <c r="D13" i="131"/>
  <c r="S25" i="124"/>
  <c r="AC25" i="124"/>
  <c r="D26" i="131"/>
  <c r="U8" i="124"/>
  <c r="AE8" i="124"/>
  <c r="F9" i="131"/>
  <c r="B46" i="137"/>
  <c r="D46" i="137"/>
  <c r="P27" i="131"/>
  <c r="U23" i="124"/>
  <c r="AE23" i="124"/>
  <c r="F24" i="131"/>
  <c r="U24" i="124"/>
  <c r="AE24" i="124"/>
  <c r="F25" i="131"/>
  <c r="U27" i="124"/>
  <c r="AE27" i="124"/>
  <c r="F28" i="131"/>
  <c r="S27" i="124"/>
  <c r="AC27" i="124"/>
  <c r="D28" i="131"/>
  <c r="S4" i="124"/>
  <c r="AC4" i="124"/>
  <c r="D5" i="131"/>
  <c r="S13" i="124"/>
  <c r="AC13" i="124"/>
  <c r="D14" i="131"/>
  <c r="S30" i="124"/>
  <c r="AC30" i="124"/>
  <c r="D31" i="131"/>
  <c r="B35" i="139"/>
  <c r="E35" i="139"/>
  <c r="R16" i="131"/>
  <c r="O11" i="131"/>
  <c r="B30" i="136"/>
  <c r="E30" i="136"/>
  <c r="B44" i="136"/>
  <c r="E44" i="136"/>
  <c r="O25" i="131"/>
  <c r="Q11" i="131"/>
  <c r="B30" i="138"/>
  <c r="E30" i="138"/>
  <c r="M5" i="131"/>
  <c r="B24" i="133"/>
  <c r="E24" i="133"/>
  <c r="B44" i="139"/>
  <c r="E44" i="139"/>
  <c r="R25" i="131"/>
  <c r="B44" i="133"/>
  <c r="E44" i="133"/>
  <c r="M25" i="131"/>
  <c r="B46" i="138"/>
  <c r="D46" i="138"/>
  <c r="Q27" i="131"/>
  <c r="B23" i="136"/>
  <c r="D23" i="136"/>
  <c r="O4" i="131"/>
  <c r="B38" i="138"/>
  <c r="C38" i="138"/>
  <c r="Q19" i="131"/>
  <c r="M4" i="131"/>
  <c r="Q31" i="131"/>
  <c r="B50" i="138"/>
  <c r="C50" i="138"/>
  <c r="B48" i="133"/>
  <c r="D48" i="133"/>
  <c r="M29" i="131"/>
  <c r="B41" i="138"/>
  <c r="C41" i="138"/>
  <c r="Q22" i="131"/>
  <c r="B22" i="136"/>
  <c r="B32" i="133"/>
  <c r="D32" i="133"/>
  <c r="M13" i="131"/>
  <c r="B28" i="133"/>
  <c r="C28" i="133"/>
  <c r="M9" i="131"/>
  <c r="R8" i="131"/>
  <c r="B27" i="139"/>
  <c r="D27" i="139"/>
  <c r="B31" i="133"/>
  <c r="E31" i="133"/>
  <c r="M12" i="131"/>
  <c r="B28" i="136"/>
  <c r="C28" i="136"/>
  <c r="R3" i="131"/>
  <c r="B22" i="139"/>
  <c r="M26" i="131"/>
  <c r="B43" i="136"/>
  <c r="E43" i="136"/>
  <c r="O24" i="131"/>
  <c r="R19" i="131"/>
  <c r="B38" i="139"/>
  <c r="C38" i="139"/>
  <c r="M22" i="131"/>
  <c r="B41" i="133"/>
  <c r="C41" i="133"/>
  <c r="B30" i="133"/>
  <c r="E30" i="133"/>
  <c r="M11" i="131"/>
  <c r="B26" i="139"/>
  <c r="E26" i="139"/>
  <c r="M6" i="131"/>
  <c r="B25" i="133"/>
  <c r="D25" i="133"/>
  <c r="B46" i="133"/>
  <c r="D46" i="133"/>
  <c r="M20" i="131"/>
  <c r="B39" i="133"/>
  <c r="D39" i="133"/>
  <c r="B35" i="138"/>
  <c r="E35" i="138"/>
  <c r="Q16" i="131"/>
  <c r="B26" i="138"/>
  <c r="E26" i="138"/>
  <c r="R28" i="131"/>
  <c r="B39" i="137"/>
  <c r="D39" i="137"/>
  <c r="B35" i="137"/>
  <c r="E35" i="137"/>
  <c r="N30" i="131"/>
  <c r="B43" i="135"/>
  <c r="E43" i="135"/>
  <c r="B22" i="135"/>
  <c r="B26" i="133"/>
  <c r="E26" i="133"/>
  <c r="B28" i="139"/>
  <c r="C28" i="139"/>
  <c r="Q14" i="131"/>
  <c r="O23" i="131"/>
  <c r="B32" i="137"/>
  <c r="D32" i="137"/>
  <c r="R31" i="131"/>
  <c r="Q25" i="131"/>
  <c r="P11" i="131"/>
  <c r="B27" i="136"/>
  <c r="D27" i="136"/>
  <c r="B43" i="139"/>
  <c r="E43" i="139"/>
  <c r="Q8" i="131"/>
  <c r="Q28" i="131"/>
  <c r="P5" i="131"/>
  <c r="B29" i="137"/>
  <c r="E29" i="137"/>
  <c r="O20" i="131"/>
  <c r="N11" i="131"/>
  <c r="B29" i="138"/>
  <c r="E29" i="138"/>
  <c r="B47" i="133"/>
  <c r="C47" i="133"/>
  <c r="N6" i="131"/>
  <c r="B32" i="139"/>
  <c r="D32" i="139"/>
  <c r="P7" i="131"/>
  <c r="P4" i="131"/>
  <c r="B33" i="137"/>
  <c r="E33" i="137"/>
  <c r="N4" i="131"/>
  <c r="B34" i="139"/>
  <c r="C34" i="139"/>
  <c r="B24" i="136"/>
  <c r="E24" i="136"/>
  <c r="R30" i="131"/>
  <c r="B29" i="139"/>
  <c r="E29" i="139"/>
  <c r="B30" i="139"/>
  <c r="E30" i="139"/>
  <c r="N27" i="131"/>
  <c r="N8" i="131"/>
  <c r="M21" i="131"/>
  <c r="B40" i="137"/>
  <c r="D40" i="137"/>
  <c r="B25" i="139"/>
  <c r="D25" i="139"/>
  <c r="B36" i="133"/>
  <c r="E36" i="133"/>
  <c r="M17" i="131"/>
  <c r="R20" i="131"/>
  <c r="B34" i="133"/>
  <c r="C34" i="133"/>
  <c r="P15" i="131"/>
  <c r="N29" i="131"/>
  <c r="N18" i="131"/>
  <c r="B22" i="133"/>
  <c r="D22" i="133"/>
  <c r="B38" i="135"/>
  <c r="C38" i="135"/>
  <c r="N20" i="131"/>
  <c r="P23" i="131"/>
  <c r="B25" i="136"/>
  <c r="D25" i="136"/>
  <c r="O6" i="131"/>
  <c r="O7" i="131"/>
  <c r="P29" i="131"/>
  <c r="B45" i="138"/>
  <c r="E45" i="138"/>
  <c r="Q26" i="131"/>
  <c r="B32" i="136"/>
  <c r="D32" i="136"/>
  <c r="O13" i="131"/>
  <c r="B27" i="133"/>
  <c r="D27" i="133"/>
  <c r="M24" i="131"/>
  <c r="B43" i="133"/>
  <c r="E43" i="133"/>
  <c r="Q21" i="131"/>
  <c r="B40" i="138"/>
  <c r="D40" i="138"/>
  <c r="B22" i="138"/>
  <c r="D22" i="138"/>
  <c r="B50" i="136"/>
  <c r="C50" i="136"/>
  <c r="O31" i="131"/>
  <c r="Q23" i="131"/>
  <c r="B42" i="138"/>
  <c r="C42" i="138"/>
  <c r="C5" i="138"/>
  <c r="B47" i="136"/>
  <c r="C47" i="136"/>
  <c r="O28" i="131"/>
  <c r="B31" i="136"/>
  <c r="E31" i="136"/>
  <c r="O12" i="131"/>
  <c r="O17" i="131"/>
  <c r="B36" i="136"/>
  <c r="E36" i="136"/>
  <c r="Q20" i="131"/>
  <c r="B39" i="138"/>
  <c r="D39" i="138"/>
  <c r="N15" i="131"/>
  <c r="O14" i="131"/>
  <c r="B33" i="136"/>
  <c r="E33" i="136"/>
  <c r="B45" i="136"/>
  <c r="E45" i="136"/>
  <c r="O26" i="131"/>
  <c r="R27" i="131"/>
  <c r="B46" i="139"/>
  <c r="D46" i="139"/>
  <c r="O29" i="131"/>
  <c r="B48" i="136"/>
  <c r="D48" i="136"/>
  <c r="B38" i="136"/>
  <c r="C38" i="136"/>
  <c r="O19" i="131"/>
  <c r="R4" i="131"/>
  <c r="B23" i="139"/>
  <c r="D23" i="139"/>
  <c r="R29" i="131"/>
  <c r="B48" i="139"/>
  <c r="D48" i="139"/>
  <c r="R21" i="131"/>
  <c r="B40" i="139"/>
  <c r="D40" i="139"/>
  <c r="B24" i="139"/>
  <c r="E24" i="139"/>
  <c r="R5" i="131"/>
  <c r="B33" i="133"/>
  <c r="E33" i="133"/>
  <c r="E4" i="133"/>
  <c r="M14" i="131"/>
  <c r="R26" i="131"/>
  <c r="B45" i="139"/>
  <c r="E45" i="139"/>
  <c r="Q17" i="131"/>
  <c r="B36" i="138"/>
  <c r="E36" i="138"/>
  <c r="R23" i="131"/>
  <c r="B42" i="139"/>
  <c r="C42" i="139"/>
  <c r="B37" i="139"/>
  <c r="E37" i="139"/>
  <c r="R18" i="131"/>
  <c r="O21" i="131"/>
  <c r="B40" i="136"/>
  <c r="D40" i="136"/>
  <c r="Q4" i="131"/>
  <c r="B23" i="138"/>
  <c r="D23" i="138"/>
  <c r="B34" i="136"/>
  <c r="C34" i="136"/>
  <c r="O15" i="131"/>
  <c r="B37" i="138"/>
  <c r="E37" i="138"/>
  <c r="Q18" i="131"/>
  <c r="B49" i="133"/>
  <c r="M30" i="131"/>
  <c r="B42" i="133"/>
  <c r="C42" i="133"/>
  <c r="M23" i="131"/>
  <c r="Q5" i="131"/>
  <c r="B24" i="138"/>
  <c r="E24" i="138"/>
  <c r="B43" i="138"/>
  <c r="E43" i="138"/>
  <c r="Q24" i="131"/>
  <c r="N12" i="131"/>
  <c r="B31" i="135"/>
  <c r="E31" i="135"/>
  <c r="D22" i="135"/>
  <c r="B32" i="135"/>
  <c r="D32" i="135"/>
  <c r="N13" i="131"/>
  <c r="B28" i="135"/>
  <c r="C28" i="135"/>
  <c r="N9" i="131"/>
  <c r="B50" i="137"/>
  <c r="C50" i="137"/>
  <c r="P31" i="131"/>
  <c r="B36" i="135"/>
  <c r="E36" i="135"/>
  <c r="N17" i="131"/>
  <c r="B27" i="137"/>
  <c r="D27" i="137"/>
  <c r="P8" i="131"/>
  <c r="B38" i="137"/>
  <c r="C38" i="137"/>
  <c r="P19" i="131"/>
  <c r="P12" i="131"/>
  <c r="B31" i="137"/>
  <c r="E31" i="137"/>
  <c r="P26" i="131"/>
  <c r="B45" i="137"/>
  <c r="E45" i="137"/>
  <c r="B33" i="135"/>
  <c r="E33" i="135"/>
  <c r="N14" i="131"/>
  <c r="B28" i="137"/>
  <c r="C28" i="137"/>
  <c r="P9" i="131"/>
  <c r="B49" i="137"/>
  <c r="P30" i="131"/>
  <c r="B44" i="137"/>
  <c r="E44" i="137"/>
  <c r="P25" i="131"/>
  <c r="B45" i="135"/>
  <c r="E45" i="135"/>
  <c r="N26" i="131"/>
  <c r="N16" i="131"/>
  <c r="B35" i="135"/>
  <c r="E35" i="135"/>
  <c r="B29" i="135"/>
  <c r="E29" i="135"/>
  <c r="N10" i="131"/>
  <c r="P22" i="131"/>
  <c r="B41" i="137"/>
  <c r="C41" i="137"/>
  <c r="B47" i="135"/>
  <c r="C47" i="135"/>
  <c r="N28" i="131"/>
  <c r="B44" i="135"/>
  <c r="E44" i="135"/>
  <c r="N25" i="131"/>
  <c r="P6" i="131"/>
  <c r="B25" i="137"/>
  <c r="D25" i="137"/>
  <c r="B50" i="135"/>
  <c r="C50" i="135"/>
  <c r="N31" i="131"/>
  <c r="B24" i="135"/>
  <c r="E24" i="135"/>
  <c r="N5" i="131"/>
  <c r="B47" i="137"/>
  <c r="C47" i="137"/>
  <c r="P28" i="131"/>
  <c r="B43" i="137"/>
  <c r="E43" i="137"/>
  <c r="P24" i="131"/>
  <c r="B22" i="137"/>
  <c r="P3" i="131"/>
  <c r="B42" i="135"/>
  <c r="C42" i="135"/>
  <c r="N23" i="131"/>
  <c r="D22" i="139"/>
  <c r="D22" i="136"/>
  <c r="C7" i="133"/>
  <c r="C4" i="138"/>
  <c r="C6" i="133"/>
  <c r="C3" i="139"/>
  <c r="C5" i="133"/>
  <c r="C5" i="139"/>
  <c r="C10" i="139"/>
  <c r="C6" i="139"/>
  <c r="C7" i="139"/>
  <c r="C8" i="139"/>
  <c r="C4" i="139"/>
  <c r="C9" i="139"/>
  <c r="C3" i="136"/>
  <c r="E7" i="138"/>
  <c r="E11" i="138"/>
  <c r="E10" i="133"/>
  <c r="E6" i="133"/>
  <c r="B4" i="139"/>
  <c r="B6" i="133"/>
  <c r="E5" i="138"/>
  <c r="C10" i="136"/>
  <c r="D7" i="138"/>
  <c r="D11" i="138"/>
  <c r="B3" i="138"/>
  <c r="C8" i="133"/>
  <c r="C12" i="133"/>
  <c r="C10" i="133"/>
  <c r="C4" i="136"/>
  <c r="C4" i="133"/>
  <c r="C9" i="133"/>
  <c r="B5" i="133"/>
  <c r="C3" i="133"/>
  <c r="C5" i="136"/>
  <c r="B9" i="133"/>
  <c r="C9" i="136"/>
  <c r="B5" i="136"/>
  <c r="E9" i="133"/>
  <c r="E3" i="133"/>
  <c r="B7" i="133"/>
  <c r="B11" i="133"/>
  <c r="C7" i="136"/>
  <c r="C11" i="136"/>
  <c r="E5" i="133"/>
  <c r="E8" i="133"/>
  <c r="B10" i="133"/>
  <c r="B3" i="133"/>
  <c r="C6" i="136"/>
  <c r="E7" i="133"/>
  <c r="E11" i="133"/>
  <c r="B8" i="133"/>
  <c r="B4" i="133"/>
  <c r="C8" i="136"/>
  <c r="E9" i="136"/>
  <c r="C8" i="138"/>
  <c r="E3" i="137"/>
  <c r="E4" i="138"/>
  <c r="D8" i="138"/>
  <c r="B6" i="138"/>
  <c r="B3" i="139"/>
  <c r="C3" i="138"/>
  <c r="C9" i="138"/>
  <c r="C6" i="138"/>
  <c r="E7" i="136"/>
  <c r="E11" i="136"/>
  <c r="E3" i="138"/>
  <c r="C9" i="135"/>
  <c r="C7" i="138"/>
  <c r="C11" i="138"/>
  <c r="B10" i="136"/>
  <c r="D6" i="138"/>
  <c r="B9" i="139"/>
  <c r="C10" i="138"/>
  <c r="E6" i="139"/>
  <c r="E8" i="136"/>
  <c r="B7" i="136"/>
  <c r="B11" i="136"/>
  <c r="E4" i="136"/>
  <c r="E10" i="136"/>
  <c r="E4" i="139"/>
  <c r="B8" i="138"/>
  <c r="D9" i="138"/>
  <c r="D5" i="138"/>
  <c r="B6" i="139"/>
  <c r="B5" i="139"/>
  <c r="E9" i="138"/>
  <c r="E6" i="138"/>
  <c r="B6" i="136"/>
  <c r="E3" i="136"/>
  <c r="E5" i="136"/>
  <c r="E10" i="139"/>
  <c r="D10" i="138"/>
  <c r="D4" i="138"/>
  <c r="B4" i="138"/>
  <c r="B8" i="139"/>
  <c r="E7" i="139"/>
  <c r="E11" i="139"/>
  <c r="B9" i="138"/>
  <c r="E9" i="139"/>
  <c r="E10" i="138"/>
  <c r="E8" i="139"/>
  <c r="B9" i="136"/>
  <c r="B3" i="136"/>
  <c r="B4" i="136"/>
  <c r="B8" i="136"/>
  <c r="B10" i="138"/>
  <c r="E6" i="136"/>
  <c r="E5" i="139"/>
  <c r="D3" i="138"/>
  <c r="B7" i="138"/>
  <c r="B11" i="138"/>
  <c r="B7" i="139"/>
  <c r="B14" i="139"/>
  <c r="B10" i="139"/>
  <c r="E3" i="139"/>
  <c r="B5" i="138"/>
  <c r="E8" i="138"/>
  <c r="E4" i="137"/>
  <c r="E7" i="137"/>
  <c r="E11" i="137"/>
  <c r="B10" i="135"/>
  <c r="B3" i="135"/>
  <c r="E6" i="137"/>
  <c r="E9" i="137"/>
  <c r="B9" i="135"/>
  <c r="B4" i="135"/>
  <c r="B5" i="135"/>
  <c r="E7" i="135"/>
  <c r="E11" i="135"/>
  <c r="E5" i="137"/>
  <c r="E10" i="137"/>
  <c r="B7" i="135"/>
  <c r="D5" i="135"/>
  <c r="D7" i="135"/>
  <c r="D10" i="135"/>
  <c r="D8" i="135"/>
  <c r="D3" i="135"/>
  <c r="D4" i="135"/>
  <c r="D9" i="135"/>
  <c r="D6" i="135"/>
  <c r="D22" i="137"/>
  <c r="B7" i="137"/>
  <c r="B6" i="137"/>
  <c r="B5" i="137"/>
  <c r="B4" i="137"/>
  <c r="B8" i="137"/>
  <c r="B9" i="137"/>
  <c r="B10" i="137"/>
  <c r="B3" i="137"/>
  <c r="E5" i="135"/>
  <c r="E8" i="135"/>
  <c r="E10" i="135"/>
  <c r="E4" i="135"/>
  <c r="E9" i="135"/>
  <c r="E3" i="135"/>
  <c r="E6" i="135"/>
  <c r="E8" i="137"/>
  <c r="C7" i="137"/>
  <c r="C10" i="137"/>
  <c r="C3" i="137"/>
  <c r="C8" i="137"/>
  <c r="C6" i="137"/>
  <c r="C4" i="137"/>
  <c r="C5" i="137"/>
  <c r="C9" i="137"/>
  <c r="C13" i="137"/>
  <c r="C4" i="135"/>
  <c r="C5" i="135"/>
  <c r="C6" i="135"/>
  <c r="C8" i="135"/>
  <c r="C3" i="135"/>
  <c r="C7" i="135"/>
  <c r="C10" i="135"/>
  <c r="B8" i="135"/>
  <c r="B6" i="135"/>
  <c r="D10" i="136"/>
  <c r="D9" i="136"/>
  <c r="D5" i="136"/>
  <c r="D8" i="136"/>
  <c r="D7" i="136"/>
  <c r="D6" i="136"/>
  <c r="D3" i="136"/>
  <c r="D4" i="136"/>
  <c r="D7" i="133"/>
  <c r="D3" i="133"/>
  <c r="D8" i="133"/>
  <c r="D10" i="133"/>
  <c r="D5" i="133"/>
  <c r="D9" i="133"/>
  <c r="D4" i="133"/>
  <c r="C14" i="133"/>
  <c r="C11" i="133"/>
  <c r="C11" i="139"/>
  <c r="D9" i="139"/>
  <c r="D5" i="139"/>
  <c r="D8" i="139"/>
  <c r="D6" i="139"/>
  <c r="D7" i="139"/>
  <c r="D3" i="139"/>
  <c r="D4" i="139"/>
  <c r="D10" i="139"/>
  <c r="D6" i="133"/>
  <c r="C14" i="139"/>
  <c r="C13" i="139"/>
  <c r="B15" i="136"/>
  <c r="C15" i="133"/>
  <c r="E15" i="133"/>
  <c r="B14" i="133"/>
  <c r="D15" i="138"/>
  <c r="E13" i="138"/>
  <c r="E15" i="138"/>
  <c r="C15" i="136"/>
  <c r="C15" i="139"/>
  <c r="E14" i="138"/>
  <c r="B13" i="133"/>
  <c r="C12" i="139"/>
  <c r="E14" i="139"/>
  <c r="C13" i="133"/>
  <c r="E15" i="136"/>
  <c r="E13" i="136"/>
  <c r="D12" i="138"/>
  <c r="B15" i="133"/>
  <c r="C14" i="136"/>
  <c r="E13" i="139"/>
  <c r="C12" i="136"/>
  <c r="E12" i="133"/>
  <c r="D14" i="138"/>
  <c r="E14" i="133"/>
  <c r="B12" i="135"/>
  <c r="E12" i="138"/>
  <c r="E13" i="133"/>
  <c r="B12" i="133"/>
  <c r="B14" i="136"/>
  <c r="B14" i="138"/>
  <c r="B12" i="136"/>
  <c r="D13" i="138"/>
  <c r="C13" i="136"/>
  <c r="E14" i="135"/>
  <c r="B13" i="136"/>
  <c r="E12" i="135"/>
  <c r="D12" i="135"/>
  <c r="B15" i="138"/>
  <c r="B13" i="138"/>
  <c r="B15" i="139"/>
  <c r="C15" i="137"/>
  <c r="E15" i="137"/>
  <c r="E14" i="137"/>
  <c r="C14" i="138"/>
  <c r="C13" i="138"/>
  <c r="C15" i="135"/>
  <c r="B13" i="139"/>
  <c r="E14" i="136"/>
  <c r="E12" i="139"/>
  <c r="E12" i="136"/>
  <c r="B12" i="137"/>
  <c r="B11" i="139"/>
  <c r="E12" i="137"/>
  <c r="C15" i="138"/>
  <c r="C12" i="138"/>
  <c r="C12" i="137"/>
  <c r="B12" i="139"/>
  <c r="E15" i="139"/>
  <c r="B12" i="138"/>
  <c r="B13" i="137"/>
  <c r="D12" i="133"/>
  <c r="C11" i="135"/>
  <c r="C14" i="135"/>
  <c r="E15" i="135"/>
  <c r="B15" i="137"/>
  <c r="B11" i="135"/>
  <c r="B14" i="135"/>
  <c r="E13" i="137"/>
  <c r="B15" i="135"/>
  <c r="C13" i="135"/>
  <c r="C12" i="135"/>
  <c r="E13" i="135"/>
  <c r="B11" i="137"/>
  <c r="B14" i="137"/>
  <c r="D13" i="135"/>
  <c r="D15" i="135"/>
  <c r="B13" i="135"/>
  <c r="D13" i="139"/>
  <c r="D15" i="133"/>
  <c r="D13" i="136"/>
  <c r="C14" i="137"/>
  <c r="C11" i="137"/>
  <c r="D3" i="137"/>
  <c r="D5" i="137"/>
  <c r="D6" i="137"/>
  <c r="D7" i="137"/>
  <c r="D4" i="137"/>
  <c r="D10" i="137"/>
  <c r="D9" i="137"/>
  <c r="D8" i="137"/>
  <c r="D12" i="137"/>
  <c r="D14" i="135"/>
  <c r="D11" i="135"/>
  <c r="D11" i="139"/>
  <c r="D14" i="139"/>
  <c r="D14" i="136"/>
  <c r="D11" i="136"/>
  <c r="D15" i="136"/>
  <c r="D15" i="139"/>
  <c r="D12" i="139"/>
  <c r="D13" i="133"/>
  <c r="D12" i="136"/>
  <c r="D14" i="133"/>
  <c r="D11" i="133"/>
  <c r="D15" i="137"/>
  <c r="D13" i="137"/>
  <c r="D14" i="137"/>
  <c r="D11" i="137"/>
  <c r="K11" i="125" a="1"/>
  <c r="N11" i="125"/>
  <c r="AK10" i="131"/>
  <c r="S11" i="125" a="1"/>
  <c r="S11" i="125"/>
  <c r="G11" i="125" a="1"/>
  <c r="J11" i="125"/>
  <c r="AG10" i="131"/>
  <c r="H11" i="125"/>
  <c r="G11" i="125"/>
  <c r="C11" i="125" a="1"/>
  <c r="C11" i="125"/>
  <c r="O11" i="125" a="1"/>
  <c r="R11" i="125"/>
  <c r="AO10" i="131"/>
  <c r="F11" i="125"/>
  <c r="AC10" i="131"/>
  <c r="Q11" i="125"/>
  <c r="AN10" i="131"/>
  <c r="I11" i="125"/>
  <c r="AF10" i="131"/>
  <c r="E11" i="125"/>
  <c r="AB10" i="131"/>
  <c r="U11" i="125"/>
  <c r="AR10" i="131"/>
  <c r="O12" i="125" a="1"/>
  <c r="R12" i="125"/>
  <c r="AO11" i="131"/>
  <c r="M11" i="125"/>
  <c r="AJ10" i="131"/>
  <c r="S12" i="125" a="1"/>
  <c r="U12" i="125"/>
  <c r="AR11" i="131"/>
  <c r="P11" i="125"/>
  <c r="O11" i="125"/>
  <c r="V12" i="125"/>
  <c r="AS11" i="131"/>
  <c r="V11" i="125"/>
  <c r="AS10" i="131"/>
  <c r="G12" i="125" a="1"/>
  <c r="I12" i="125"/>
  <c r="AF11" i="131"/>
  <c r="J12" i="125"/>
  <c r="AG11" i="131"/>
  <c r="G12" i="125"/>
  <c r="K12" i="125" a="1"/>
  <c r="N12" i="125"/>
  <c r="AK11" i="131"/>
  <c r="M12" i="125"/>
  <c r="AJ11" i="131"/>
  <c r="D11" i="125"/>
  <c r="O12" i="125"/>
  <c r="C12" i="125" a="1"/>
  <c r="F12" i="125"/>
  <c r="AC11" i="131"/>
  <c r="E12" i="125"/>
  <c r="AB11" i="131"/>
  <c r="K11" i="125"/>
  <c r="P12" i="125"/>
  <c r="L11" i="125"/>
  <c r="D12" i="125"/>
  <c r="Q12" i="125"/>
  <c r="AN11" i="131"/>
  <c r="T11" i="125"/>
  <c r="S12" i="125"/>
  <c r="C12" i="125"/>
  <c r="T12" i="125"/>
  <c r="S13" i="125" a="1"/>
  <c r="V13" i="125"/>
  <c r="AS12" i="131"/>
  <c r="U13" i="125"/>
  <c r="AR12" i="131"/>
  <c r="O13" i="125" a="1"/>
  <c r="R13" i="125"/>
  <c r="AO12" i="131"/>
  <c r="Q13" i="125"/>
  <c r="AN12" i="131"/>
  <c r="K13" i="125" a="1"/>
  <c r="N13" i="125"/>
  <c r="AK12" i="131"/>
  <c r="M13" i="125"/>
  <c r="AJ12" i="131"/>
  <c r="S14" i="125" a="1"/>
  <c r="V14" i="125"/>
  <c r="AS13" i="131"/>
  <c r="U14" i="125"/>
  <c r="AR13" i="131"/>
  <c r="O14" i="125" a="1"/>
  <c r="R14" i="125"/>
  <c r="AO13" i="131"/>
  <c r="Q14" i="125"/>
  <c r="AN13" i="131"/>
  <c r="K14" i="125" a="1"/>
  <c r="N14" i="125"/>
  <c r="AK13" i="131"/>
  <c r="M14" i="125"/>
  <c r="AJ13" i="131"/>
  <c r="G14" i="125" a="1"/>
  <c r="J14" i="125"/>
  <c r="AG13" i="131"/>
  <c r="I14" i="125"/>
  <c r="AF13" i="131"/>
  <c r="C14" i="125" a="1"/>
  <c r="F14" i="125"/>
  <c r="AC13" i="131"/>
  <c r="E14" i="125"/>
  <c r="AB13" i="131"/>
  <c r="G13" i="125" a="1"/>
  <c r="J13" i="125"/>
  <c r="AG12" i="131"/>
  <c r="I13" i="125"/>
  <c r="AF12" i="131"/>
  <c r="C13" i="125" a="1"/>
  <c r="F13" i="125"/>
  <c r="AC12" i="131"/>
  <c r="E13" i="125"/>
  <c r="AB12" i="131"/>
  <c r="Z11" i="131"/>
  <c r="C9" i="144"/>
  <c r="Z10" i="131"/>
  <c r="C10" i="144"/>
  <c r="AA10" i="131"/>
  <c r="D10" i="144"/>
  <c r="AA11" i="131"/>
  <c r="D9" i="144"/>
  <c r="AD11" i="131"/>
  <c r="E9" i="144"/>
  <c r="AD10" i="131"/>
  <c r="E10" i="144"/>
  <c r="H12" i="125"/>
  <c r="AE11" i="131"/>
  <c r="F9" i="144"/>
  <c r="K12" i="125"/>
  <c r="AH11" i="131"/>
  <c r="G9" i="144"/>
  <c r="AH10" i="131"/>
  <c r="G10" i="144"/>
  <c r="L12" i="125"/>
  <c r="AI11" i="131"/>
  <c r="H9" i="144"/>
  <c r="AI10" i="131"/>
  <c r="H10" i="144"/>
  <c r="AL11" i="131"/>
  <c r="I9" i="144"/>
  <c r="AL10" i="131"/>
  <c r="I10" i="144"/>
  <c r="AM10" i="131"/>
  <c r="J10" i="144"/>
  <c r="AM11" i="131"/>
  <c r="J9" i="144"/>
  <c r="AP11" i="131"/>
  <c r="K9" i="144"/>
  <c r="AP10" i="131"/>
  <c r="K10" i="144"/>
  <c r="AQ10" i="131"/>
  <c r="L10" i="144"/>
  <c r="AQ11" i="131"/>
  <c r="L9" i="144"/>
  <c r="C14" i="125"/>
  <c r="Z13" i="131"/>
  <c r="C11" i="144"/>
  <c r="C13" i="125"/>
  <c r="Z12" i="131"/>
  <c r="C12" i="144"/>
  <c r="D13" i="125"/>
  <c r="AA12" i="131"/>
  <c r="D12" i="144"/>
  <c r="D14" i="125"/>
  <c r="AA13" i="131"/>
  <c r="D11" i="144"/>
  <c r="G14" i="125"/>
  <c r="AD13" i="131"/>
  <c r="E11" i="144"/>
  <c r="G13" i="125"/>
  <c r="AD12" i="131"/>
  <c r="E12" i="144"/>
  <c r="AE10" i="131"/>
  <c r="F10" i="144"/>
  <c r="H14" i="125"/>
  <c r="AE13" i="131"/>
  <c r="F11" i="144"/>
  <c r="H13" i="125"/>
  <c r="AE12" i="131"/>
  <c r="F12" i="144"/>
  <c r="K14" i="125"/>
  <c r="AH13" i="131"/>
  <c r="G11" i="144"/>
  <c r="K13" i="125"/>
  <c r="AH12" i="131"/>
  <c r="G12" i="144"/>
  <c r="L14" i="125"/>
  <c r="AI13" i="131"/>
  <c r="H11" i="144"/>
  <c r="L13" i="125"/>
  <c r="AI12" i="131"/>
  <c r="H12" i="144"/>
  <c r="O14" i="125"/>
  <c r="AL13" i="131"/>
  <c r="I11" i="144"/>
  <c r="O13" i="125"/>
  <c r="AL12" i="131"/>
  <c r="I12" i="144"/>
  <c r="P14" i="125"/>
  <c r="AM13" i="131"/>
  <c r="J11" i="144"/>
  <c r="P13" i="125"/>
  <c r="AM12" i="131"/>
  <c r="J12" i="144"/>
  <c r="S14" i="125"/>
  <c r="AP13" i="131"/>
  <c r="K11" i="144"/>
  <c r="S13" i="125"/>
  <c r="AP12" i="131"/>
  <c r="K12" i="144"/>
  <c r="T14" i="125"/>
  <c r="AQ13" i="131"/>
  <c r="L11" i="144"/>
  <c r="T13" i="125"/>
  <c r="AQ12" i="131"/>
  <c r="L12" i="144"/>
  <c r="AU3" i="124"/>
  <c r="AU4" i="124"/>
  <c r="AU5" i="124"/>
  <c r="AU6" i="124"/>
  <c r="AU7" i="124"/>
  <c r="AU8" i="124"/>
  <c r="AU9" i="124"/>
  <c r="AU10" i="124"/>
  <c r="AU11" i="124"/>
  <c r="AU12" i="124"/>
  <c r="AU13" i="124"/>
  <c r="AU14" i="124"/>
  <c r="AU15" i="124"/>
  <c r="AU16" i="124"/>
  <c r="AU17" i="124"/>
  <c r="AU18" i="124"/>
  <c r="AU19" i="124"/>
  <c r="AU20" i="124"/>
  <c r="AU21" i="124"/>
  <c r="AU22" i="124"/>
  <c r="AU23" i="124"/>
  <c r="AU24" i="124"/>
  <c r="AU25" i="124"/>
  <c r="AU26" i="124"/>
  <c r="AU27" i="124"/>
  <c r="AU28" i="124"/>
  <c r="AU29" i="124"/>
  <c r="Q29" i="124"/>
  <c r="AA29" i="124"/>
  <c r="AK29" i="124"/>
  <c r="L30" i="131"/>
  <c r="B49" i="153"/>
  <c r="AU30" i="124"/>
  <c r="AU2" i="124"/>
  <c r="AT3" i="124"/>
  <c r="AT4" i="124"/>
  <c r="AT5" i="124"/>
  <c r="AT6" i="124"/>
  <c r="AT7" i="124"/>
  <c r="AT8" i="124"/>
  <c r="AT9" i="124"/>
  <c r="AT10" i="124"/>
  <c r="AT11" i="124"/>
  <c r="AT12" i="124"/>
  <c r="AT13" i="124"/>
  <c r="AT14" i="124"/>
  <c r="AT15" i="124"/>
  <c r="AT16" i="124"/>
  <c r="AT17" i="124"/>
  <c r="AT18" i="124"/>
  <c r="AT19" i="124"/>
  <c r="AT20" i="124"/>
  <c r="AT21" i="124"/>
  <c r="AT22" i="124"/>
  <c r="AT23" i="124"/>
  <c r="AT24" i="124"/>
  <c r="AT25" i="124"/>
  <c r="AT26" i="124"/>
  <c r="AT27" i="124"/>
  <c r="AT28" i="124"/>
  <c r="AT29" i="124"/>
  <c r="P29" i="124"/>
  <c r="Z29" i="124"/>
  <c r="AJ29" i="124"/>
  <c r="K30" i="131"/>
  <c r="B49" i="152"/>
  <c r="AT30" i="124"/>
  <c r="AT2" i="124"/>
  <c r="Q30" i="124"/>
  <c r="AA30" i="124"/>
  <c r="AK30" i="124"/>
  <c r="L31" i="131"/>
  <c r="B50" i="153"/>
  <c r="C50" i="153"/>
  <c r="Q28" i="124"/>
  <c r="AA28" i="124"/>
  <c r="AK28" i="124"/>
  <c r="L29" i="131"/>
  <c r="B48" i="153"/>
  <c r="D48" i="153"/>
  <c r="Q27" i="124"/>
  <c r="AA27" i="124"/>
  <c r="AK27" i="124"/>
  <c r="L28" i="131"/>
  <c r="B47" i="153"/>
  <c r="C47" i="153"/>
  <c r="Q26" i="124"/>
  <c r="AA26" i="124"/>
  <c r="AK26" i="124"/>
  <c r="L27" i="131"/>
  <c r="B46" i="153"/>
  <c r="D46" i="153"/>
  <c r="Q25" i="124"/>
  <c r="AA25" i="124"/>
  <c r="AK25" i="124"/>
  <c r="L26" i="131"/>
  <c r="B45" i="153"/>
  <c r="E45" i="153"/>
  <c r="Q24" i="124"/>
  <c r="AA24" i="124"/>
  <c r="AK24" i="124"/>
  <c r="L25" i="131"/>
  <c r="B44" i="153"/>
  <c r="E44" i="153"/>
  <c r="Q23" i="124"/>
  <c r="AA23" i="124"/>
  <c r="AK23" i="124"/>
  <c r="L24" i="131"/>
  <c r="B43" i="153"/>
  <c r="E43" i="153"/>
  <c r="Q22" i="124"/>
  <c r="AA22" i="124"/>
  <c r="AK22" i="124"/>
  <c r="L23" i="131"/>
  <c r="B42" i="153"/>
  <c r="C42" i="153"/>
  <c r="Q21" i="124"/>
  <c r="AA21" i="124"/>
  <c r="AK21" i="124"/>
  <c r="L22" i="131"/>
  <c r="B41" i="153"/>
  <c r="C41" i="153"/>
  <c r="Q20" i="124"/>
  <c r="AA20" i="124"/>
  <c r="AK20" i="124"/>
  <c r="L21" i="131"/>
  <c r="B40" i="153"/>
  <c r="D40" i="153"/>
  <c r="Q19" i="124"/>
  <c r="AA19" i="124"/>
  <c r="AK19" i="124"/>
  <c r="L20" i="131"/>
  <c r="B39" i="153"/>
  <c r="D39" i="153"/>
  <c r="Q18" i="124"/>
  <c r="AA18" i="124"/>
  <c r="AK18" i="124"/>
  <c r="L19" i="131"/>
  <c r="B38" i="153"/>
  <c r="C38" i="153"/>
  <c r="Q17" i="124"/>
  <c r="AA17" i="124"/>
  <c r="AK17" i="124"/>
  <c r="L18" i="131"/>
  <c r="B37" i="153"/>
  <c r="E37" i="153"/>
  <c r="Q16" i="124"/>
  <c r="AA16" i="124"/>
  <c r="AK16" i="124"/>
  <c r="L17" i="131"/>
  <c r="B36" i="153"/>
  <c r="E36" i="153"/>
  <c r="Q15" i="124"/>
  <c r="AA15" i="124"/>
  <c r="AK15" i="124"/>
  <c r="L16" i="131"/>
  <c r="B35" i="153"/>
  <c r="E35" i="153"/>
  <c r="Q14" i="124"/>
  <c r="AA14" i="124"/>
  <c r="AK14" i="124"/>
  <c r="L15" i="131"/>
  <c r="B34" i="153"/>
  <c r="C34" i="153"/>
  <c r="Q13" i="124"/>
  <c r="AA13" i="124"/>
  <c r="AK13" i="124"/>
  <c r="L14" i="131"/>
  <c r="B33" i="153"/>
  <c r="E33" i="153"/>
  <c r="Q12" i="124"/>
  <c r="AA12" i="124"/>
  <c r="AK12" i="124"/>
  <c r="L13" i="131"/>
  <c r="B32" i="153"/>
  <c r="D32" i="153"/>
  <c r="Q11" i="124"/>
  <c r="AA11" i="124"/>
  <c r="AK11" i="124"/>
  <c r="L12" i="131"/>
  <c r="B31" i="153"/>
  <c r="E31" i="153"/>
  <c r="Q10" i="124"/>
  <c r="AA10" i="124"/>
  <c r="AK10" i="124"/>
  <c r="L11" i="131"/>
  <c r="B30" i="153"/>
  <c r="E30" i="153"/>
  <c r="Q9" i="124"/>
  <c r="AA9" i="124"/>
  <c r="AK9" i="124"/>
  <c r="L10" i="131"/>
  <c r="B29" i="153"/>
  <c r="E29" i="153"/>
  <c r="Q7" i="124"/>
  <c r="AA7" i="124"/>
  <c r="AK7" i="124"/>
  <c r="L8" i="131"/>
  <c r="B27" i="153"/>
  <c r="D27" i="153"/>
  <c r="Q6" i="124"/>
  <c r="AA6" i="124"/>
  <c r="AK6" i="124"/>
  <c r="L7" i="131"/>
  <c r="B26" i="153"/>
  <c r="E26" i="153"/>
  <c r="Q5" i="124"/>
  <c r="AA5" i="124"/>
  <c r="AK5" i="124"/>
  <c r="L6" i="131"/>
  <c r="B25" i="153"/>
  <c r="D25" i="153"/>
  <c r="Q3" i="124"/>
  <c r="AA3" i="124"/>
  <c r="AK3" i="124"/>
  <c r="L4" i="131"/>
  <c r="B23" i="153"/>
  <c r="D23" i="153"/>
  <c r="Q4" i="124"/>
  <c r="AA4" i="124"/>
  <c r="AK4" i="124"/>
  <c r="L5" i="131"/>
  <c r="B24" i="153"/>
  <c r="E24" i="153"/>
  <c r="E10" i="153"/>
  <c r="E9" i="153"/>
  <c r="E15" i="153"/>
  <c r="Q8" i="124"/>
  <c r="AA8" i="124"/>
  <c r="AK8" i="124"/>
  <c r="L9" i="131"/>
  <c r="B28" i="153"/>
  <c r="C28" i="153"/>
  <c r="C10" i="153"/>
  <c r="C9" i="153"/>
  <c r="C15" i="153"/>
  <c r="E6" i="153"/>
  <c r="E7" i="153"/>
  <c r="E14" i="153"/>
  <c r="C6" i="153"/>
  <c r="C7" i="153"/>
  <c r="C14" i="153"/>
  <c r="E8" i="153"/>
  <c r="E13" i="153"/>
  <c r="C8" i="153"/>
  <c r="C13" i="153"/>
  <c r="E12" i="153"/>
  <c r="C12" i="153"/>
  <c r="E11" i="153"/>
  <c r="C11" i="153"/>
  <c r="E5" i="153"/>
  <c r="C5" i="153"/>
  <c r="E4" i="153"/>
  <c r="C4" i="153"/>
  <c r="E3" i="153"/>
  <c r="C3" i="153"/>
  <c r="P30" i="124"/>
  <c r="Z30" i="124"/>
  <c r="AJ30" i="124"/>
  <c r="K31" i="131"/>
  <c r="B50" i="152"/>
  <c r="C50" i="152"/>
  <c r="P28" i="124"/>
  <c r="Z28" i="124"/>
  <c r="AJ28" i="124"/>
  <c r="K29" i="131"/>
  <c r="B48" i="152"/>
  <c r="D48" i="152"/>
  <c r="P27" i="124"/>
  <c r="Z27" i="124"/>
  <c r="AJ27" i="124"/>
  <c r="K28" i="131"/>
  <c r="B47" i="152"/>
  <c r="C47" i="152"/>
  <c r="P26" i="124"/>
  <c r="Z26" i="124"/>
  <c r="AJ26" i="124"/>
  <c r="K27" i="131"/>
  <c r="B46" i="152"/>
  <c r="D46" i="152"/>
  <c r="P25" i="124"/>
  <c r="Z25" i="124"/>
  <c r="AJ25" i="124"/>
  <c r="K26" i="131"/>
  <c r="B45" i="152"/>
  <c r="E45" i="152"/>
  <c r="P24" i="124"/>
  <c r="Z24" i="124"/>
  <c r="AJ24" i="124"/>
  <c r="K25" i="131"/>
  <c r="B44" i="152"/>
  <c r="E44" i="152"/>
  <c r="P23" i="124"/>
  <c r="Z23" i="124"/>
  <c r="AJ23" i="124"/>
  <c r="K24" i="131"/>
  <c r="B43" i="152"/>
  <c r="E43" i="152"/>
  <c r="P22" i="124"/>
  <c r="Z22" i="124"/>
  <c r="AJ22" i="124"/>
  <c r="K23" i="131"/>
  <c r="B42" i="152"/>
  <c r="C42" i="152"/>
  <c r="P21" i="124"/>
  <c r="Z21" i="124"/>
  <c r="AJ21" i="124"/>
  <c r="K22" i="131"/>
  <c r="B41" i="152"/>
  <c r="C41" i="152"/>
  <c r="P20" i="124"/>
  <c r="Z20" i="124"/>
  <c r="AJ20" i="124"/>
  <c r="K21" i="131"/>
  <c r="B40" i="152"/>
  <c r="D40" i="152"/>
  <c r="P19" i="124"/>
  <c r="Z19" i="124"/>
  <c r="AJ19" i="124"/>
  <c r="K20" i="131"/>
  <c r="B39" i="152"/>
  <c r="D39" i="152"/>
  <c r="P18" i="124"/>
  <c r="Z18" i="124"/>
  <c r="AJ18" i="124"/>
  <c r="K19" i="131"/>
  <c r="B38" i="152"/>
  <c r="C38" i="152"/>
  <c r="P17" i="124"/>
  <c r="Z17" i="124"/>
  <c r="AJ17" i="124"/>
  <c r="K18" i="131"/>
  <c r="B37" i="152"/>
  <c r="E37" i="152"/>
  <c r="P16" i="124"/>
  <c r="Z16" i="124"/>
  <c r="AJ16" i="124"/>
  <c r="K17" i="131"/>
  <c r="B36" i="152"/>
  <c r="E36" i="152"/>
  <c r="P15" i="124"/>
  <c r="Z15" i="124"/>
  <c r="AJ15" i="124"/>
  <c r="K16" i="131"/>
  <c r="B35" i="152"/>
  <c r="E35" i="152"/>
  <c r="P14" i="124"/>
  <c r="Z14" i="124"/>
  <c r="AJ14" i="124"/>
  <c r="K15" i="131"/>
  <c r="B34" i="152"/>
  <c r="C34" i="152"/>
  <c r="P13" i="124"/>
  <c r="Z13" i="124"/>
  <c r="AJ13" i="124"/>
  <c r="K14" i="131"/>
  <c r="B33" i="152"/>
  <c r="E33" i="152"/>
  <c r="P12" i="124"/>
  <c r="Z12" i="124"/>
  <c r="AJ12" i="124"/>
  <c r="K13" i="131"/>
  <c r="B32" i="152"/>
  <c r="D32" i="152"/>
  <c r="P11" i="124"/>
  <c r="Z11" i="124"/>
  <c r="AJ11" i="124"/>
  <c r="K12" i="131"/>
  <c r="B31" i="152"/>
  <c r="E31" i="152"/>
  <c r="P10" i="124"/>
  <c r="Z10" i="124"/>
  <c r="AJ10" i="124"/>
  <c r="K11" i="131"/>
  <c r="B30" i="152"/>
  <c r="E30" i="152"/>
  <c r="P9" i="124"/>
  <c r="Z9" i="124"/>
  <c r="AJ9" i="124"/>
  <c r="K10" i="131"/>
  <c r="B29" i="152"/>
  <c r="E29" i="152"/>
  <c r="P7" i="124"/>
  <c r="Z7" i="124"/>
  <c r="AJ7" i="124"/>
  <c r="K8" i="131"/>
  <c r="B27" i="152"/>
  <c r="D27" i="152"/>
  <c r="P6" i="124"/>
  <c r="Z6" i="124"/>
  <c r="AJ6" i="124"/>
  <c r="K7" i="131"/>
  <c r="B26" i="152"/>
  <c r="E26" i="152"/>
  <c r="P5" i="124"/>
  <c r="Z5" i="124"/>
  <c r="AJ5" i="124"/>
  <c r="K6" i="131"/>
  <c r="B25" i="152"/>
  <c r="D25" i="152"/>
  <c r="P3" i="124"/>
  <c r="Z3" i="124"/>
  <c r="AJ3" i="124"/>
  <c r="K4" i="131"/>
  <c r="B23" i="152"/>
  <c r="D23" i="152"/>
  <c r="P4" i="124"/>
  <c r="Z4" i="124"/>
  <c r="AJ4" i="124"/>
  <c r="K5" i="131"/>
  <c r="B24" i="152"/>
  <c r="E24" i="152"/>
  <c r="E10" i="152"/>
  <c r="E9" i="152"/>
  <c r="E15" i="152"/>
  <c r="P8" i="124"/>
  <c r="Z8" i="124"/>
  <c r="AJ8" i="124"/>
  <c r="K9" i="131"/>
  <c r="B28" i="152"/>
  <c r="C28" i="152"/>
  <c r="C10" i="152"/>
  <c r="C9" i="152"/>
  <c r="C15" i="152"/>
  <c r="E6" i="152"/>
  <c r="E7" i="152"/>
  <c r="E14" i="152"/>
  <c r="C6" i="152"/>
  <c r="C7" i="152"/>
  <c r="C14" i="152"/>
  <c r="E8" i="152"/>
  <c r="E13" i="152"/>
  <c r="C8" i="152"/>
  <c r="C13" i="152"/>
  <c r="E12" i="152"/>
  <c r="C12" i="152"/>
  <c r="E11" i="152"/>
  <c r="C11" i="152"/>
  <c r="E5" i="152"/>
  <c r="C5" i="152"/>
  <c r="E4" i="152"/>
  <c r="C4" i="152"/>
  <c r="E3" i="152"/>
  <c r="C3" i="152"/>
  <c r="AS30" i="124"/>
  <c r="AS29" i="124"/>
  <c r="AS19" i="124"/>
  <c r="AS23" i="124"/>
  <c r="AS13" i="124"/>
  <c r="AS5" i="124"/>
  <c r="AS21" i="124"/>
  <c r="AS14" i="124"/>
  <c r="AS7" i="124"/>
  <c r="AS3" i="124"/>
  <c r="AS10" i="124"/>
  <c r="AS9" i="124"/>
  <c r="AS18" i="124"/>
  <c r="AS24" i="124"/>
  <c r="AS28" i="124"/>
  <c r="AS4" i="124"/>
  <c r="AS11" i="124"/>
  <c r="AS20" i="124"/>
  <c r="AS25" i="124"/>
  <c r="AS6" i="124"/>
  <c r="AS16" i="124"/>
  <c r="AS27" i="124"/>
  <c r="AS17" i="124"/>
  <c r="AS26" i="124"/>
  <c r="AS8" i="124"/>
  <c r="AS12" i="124"/>
  <c r="AS22" i="124"/>
  <c r="AS15" i="124"/>
  <c r="AS2" i="124"/>
  <c r="AR18" i="124"/>
  <c r="AR25" i="124"/>
  <c r="O10" i="124"/>
  <c r="Y10" i="124"/>
  <c r="AI10" i="124"/>
  <c r="J11" i="131"/>
  <c r="B30" i="150"/>
  <c r="E30" i="150"/>
  <c r="AR23" i="124"/>
  <c r="AR13" i="124"/>
  <c r="O15" i="124"/>
  <c r="Y15" i="124"/>
  <c r="AI15" i="124"/>
  <c r="J16" i="131"/>
  <c r="B35" i="150"/>
  <c r="E35" i="150"/>
  <c r="O14" i="124"/>
  <c r="Y14" i="124"/>
  <c r="AI14" i="124"/>
  <c r="J15" i="131"/>
  <c r="B34" i="150"/>
  <c r="C34" i="150"/>
  <c r="O18" i="124"/>
  <c r="Y18" i="124"/>
  <c r="AI18" i="124"/>
  <c r="J19" i="131"/>
  <c r="T19" i="131"/>
  <c r="AR11" i="124"/>
  <c r="AR2" i="124"/>
  <c r="AR29" i="124"/>
  <c r="O20" i="124"/>
  <c r="Y20" i="124"/>
  <c r="AI20" i="124"/>
  <c r="J21" i="131"/>
  <c r="T21" i="131"/>
  <c r="AR24" i="124"/>
  <c r="AR8" i="124"/>
  <c r="AR16" i="124"/>
  <c r="AR30" i="124"/>
  <c r="AR27" i="124"/>
  <c r="AR14" i="124"/>
  <c r="AR17" i="124"/>
  <c r="AR26" i="124"/>
  <c r="AR7" i="124"/>
  <c r="AR15" i="124"/>
  <c r="AR22" i="124"/>
  <c r="AR20" i="124"/>
  <c r="AR6" i="124"/>
  <c r="AR4" i="124"/>
  <c r="AR3" i="124"/>
  <c r="AR21" i="124"/>
  <c r="AR28" i="124"/>
  <c r="AR9" i="124"/>
  <c r="AR12" i="124"/>
  <c r="AR5" i="124"/>
  <c r="AR19" i="124"/>
  <c r="AR10" i="124"/>
  <c r="N5" i="124"/>
  <c r="X5" i="124"/>
  <c r="AH5" i="124"/>
  <c r="I6" i="131"/>
  <c r="S6" i="131"/>
  <c r="N25" i="124"/>
  <c r="X25" i="124"/>
  <c r="AH25" i="124"/>
  <c r="I26" i="131"/>
  <c r="B45" i="142"/>
  <c r="E45" i="142"/>
  <c r="N10" i="124"/>
  <c r="X10" i="124"/>
  <c r="AH10" i="124"/>
  <c r="I11" i="131"/>
  <c r="B30" i="142"/>
  <c r="E30" i="142"/>
  <c r="N30" i="124"/>
  <c r="X30" i="124"/>
  <c r="AH30" i="124"/>
  <c r="I31" i="131"/>
  <c r="S31" i="131"/>
  <c r="O7" i="124"/>
  <c r="Y7" i="124"/>
  <c r="AI7" i="124"/>
  <c r="J8" i="131"/>
  <c r="B27" i="150"/>
  <c r="D27" i="150"/>
  <c r="O23" i="124"/>
  <c r="Y23" i="124"/>
  <c r="AI23" i="124"/>
  <c r="J24" i="131"/>
  <c r="T24" i="131"/>
  <c r="O28" i="124"/>
  <c r="Y28" i="124"/>
  <c r="AI28" i="124"/>
  <c r="J29" i="131"/>
  <c r="T29" i="131"/>
  <c r="O26" i="124"/>
  <c r="Y26" i="124"/>
  <c r="AI26" i="124"/>
  <c r="J27" i="131"/>
  <c r="T27" i="131"/>
  <c r="O21" i="124"/>
  <c r="Y21" i="124"/>
  <c r="AI21" i="124"/>
  <c r="J22" i="131"/>
  <c r="T22" i="131"/>
  <c r="O29" i="124"/>
  <c r="Y29" i="124"/>
  <c r="AI29" i="124"/>
  <c r="J30" i="131"/>
  <c r="T30" i="131"/>
  <c r="O27" i="124"/>
  <c r="Y27" i="124"/>
  <c r="AI27" i="124"/>
  <c r="J28" i="131"/>
  <c r="T28" i="131"/>
  <c r="O25" i="124"/>
  <c r="Y25" i="124"/>
  <c r="AI25" i="124"/>
  <c r="J26" i="131"/>
  <c r="B45" i="150"/>
  <c r="E45" i="150"/>
  <c r="O4" i="124"/>
  <c r="Y4" i="124"/>
  <c r="AI4" i="124"/>
  <c r="J5" i="131"/>
  <c r="T5" i="131"/>
  <c r="O19" i="124"/>
  <c r="Y19" i="124"/>
  <c r="AI19" i="124"/>
  <c r="J20" i="131"/>
  <c r="T20" i="131"/>
  <c r="O13" i="124"/>
  <c r="Y13" i="124"/>
  <c r="AI13" i="124"/>
  <c r="J14" i="131"/>
  <c r="B33" i="150"/>
  <c r="E33" i="150"/>
  <c r="O5" i="124"/>
  <c r="Y5" i="124"/>
  <c r="AI5" i="124"/>
  <c r="J6" i="131"/>
  <c r="T6" i="131"/>
  <c r="O22" i="124"/>
  <c r="Y22" i="124"/>
  <c r="AI22" i="124"/>
  <c r="J23" i="131"/>
  <c r="B42" i="150"/>
  <c r="C42" i="150"/>
  <c r="O6" i="124"/>
  <c r="Y6" i="124"/>
  <c r="AI6" i="124"/>
  <c r="J7" i="131"/>
  <c r="T7" i="131"/>
  <c r="O30" i="124"/>
  <c r="Y30" i="124"/>
  <c r="AI30" i="124"/>
  <c r="J31" i="131"/>
  <c r="T31" i="131"/>
  <c r="O16" i="124"/>
  <c r="Y16" i="124"/>
  <c r="AI16" i="124"/>
  <c r="J17" i="131"/>
  <c r="B36" i="150"/>
  <c r="E36" i="150"/>
  <c r="O11" i="124"/>
  <c r="Y11" i="124"/>
  <c r="AI11" i="124"/>
  <c r="J12" i="131"/>
  <c r="T12" i="131"/>
  <c r="O12" i="124"/>
  <c r="Y12" i="124"/>
  <c r="AI12" i="124"/>
  <c r="J13" i="131"/>
  <c r="T13" i="131"/>
  <c r="B32" i="150"/>
  <c r="D32" i="150"/>
  <c r="O8" i="124"/>
  <c r="Y8" i="124"/>
  <c r="AI8" i="124"/>
  <c r="J9" i="131"/>
  <c r="T9" i="131"/>
  <c r="T11" i="131"/>
  <c r="T15" i="131"/>
  <c r="O24" i="124"/>
  <c r="Y24" i="124"/>
  <c r="AI24" i="124"/>
  <c r="J25" i="131"/>
  <c r="T25" i="131"/>
  <c r="B44" i="150"/>
  <c r="E44" i="150"/>
  <c r="O17" i="124"/>
  <c r="Y17" i="124"/>
  <c r="AI17" i="124"/>
  <c r="J18" i="131"/>
  <c r="T18" i="131"/>
  <c r="B37" i="150"/>
  <c r="E37" i="150"/>
  <c r="T26" i="131"/>
  <c r="N23" i="124"/>
  <c r="X23" i="124"/>
  <c r="AH23" i="124"/>
  <c r="I24" i="131"/>
  <c r="B43" i="142"/>
  <c r="E43" i="142"/>
  <c r="T16" i="131"/>
  <c r="N24" i="124"/>
  <c r="X24" i="124"/>
  <c r="AH24" i="124"/>
  <c r="I25" i="131"/>
  <c r="B44" i="142"/>
  <c r="E44" i="142"/>
  <c r="N20" i="124"/>
  <c r="X20" i="124"/>
  <c r="AH20" i="124"/>
  <c r="I21" i="131"/>
  <c r="S21" i="131"/>
  <c r="N21" i="124"/>
  <c r="X21" i="124"/>
  <c r="AH21" i="124"/>
  <c r="I22" i="131"/>
  <c r="S22" i="131"/>
  <c r="B38" i="150"/>
  <c r="C38" i="150"/>
  <c r="B39" i="150"/>
  <c r="D39" i="150"/>
  <c r="B41" i="150"/>
  <c r="C41" i="150"/>
  <c r="S26" i="131"/>
  <c r="N28" i="124"/>
  <c r="X28" i="124"/>
  <c r="AH28" i="124"/>
  <c r="I29" i="131"/>
  <c r="B48" i="142"/>
  <c r="D48" i="142"/>
  <c r="N19" i="124"/>
  <c r="X19" i="124"/>
  <c r="AH19" i="124"/>
  <c r="I20" i="131"/>
  <c r="B39" i="142"/>
  <c r="D39" i="142"/>
  <c r="N14" i="124"/>
  <c r="X14" i="124"/>
  <c r="AH14" i="124"/>
  <c r="I15" i="131"/>
  <c r="B34" i="142"/>
  <c r="C34" i="142"/>
  <c r="N15" i="124"/>
  <c r="X15" i="124"/>
  <c r="AH15" i="124"/>
  <c r="I16" i="131"/>
  <c r="B35" i="142"/>
  <c r="E35" i="142"/>
  <c r="N17" i="124"/>
  <c r="X17" i="124"/>
  <c r="AH17" i="124"/>
  <c r="I18" i="131"/>
  <c r="S18" i="131"/>
  <c r="B40" i="150"/>
  <c r="D40" i="150"/>
  <c r="B46" i="150"/>
  <c r="D46" i="150"/>
  <c r="N16" i="124"/>
  <c r="X16" i="124"/>
  <c r="AH16" i="124"/>
  <c r="I17" i="131"/>
  <c r="S17" i="131"/>
  <c r="N9" i="124"/>
  <c r="X9" i="124"/>
  <c r="AH9" i="124"/>
  <c r="I10" i="131"/>
  <c r="S10" i="131"/>
  <c r="N4" i="124"/>
  <c r="X4" i="124"/>
  <c r="AH4" i="124"/>
  <c r="I5" i="131"/>
  <c r="S5" i="131"/>
  <c r="N27" i="124"/>
  <c r="X27" i="124"/>
  <c r="AH27" i="124"/>
  <c r="I28" i="131"/>
  <c r="S28" i="131"/>
  <c r="B47" i="142"/>
  <c r="C47" i="142"/>
  <c r="T14" i="131"/>
  <c r="T23" i="131"/>
  <c r="T8" i="131"/>
  <c r="B25" i="150"/>
  <c r="D25" i="150"/>
  <c r="S11" i="131"/>
  <c r="B43" i="150"/>
  <c r="E43" i="150"/>
  <c r="B41" i="142"/>
  <c r="C41" i="142"/>
  <c r="B31" i="150"/>
  <c r="E31" i="150"/>
  <c r="B49" i="150"/>
  <c r="B47" i="150"/>
  <c r="C47" i="150"/>
  <c r="B26" i="150"/>
  <c r="E26" i="150"/>
  <c r="T17" i="131"/>
  <c r="B48" i="150"/>
  <c r="D48" i="150"/>
  <c r="B50" i="142"/>
  <c r="C50" i="142"/>
  <c r="S29" i="131"/>
  <c r="S24" i="131"/>
  <c r="B25" i="142"/>
  <c r="D25" i="142"/>
  <c r="B50" i="150"/>
  <c r="C50" i="150"/>
  <c r="O9" i="124"/>
  <c r="Y9" i="124"/>
  <c r="AI9" i="124"/>
  <c r="J10" i="131"/>
  <c r="T10" i="131"/>
  <c r="B29" i="150"/>
  <c r="E29" i="150"/>
  <c r="O3" i="124"/>
  <c r="Y3" i="124"/>
  <c r="AI3" i="124"/>
  <c r="J4" i="131"/>
  <c r="T4" i="131"/>
  <c r="B23" i="150"/>
  <c r="D23" i="150"/>
  <c r="S25" i="131"/>
  <c r="N29" i="124"/>
  <c r="X29" i="124"/>
  <c r="AH29" i="124"/>
  <c r="I30" i="131"/>
  <c r="S30" i="131"/>
  <c r="B49" i="142"/>
  <c r="S15" i="131"/>
  <c r="N18" i="124"/>
  <c r="X18" i="124"/>
  <c r="AH18" i="124"/>
  <c r="I19" i="131"/>
  <c r="S19" i="131"/>
  <c r="B38" i="142"/>
  <c r="C38" i="142"/>
  <c r="N13" i="124"/>
  <c r="X13" i="124"/>
  <c r="AH13" i="124"/>
  <c r="I14" i="131"/>
  <c r="B33" i="142"/>
  <c r="E33" i="142"/>
  <c r="S14" i="131"/>
  <c r="N12" i="124"/>
  <c r="X12" i="124"/>
  <c r="AH12" i="124"/>
  <c r="I13" i="131"/>
  <c r="B32" i="142"/>
  <c r="D32" i="142"/>
  <c r="S13" i="131"/>
  <c r="N26" i="124"/>
  <c r="X26" i="124"/>
  <c r="AH26" i="124"/>
  <c r="I27" i="131"/>
  <c r="B46" i="142"/>
  <c r="D46" i="142"/>
  <c r="S27" i="131"/>
  <c r="N11" i="124"/>
  <c r="X11" i="124"/>
  <c r="AH11" i="124"/>
  <c r="I12" i="131"/>
  <c r="S12" i="131"/>
  <c r="B31" i="142"/>
  <c r="E31" i="142"/>
  <c r="N7" i="124"/>
  <c r="X7" i="124"/>
  <c r="AH7" i="124"/>
  <c r="I8" i="131"/>
  <c r="S8" i="131"/>
  <c r="B27" i="142"/>
  <c r="D27" i="142"/>
  <c r="B40" i="142"/>
  <c r="D40" i="142"/>
  <c r="N22" i="124"/>
  <c r="X22" i="124"/>
  <c r="AH22" i="124"/>
  <c r="I23" i="131"/>
  <c r="S23" i="131"/>
  <c r="B42" i="142"/>
  <c r="C42" i="142"/>
  <c r="B29" i="142"/>
  <c r="E29" i="142"/>
  <c r="B37" i="142"/>
  <c r="E37" i="142"/>
  <c r="N8" i="124"/>
  <c r="X8" i="124"/>
  <c r="AH8" i="124"/>
  <c r="I9" i="131"/>
  <c r="S9" i="131"/>
  <c r="S16" i="131"/>
  <c r="N6" i="124"/>
  <c r="X6" i="124"/>
  <c r="AH6" i="124"/>
  <c r="I7" i="131"/>
  <c r="S7" i="131"/>
  <c r="S20" i="131"/>
  <c r="N3" i="124"/>
  <c r="X3" i="124"/>
  <c r="AH3" i="124"/>
  <c r="I4" i="131"/>
  <c r="S4" i="131"/>
  <c r="B36" i="142"/>
  <c r="E36" i="142"/>
  <c r="B24" i="150"/>
  <c r="E24" i="150"/>
  <c r="E6" i="150"/>
  <c r="E5" i="150"/>
  <c r="E3" i="150"/>
  <c r="E9" i="150"/>
  <c r="E8" i="150"/>
  <c r="E13" i="150"/>
  <c r="E7" i="150"/>
  <c r="E11" i="150"/>
  <c r="B28" i="150"/>
  <c r="E4" i="150"/>
  <c r="C28" i="150"/>
  <c r="C3" i="150"/>
  <c r="B23" i="142"/>
  <c r="D23" i="142"/>
  <c r="B24" i="142"/>
  <c r="B26" i="142"/>
  <c r="B28" i="142"/>
  <c r="C5" i="150"/>
  <c r="C4" i="150"/>
  <c r="C6" i="150"/>
  <c r="C28" i="142"/>
  <c r="C5" i="142"/>
  <c r="C3" i="142"/>
  <c r="C4" i="142"/>
  <c r="C6" i="142"/>
  <c r="E26" i="142"/>
  <c r="E24" i="142"/>
  <c r="E4" i="142"/>
  <c r="E14" i="150"/>
  <c r="E10" i="150"/>
  <c r="E15" i="150"/>
  <c r="E12" i="150"/>
  <c r="C8" i="150"/>
  <c r="C7" i="150"/>
  <c r="C12" i="150"/>
  <c r="C9" i="150"/>
  <c r="C13" i="150"/>
  <c r="E7" i="142"/>
  <c r="E11" i="142"/>
  <c r="E5" i="142"/>
  <c r="E6" i="142"/>
  <c r="C11" i="150"/>
  <c r="C14" i="150"/>
  <c r="E3" i="142"/>
  <c r="C10" i="150"/>
  <c r="C15" i="150"/>
  <c r="C9" i="142"/>
  <c r="C8" i="142"/>
  <c r="C13" i="142"/>
  <c r="C7" i="142"/>
  <c r="C11" i="142"/>
  <c r="C14" i="142"/>
  <c r="C12" i="142"/>
  <c r="C10" i="142"/>
  <c r="C15" i="142"/>
  <c r="E8" i="142"/>
  <c r="E12" i="142"/>
  <c r="E14" i="142"/>
  <c r="E9" i="142"/>
  <c r="E13" i="142"/>
  <c r="E10" i="142"/>
  <c r="E15" i="142"/>
  <c r="V21" i="131"/>
  <c r="V28" i="131"/>
  <c r="V11" i="131"/>
  <c r="V9" i="131"/>
  <c r="V15" i="131"/>
  <c r="V4" i="131"/>
  <c r="V8" i="131"/>
  <c r="V29" i="131"/>
  <c r="V31" i="131"/>
  <c r="V26" i="131"/>
  <c r="V14" i="131"/>
  <c r="V5" i="131"/>
  <c r="U27" i="131"/>
  <c r="V16" i="131"/>
  <c r="U19" i="131"/>
  <c r="U20" i="131"/>
  <c r="V19" i="131"/>
  <c r="V6" i="131"/>
  <c r="V24" i="131"/>
  <c r="V20" i="131"/>
  <c r="V27" i="131"/>
  <c r="V13" i="131"/>
  <c r="V18" i="131"/>
  <c r="U23" i="131"/>
  <c r="U7" i="131"/>
  <c r="U26" i="131"/>
  <c r="V17" i="131"/>
  <c r="V22" i="131"/>
  <c r="V30" i="131"/>
  <c r="V23" i="131"/>
  <c r="U29" i="131"/>
  <c r="U28" i="131"/>
  <c r="V10" i="131"/>
  <c r="V25" i="131"/>
  <c r="U31" i="131"/>
  <c r="U14" i="131"/>
  <c r="U22" i="131"/>
  <c r="U10" i="131"/>
  <c r="U11" i="131"/>
  <c r="U18" i="131"/>
  <c r="U4" i="131"/>
  <c r="U12" i="131"/>
  <c r="U6" i="131"/>
  <c r="U17" i="131"/>
  <c r="U16" i="131"/>
  <c r="U21" i="131"/>
  <c r="V12" i="131"/>
  <c r="V7" i="131"/>
  <c r="U8" i="131"/>
  <c r="U25" i="131"/>
  <c r="U13" i="131"/>
  <c r="U5" i="131"/>
  <c r="U15" i="131"/>
  <c r="U9" i="131"/>
  <c r="U30" i="131"/>
  <c r="U24" i="131"/>
  <c r="P2" i="124"/>
  <c r="Z2" i="124"/>
  <c r="AJ2" i="124"/>
  <c r="K3" i="131"/>
  <c r="U3" i="131"/>
  <c r="Q2" i="124"/>
  <c r="AA2" i="124"/>
  <c r="AK2" i="124"/>
  <c r="L3" i="131"/>
  <c r="V3" i="131"/>
  <c r="N2" i="124"/>
  <c r="X2" i="124"/>
  <c r="AH2" i="124"/>
  <c r="I3" i="131"/>
  <c r="B22" i="142"/>
  <c r="D22" i="142"/>
  <c r="D10" i="142"/>
  <c r="D9" i="142"/>
  <c r="D15" i="142"/>
  <c r="D7" i="142"/>
  <c r="D6" i="142"/>
  <c r="D14" i="142"/>
  <c r="D11" i="142"/>
  <c r="D8" i="142"/>
  <c r="D13" i="142"/>
  <c r="D12" i="142"/>
  <c r="B9" i="142"/>
  <c r="B8" i="142"/>
  <c r="B13" i="142"/>
  <c r="B7" i="142"/>
  <c r="B6" i="142"/>
  <c r="B14" i="142"/>
  <c r="B12" i="142"/>
  <c r="O2" i="124"/>
  <c r="Y2" i="124"/>
  <c r="AI2" i="124"/>
  <c r="J3" i="131"/>
  <c r="B22" i="150"/>
  <c r="D22" i="150"/>
  <c r="D7" i="150"/>
  <c r="D11" i="150"/>
  <c r="D6" i="150"/>
  <c r="D14" i="150"/>
  <c r="D8" i="150"/>
  <c r="D12" i="150"/>
  <c r="D10" i="150"/>
  <c r="D9" i="150"/>
  <c r="D15" i="150"/>
  <c r="D13" i="150"/>
  <c r="B11" i="142"/>
  <c r="D4" i="142"/>
  <c r="D5" i="142"/>
  <c r="B7" i="150"/>
  <c r="B6" i="150"/>
  <c r="B14" i="150"/>
  <c r="B9" i="150"/>
  <c r="B8" i="150"/>
  <c r="B13" i="150"/>
  <c r="B12" i="150"/>
  <c r="B10" i="150"/>
  <c r="B15" i="150"/>
  <c r="B4" i="142"/>
  <c r="B10" i="142"/>
  <c r="B15" i="142"/>
  <c r="B3" i="142"/>
  <c r="D3" i="150"/>
  <c r="D4" i="150"/>
  <c r="D5" i="150"/>
  <c r="B3" i="150"/>
  <c r="D3" i="142"/>
  <c r="B5" i="150"/>
  <c r="B11" i="150"/>
  <c r="B4" i="150"/>
  <c r="B5" i="142"/>
  <c r="S3" i="131"/>
  <c r="T3" i="131"/>
  <c r="B22" i="152"/>
  <c r="B3" i="152"/>
  <c r="D22" i="152"/>
  <c r="D3" i="152"/>
  <c r="B4" i="152"/>
  <c r="D4" i="152"/>
  <c r="B5" i="152"/>
  <c r="D5" i="152"/>
  <c r="B7" i="152"/>
  <c r="B11" i="152"/>
  <c r="D7" i="152"/>
  <c r="D11" i="152"/>
  <c r="B8" i="152"/>
  <c r="B12" i="152"/>
  <c r="D8" i="152"/>
  <c r="D12" i="152"/>
  <c r="B9" i="152"/>
  <c r="B13" i="152"/>
  <c r="D9" i="152"/>
  <c r="D13" i="152"/>
  <c r="B6" i="152"/>
  <c r="B14" i="152"/>
  <c r="D6" i="152"/>
  <c r="D14" i="152"/>
  <c r="B10" i="152"/>
  <c r="B15" i="152"/>
  <c r="D10" i="152"/>
  <c r="D15" i="152"/>
  <c r="B22" i="153"/>
  <c r="B3" i="153"/>
  <c r="D22" i="153"/>
  <c r="D3" i="153"/>
  <c r="B4" i="153"/>
  <c r="D4" i="153"/>
  <c r="B5" i="153"/>
  <c r="D5" i="153"/>
  <c r="B7" i="153"/>
  <c r="B11" i="153"/>
  <c r="D7" i="153"/>
  <c r="D11" i="153"/>
  <c r="B8" i="153"/>
  <c r="B12" i="153"/>
  <c r="D8" i="153"/>
  <c r="D12" i="153"/>
  <c r="B9" i="153"/>
  <c r="B13" i="153"/>
  <c r="D9" i="153"/>
  <c r="D13" i="153"/>
  <c r="B6" i="153"/>
  <c r="B14" i="153"/>
  <c r="D6" i="153"/>
  <c r="D14" i="153"/>
  <c r="B10" i="153"/>
  <c r="B15" i="153"/>
  <c r="D10" i="153"/>
  <c r="D15" i="153"/>
</calcChain>
</file>

<file path=xl/sharedStrings.xml><?xml version="1.0" encoding="utf-8"?>
<sst xmlns="http://schemas.openxmlformats.org/spreadsheetml/2006/main" count="1439" uniqueCount="240">
  <si>
    <t>France</t>
  </si>
  <si>
    <t>Germany</t>
  </si>
  <si>
    <t>Italy</t>
  </si>
  <si>
    <t>Netherlands</t>
  </si>
  <si>
    <t>Spain</t>
  </si>
  <si>
    <t>HTM</t>
  </si>
  <si>
    <t>Other</t>
  </si>
  <si>
    <t>Total assets</t>
  </si>
  <si>
    <t>Regulatory capital</t>
  </si>
  <si>
    <t>CET1 capital</t>
  </si>
  <si>
    <t>RWAs</t>
  </si>
  <si>
    <t>RWA density</t>
  </si>
  <si>
    <t>CET1 ratio</t>
  </si>
  <si>
    <t>Total</t>
  </si>
  <si>
    <t>US</t>
  </si>
  <si>
    <t>AFS+HFT</t>
  </si>
  <si>
    <t>Encumbered CB eligible assets</t>
  </si>
  <si>
    <t>Unencumbered securities</t>
  </si>
  <si>
    <t>AFS+HFT available for liquidation</t>
  </si>
  <si>
    <t>Duration of securities</t>
  </si>
  <si>
    <t>Haircuts calculated based on the price impact measure of market liquidity:</t>
  </si>
  <si>
    <t>Unit: Percent per 100 million euros</t>
  </si>
  <si>
    <t>0-3 years</t>
  </si>
  <si>
    <t>4-6 years</t>
  </si>
  <si>
    <t>7-11 years</t>
  </si>
  <si>
    <t>11+ years</t>
  </si>
  <si>
    <t>CET1</t>
  </si>
  <si>
    <t>% of assets sold</t>
  </si>
  <si>
    <t>Holdings by maturity</t>
  </si>
  <si>
    <t>Amount sold by maturity</t>
  </si>
  <si>
    <t>CET1 CAR Before stress</t>
  </si>
  <si>
    <t>Haircuts on assets</t>
  </si>
  <si>
    <t>Bank's CAR</t>
  </si>
  <si>
    <t>Results based on Price Impact; Switch regression</t>
  </si>
  <si>
    <t>Stress scenario</t>
  </si>
  <si>
    <t>switching variance in the univariate haircuts; stressed</t>
  </si>
  <si>
    <t>switching variance in the univariate haircuts; non-stressed</t>
  </si>
  <si>
    <t>switching variance in the multivariate haircuts; non-stressed</t>
  </si>
  <si>
    <t>switching variance in the multivariate haircuts; stressed</t>
  </si>
  <si>
    <t>Non-switching variance in the univariate haircuts; stressed</t>
  </si>
  <si>
    <t>Non-switching variance in the univariate haircuts; non-stressed</t>
  </si>
  <si>
    <t xml:space="preserve"> CET1 CAR After stress 1</t>
  </si>
  <si>
    <t xml:space="preserve"> CET1 CAR After stress 2</t>
  </si>
  <si>
    <t xml:space="preserve"> CET1 CAR After stress 3</t>
  </si>
  <si>
    <t xml:space="preserve"> CET1 CAR After stress 4</t>
  </si>
  <si>
    <t xml:space="preserve"> CET1 CAR After stress 5</t>
  </si>
  <si>
    <t xml:space="preserve"> CET1 CAR After stress 6</t>
  </si>
  <si>
    <t xml:space="preserve"> CET1 CAR After stress 7</t>
  </si>
  <si>
    <t xml:space="preserve"> CET1 CAR After stress 8</t>
  </si>
  <si>
    <t xml:space="preserve"> CET1 CAR After stress 9</t>
  </si>
  <si>
    <t xml:space="preserve"> CET1 CAR After stress 10</t>
  </si>
  <si>
    <t>Losses 1</t>
  </si>
  <si>
    <t>Losses 2</t>
  </si>
  <si>
    <t>Losses 3</t>
  </si>
  <si>
    <t>Losses 4</t>
  </si>
  <si>
    <t>Losses 5</t>
  </si>
  <si>
    <t>Losses 6</t>
  </si>
  <si>
    <t>Losses 7</t>
  </si>
  <si>
    <t>Losses 8</t>
  </si>
  <si>
    <t>Losses 9</t>
  </si>
  <si>
    <t>Losses 10</t>
  </si>
  <si>
    <t>CET1 1</t>
  </si>
  <si>
    <t>CET1 2</t>
  </si>
  <si>
    <t>CET1 3</t>
  </si>
  <si>
    <t>CET1 4</t>
  </si>
  <si>
    <t>CET1 5</t>
  </si>
  <si>
    <t>CET1 6</t>
  </si>
  <si>
    <t>CET1 7</t>
  </si>
  <si>
    <t>CET1 8</t>
  </si>
  <si>
    <t>CET1 9</t>
  </si>
  <si>
    <t>CET1 10</t>
  </si>
  <si>
    <t>CAR 1</t>
  </si>
  <si>
    <t>CAR 2</t>
  </si>
  <si>
    <t>CAR 3</t>
  </si>
  <si>
    <t>CAR 4</t>
  </si>
  <si>
    <t>CAR 5</t>
  </si>
  <si>
    <t>CAR 6</t>
  </si>
  <si>
    <t>CAR 7</t>
  </si>
  <si>
    <t>CAR 8</t>
  </si>
  <si>
    <t>CAR 9</t>
  </si>
  <si>
    <t>CAR 10</t>
  </si>
  <si>
    <t>Difference 1</t>
  </si>
  <si>
    <t>Difference 2</t>
  </si>
  <si>
    <t>Difference 3</t>
  </si>
  <si>
    <t>Difference 4</t>
  </si>
  <si>
    <t>Difference 5</t>
  </si>
  <si>
    <t>Difference 6</t>
  </si>
  <si>
    <t>Difference 7</t>
  </si>
  <si>
    <t>Difference 8</t>
  </si>
  <si>
    <t>Difference 9</t>
  </si>
  <si>
    <t>Difference 10</t>
  </si>
  <si>
    <t xml:space="preserve">Difference </t>
  </si>
  <si>
    <t>Count</t>
  </si>
  <si>
    <t>Mean</t>
  </si>
  <si>
    <t>SD</t>
  </si>
  <si>
    <t>10th</t>
  </si>
  <si>
    <t>Q1</t>
  </si>
  <si>
    <t>Median</t>
  </si>
  <si>
    <t>Q3</t>
  </si>
  <si>
    <t>80th</t>
  </si>
  <si>
    <t>Bottom</t>
  </si>
  <si>
    <t>2Q Box</t>
  </si>
  <si>
    <t>3Q Box</t>
  </si>
  <si>
    <t>Whisker-</t>
  </si>
  <si>
    <t>Whisker+</t>
  </si>
  <si>
    <t>Offset</t>
  </si>
  <si>
    <t>Locally incorporated, licensed banks (15)</t>
  </si>
  <si>
    <t>G-SIB</t>
  </si>
  <si>
    <t>Internationally active banks</t>
  </si>
  <si>
    <t>Domestic focus</t>
  </si>
  <si>
    <t>Include revaluation of all bonds?</t>
  </si>
  <si>
    <t>Yes</t>
  </si>
  <si>
    <t>No</t>
  </si>
  <si>
    <t>Remaining bonds 1</t>
  </si>
  <si>
    <t>Remaining bonds 2</t>
  </si>
  <si>
    <t>Remaining bonds 3</t>
  </si>
  <si>
    <t>Remaining bonds 4</t>
  </si>
  <si>
    <t>Remaining bonds 5</t>
  </si>
  <si>
    <t>Remaining bonds 6</t>
  </si>
  <si>
    <t>Remaining bonds 7</t>
  </si>
  <si>
    <t>Remaining bonds 8</t>
  </si>
  <si>
    <t>Remaining bonds 9</t>
  </si>
  <si>
    <t>Remaining bonds 10</t>
  </si>
  <si>
    <t>Amount left by maturity</t>
  </si>
  <si>
    <t>Haircuts calculated based on the price impact measure of market liquidity for European sovereign bonds (daily) and the Amihud measure of market liquidity for U.S. Treasuries (monthly):</t>
  </si>
  <si>
    <t>Unit: Percent per 100 million euros for European sovereign bonds and percent per 100 million USD for U.S. Treasuries</t>
  </si>
  <si>
    <t>Non-stress</t>
  </si>
  <si>
    <t>Stress</t>
  </si>
  <si>
    <t>Remaining maturity</t>
  </si>
  <si>
    <t>Constant</t>
  </si>
  <si>
    <t>VIX_US</t>
  </si>
  <si>
    <t>VIX_RES_DE</t>
  </si>
  <si>
    <t>VIX_RES_ES</t>
  </si>
  <si>
    <t>VIX_RES_FR</t>
  </si>
  <si>
    <t>VIX_RES_IT</t>
  </si>
  <si>
    <t>VIX_RES_NL</t>
  </si>
  <si>
    <t>Note: Assumed switching variance in the univariate haircuts.</t>
  </si>
  <si>
    <t>Scenario: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</si>
  <si>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</si>
  <si>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</si>
  <si>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</si>
  <si>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</si>
  <si>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</si>
  <si>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</si>
  <si>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</si>
  <si>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</si>
  <si>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</si>
  <si>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</si>
  <si>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</si>
  <si>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</si>
  <si>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</si>
  <si>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Non-stress: Germany</t>
  </si>
  <si>
    <t>Stress: Germany</t>
  </si>
  <si>
    <t>Non-stress: Spain</t>
  </si>
  <si>
    <t>Stress: Spain</t>
  </si>
  <si>
    <t>Non-stress: Italy</t>
  </si>
  <si>
    <t>Stress: Italy</t>
  </si>
  <si>
    <t>Non-stress: France</t>
  </si>
  <si>
    <t>Stress: France</t>
  </si>
  <si>
    <t>Non-stress: Netherlands</t>
  </si>
  <si>
    <t>Stress: Netherlands</t>
  </si>
  <si>
    <t>Scenarios</t>
  </si>
  <si>
    <t>Implementation shortfal</t>
  </si>
  <si>
    <t>Include volatility?</t>
  </si>
  <si>
    <t>Volatility index</t>
  </si>
  <si>
    <t>Volatility: switching variance in the univariate haircuts; non-stressed</t>
  </si>
  <si>
    <t>Volatility: switching variance in the univariate haircuts; stressed</t>
  </si>
  <si>
    <t>Names of the Regimes</t>
  </si>
  <si>
    <t>RESID_DE</t>
  </si>
  <si>
    <t>RESID_ES</t>
  </si>
  <si>
    <t>RESID_FR</t>
  </si>
  <si>
    <t>RESID_FRANCE</t>
  </si>
  <si>
    <t>RESID_IT</t>
  </si>
  <si>
    <t>RESID_NL</t>
  </si>
  <si>
    <t>RESID_UK</t>
  </si>
  <si>
    <t>Volatility: non-switching variance in the univariate haircuts; stressed</t>
  </si>
  <si>
    <t>Volatility: non-switching variance in the univariate haircuts; non-stressed</t>
  </si>
  <si>
    <t>specification 1, stressed</t>
  </si>
  <si>
    <t>specification 1, non-stressed</t>
  </si>
  <si>
    <t>specification 2, stressed</t>
  </si>
  <si>
    <t>specification 2, non-stressed</t>
  </si>
  <si>
    <t>specification 3, stressed</t>
  </si>
  <si>
    <t>specification 3, non-stressed</t>
  </si>
  <si>
    <t>specification 4, stressed</t>
  </si>
  <si>
    <t>specification 4, non-stressed</t>
  </si>
  <si>
    <t>specification 5, stressed</t>
  </si>
  <si>
    <t>specification 5, non-stressed</t>
  </si>
  <si>
    <t xml:space="preserve">Non-stress </t>
  </si>
  <si>
    <t xml:space="preserve">Stress </t>
  </si>
  <si>
    <t>Spec. 1</t>
  </si>
  <si>
    <t>Spec. 2</t>
  </si>
  <si>
    <t>Spec. 3</t>
  </si>
  <si>
    <t>Spec. 4</t>
  </si>
  <si>
    <t>Spec. 5</t>
  </si>
  <si>
    <t>by Fei Han and Mindaugas Leika</t>
  </si>
  <si>
    <t>Example file</t>
  </si>
  <si>
    <t>IMF WP 2019/xx Linking liquidity and solvency risk analysis in stress tests: The Use of Markov Regime-Switching Models</t>
  </si>
  <si>
    <t>For questions, comments: fhan@imf.org; mleika@imf.org</t>
  </si>
  <si>
    <t>Bank 1</t>
  </si>
  <si>
    <t>Bank 2</t>
  </si>
  <si>
    <t>Bank 3</t>
  </si>
  <si>
    <t>Bank 4</t>
  </si>
  <si>
    <t>Bank 5</t>
  </si>
  <si>
    <t>Bank 6</t>
  </si>
  <si>
    <t>Bank 7</t>
  </si>
  <si>
    <t>Bank 8</t>
  </si>
  <si>
    <t>Bank 9</t>
  </si>
  <si>
    <t>Bank 10</t>
  </si>
  <si>
    <t>Bank 11</t>
  </si>
  <si>
    <t>Bank 12</t>
  </si>
  <si>
    <t>Bank 13</t>
  </si>
  <si>
    <t>Bank 14</t>
  </si>
  <si>
    <t>Bank 15</t>
  </si>
  <si>
    <t>Bank 16</t>
  </si>
  <si>
    <t>Bank 17</t>
  </si>
  <si>
    <t>Bank 18</t>
  </si>
  <si>
    <t>Bank 19</t>
  </si>
  <si>
    <t>Bank 20</t>
  </si>
  <si>
    <t>Bank 21</t>
  </si>
  <si>
    <t>Bank 22</t>
  </si>
  <si>
    <t>Bank 23</t>
  </si>
  <si>
    <t>Bank 24</t>
  </si>
  <si>
    <t>Bank 25</t>
  </si>
  <si>
    <t>Bank 26</t>
  </si>
  <si>
    <t>Bank 27</t>
  </si>
  <si>
    <t>Bank 28</t>
  </si>
  <si>
    <t>Bank 29</t>
  </si>
  <si>
    <t>Residuals from regressions</t>
  </si>
  <si>
    <t>Asset encumbrance: share of encumbered sovereign bonds</t>
  </si>
  <si>
    <t>Haircuts calculated based on the price impact measure of market liquidity for European sovereign bonds (daily)</t>
  </si>
  <si>
    <t xml:space="preserve">Unit: Percent per 100 million euros for European sovereign bonds </t>
  </si>
  <si>
    <t>Inputs from satellite models: haircuts based on trading data</t>
  </si>
  <si>
    <t>Switching variance in the univariate haircuts; stressed</t>
  </si>
  <si>
    <t>Switching variance in the univariate haircuts; non-stressed</t>
  </si>
  <si>
    <t>Switching variance in the multivariate haircuts; stressed</t>
  </si>
  <si>
    <t>Switching variance in the multivariate haircuts; non-stressed</t>
  </si>
  <si>
    <t>Data/scenario input cells</t>
  </si>
  <si>
    <t>Cells linked to formulas</t>
  </si>
  <si>
    <t>Univariate: switching variance</t>
  </si>
  <si>
    <t>Univariate: non-switching variance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</si>
</sst>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* #,##0.00_-;\-* #,##0.00_-;_-* &quot;-&quot;??_-;_-@_-"/>
    <numFmt numFmtId="165" formatCode="_-* #,##0.00\ &quot;€&quot;_-;\-* #,##0.00\ &quot;€&quot;_-;_-* &quot;-&quot;??\ &quot;€&quot;_-;_-@_-"/>
    <numFmt numFmtId="166" formatCode="yyyy\-mm\-dd;@"/>
    <numFmt numFmtId="167" formatCode="0.0"/>
    <numFmt numFmtId="168" formatCode="0.0000"/>
    <numFmt numFmtId="169" formatCode="0.0000%"/>
    <numFmt numFmtId="170" formatCode="0.0%"/>
    <numFmt numFmtId="171" formatCode="_-* #,##0.00_-;\-* #,##0.00_-;_-* \-??_-;_-@_-"/>
    <numFmt numFmtId="172" formatCode="&quot;Yes&quot;;[Red]&quot;No&quot;"/>
    <numFmt numFmtId="173" formatCode="0.00000"/>
    <numFmt numFmtId="174" formatCode="[&gt;0]General"/>
    <numFmt numFmtId="175" formatCode="#,##0.0"/>
    <numFmt numFmtId="176" formatCode="_(* #,##0_);_(* \(#,##0\);_(* &quot;-&quot;??_);_(@_)"/>
    <numFmt numFmtId="177" formatCode="0.000000"/>
  </numFmts>
  <fonts count="9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63"/>
      <name val="Calibri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sz val="11"/>
      <color indexed="62"/>
      <name val="Calibri"/>
      <family val="2"/>
    </font>
    <font>
      <sz val="11"/>
      <color indexed="17"/>
      <name val="Calibri"/>
      <family val="2"/>
    </font>
    <font>
      <b/>
      <sz val="10"/>
      <color indexed="52"/>
      <name val="Arial"/>
      <family val="2"/>
    </font>
    <font>
      <b/>
      <sz val="11"/>
      <color indexed="10"/>
      <name val="Calibri"/>
      <family val="2"/>
    </font>
    <font>
      <b/>
      <sz val="11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8"/>
      <color indexed="8"/>
      <name val="Arial"/>
      <family val="2"/>
    </font>
    <font>
      <sz val="11"/>
      <color theme="1"/>
      <name val="Arial"/>
      <family val="2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5"/>
      <color indexed="62"/>
      <name val="Calibri"/>
      <family val="2"/>
    </font>
    <font>
      <b/>
      <sz val="20"/>
      <name val="Arial"/>
      <family val="2"/>
    </font>
    <font>
      <b/>
      <sz val="13"/>
      <color indexed="56"/>
      <name val="Arial"/>
      <family val="2"/>
    </font>
    <font>
      <b/>
      <sz val="13"/>
      <color indexed="62"/>
      <name val="Calibri"/>
      <family val="2"/>
    </font>
    <font>
      <b/>
      <sz val="12"/>
      <name val="Arial"/>
      <family val="2"/>
    </font>
    <font>
      <b/>
      <sz val="11"/>
      <color indexed="56"/>
      <name val="Arial"/>
      <family val="2"/>
    </font>
    <font>
      <b/>
      <sz val="11"/>
      <color indexed="62"/>
      <name val="Calibri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0"/>
      <color indexed="62"/>
      <name val="Arial"/>
      <family val="2"/>
    </font>
    <font>
      <sz val="11"/>
      <color rgb="FF3F3F76"/>
      <name val="Arial"/>
      <family val="2"/>
    </font>
    <font>
      <b/>
      <sz val="11"/>
      <color indexed="63"/>
      <name val="Calibri"/>
      <family val="2"/>
    </font>
    <font>
      <u/>
      <sz val="6.5"/>
      <color indexed="1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1"/>
      <color indexed="19"/>
      <name val="Calibri"/>
      <family val="2"/>
    </font>
    <font>
      <sz val="11"/>
      <color rgb="FF000000"/>
      <name val="Calibri"/>
      <family val="2"/>
    </font>
    <font>
      <sz val="10"/>
      <color theme="1"/>
      <name val="BdE Neue Helvetica 45 Light"/>
      <family val="2"/>
    </font>
    <font>
      <sz val="9"/>
      <name val="Helvetica 65"/>
    </font>
    <font>
      <sz val="10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b/>
      <sz val="10"/>
      <color indexed="63"/>
      <name val="Arial"/>
      <family val="2"/>
    </font>
    <font>
      <b/>
      <sz val="11"/>
      <color rgb="FF3F3F3F"/>
      <name val="Arial"/>
      <family val="2"/>
    </font>
    <font>
      <sz val="11"/>
      <color indexed="8"/>
      <name val="Arial"/>
      <family val="2"/>
    </font>
    <font>
      <sz val="10"/>
      <color indexed="8"/>
      <name val="verdana"/>
      <family val="2"/>
    </font>
    <font>
      <sz val="11"/>
      <color indexed="60"/>
      <name val="Calibri"/>
      <family val="2"/>
    </font>
    <font>
      <sz val="10"/>
      <name val="Helv"/>
    </font>
    <font>
      <b/>
      <sz val="18"/>
      <color indexed="62"/>
      <name val="Cambria"/>
      <family val="2"/>
    </font>
    <font>
      <b/>
      <sz val="10"/>
      <color indexed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name val="Arial"/>
      <family val="2"/>
    </font>
    <font>
      <sz val="8"/>
      <color indexed="10"/>
      <name val="Arial"/>
      <family val="2"/>
    </font>
    <font>
      <b/>
      <sz val="9"/>
      <name val="Arial"/>
      <family val="2"/>
    </font>
    <font>
      <b/>
      <sz val="10"/>
      <color theme="1"/>
      <name val="Calibri"/>
      <family val="2"/>
      <scheme val="minor"/>
    </font>
    <font>
      <sz val="16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8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45"/>
      </patternFill>
    </fill>
    <fill>
      <patternFill patternType="solid">
        <fgColor indexed="42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</fills>
  <borders count="3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97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6" fillId="11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6" fillId="12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1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6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6" fillId="13" borderId="0" applyNumberFormat="0" applyBorder="0" applyAlignment="0" applyProtection="0"/>
    <xf numFmtId="0" fontId="5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6" borderId="0" applyNumberFormat="0" applyBorder="0" applyAlignment="0" applyProtection="0"/>
    <xf numFmtId="0" fontId="5" fillId="14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6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13" borderId="0" applyNumberFormat="0" applyBorder="0" applyAlignment="0" applyProtection="0"/>
    <xf numFmtId="0" fontId="5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7" fillId="17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7" fillId="9" borderId="0" applyNumberFormat="0" applyBorder="0" applyAlignment="0" applyProtection="0"/>
    <xf numFmtId="0" fontId="8" fillId="17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7" fillId="2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7" fillId="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7" fillId="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7" fillId="12" borderId="0" applyNumberFormat="0" applyBorder="0" applyAlignment="0" applyProtection="0"/>
    <xf numFmtId="0" fontId="8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7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7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7" fillId="15" borderId="0" applyNumberFormat="0" applyBorder="0" applyAlignment="0" applyProtection="0"/>
    <xf numFmtId="0" fontId="8" fillId="2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7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7" fillId="24" borderId="0" applyNumberFormat="0" applyBorder="0" applyAlignment="0" applyProtection="0"/>
    <xf numFmtId="0" fontId="8" fillId="21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0" fillId="8" borderId="0" applyNumberFormat="0" applyBorder="0" applyAlignment="0" applyProtection="0"/>
    <xf numFmtId="0" fontId="9" fillId="6" borderId="0" applyNumberFormat="0" applyBorder="0" applyAlignment="0" applyProtection="0"/>
    <xf numFmtId="0" fontId="11" fillId="10" borderId="8" applyNumberFormat="0" applyAlignment="0" applyProtection="0"/>
    <xf numFmtId="0" fontId="11" fillId="10" borderId="8" applyNumberFormat="0" applyAlignment="0" applyProtection="0"/>
    <xf numFmtId="0" fontId="11" fillId="10" borderId="8" applyNumberFormat="0" applyAlignment="0" applyProtection="0"/>
    <xf numFmtId="0" fontId="11" fillId="10" borderId="8" applyNumberFormat="0" applyAlignment="0" applyProtection="0"/>
    <xf numFmtId="0" fontId="11" fillId="10" borderId="8" applyNumberFormat="0" applyAlignment="0" applyProtection="0"/>
    <xf numFmtId="0" fontId="11" fillId="10" borderId="8" applyNumberFormat="0" applyAlignment="0" applyProtection="0"/>
    <xf numFmtId="0" fontId="11" fillId="10" borderId="8" applyNumberFormat="0" applyAlignment="0" applyProtection="0"/>
    <xf numFmtId="0" fontId="11" fillId="10" borderId="8" applyNumberFormat="0" applyAlignment="0" applyProtection="0"/>
    <xf numFmtId="0" fontId="11" fillId="10" borderId="8" applyNumberFormat="0" applyAlignment="0" applyProtection="0"/>
    <xf numFmtId="0" fontId="11" fillId="10" borderId="8" applyNumberFormat="0" applyAlignment="0" applyProtection="0"/>
    <xf numFmtId="0" fontId="11" fillId="10" borderId="8" applyNumberFormat="0" applyAlignment="0" applyProtection="0"/>
    <xf numFmtId="0" fontId="11" fillId="10" borderId="8" applyNumberFormat="0" applyAlignment="0" applyProtection="0"/>
    <xf numFmtId="0" fontId="12" fillId="7" borderId="0" applyNumberFormat="0" applyBorder="0" applyAlignment="0" applyProtection="0"/>
    <xf numFmtId="0" fontId="13" fillId="27" borderId="8" applyNumberFormat="0" applyAlignment="0" applyProtection="0"/>
    <xf numFmtId="0" fontId="13" fillId="27" borderId="8" applyNumberFormat="0" applyAlignment="0" applyProtection="0"/>
    <xf numFmtId="0" fontId="13" fillId="27" borderId="8" applyNumberFormat="0" applyAlignment="0" applyProtection="0"/>
    <xf numFmtId="0" fontId="13" fillId="27" borderId="8" applyNumberFormat="0" applyAlignment="0" applyProtection="0"/>
    <xf numFmtId="0" fontId="13" fillId="27" borderId="8" applyNumberFormat="0" applyAlignment="0" applyProtection="0"/>
    <xf numFmtId="0" fontId="13" fillId="27" borderId="8" applyNumberFormat="0" applyAlignment="0" applyProtection="0"/>
    <xf numFmtId="0" fontId="13" fillId="27" borderId="8" applyNumberFormat="0" applyAlignment="0" applyProtection="0"/>
    <xf numFmtId="0" fontId="13" fillId="27" borderId="8" applyNumberFormat="0" applyAlignment="0" applyProtection="0"/>
    <xf numFmtId="0" fontId="13" fillId="27" borderId="8" applyNumberFormat="0" applyAlignment="0" applyProtection="0"/>
    <xf numFmtId="0" fontId="14" fillId="28" borderId="8" applyNumberFormat="0" applyAlignment="0" applyProtection="0"/>
    <xf numFmtId="0" fontId="13" fillId="27" borderId="8" applyNumberFormat="0" applyAlignment="0" applyProtection="0"/>
    <xf numFmtId="0" fontId="13" fillId="27" borderId="8" applyNumberFormat="0" applyAlignment="0" applyProtection="0"/>
    <xf numFmtId="0" fontId="13" fillId="27" borderId="8" applyNumberFormat="0" applyAlignment="0" applyProtection="0"/>
    <xf numFmtId="0" fontId="13" fillId="27" borderId="8" applyNumberFormat="0" applyAlignment="0" applyProtection="0"/>
    <xf numFmtId="0" fontId="13" fillId="27" borderId="8" applyNumberFormat="0" applyAlignment="0" applyProtection="0"/>
    <xf numFmtId="0" fontId="13" fillId="27" borderId="8" applyNumberFormat="0" applyAlignment="0" applyProtection="0"/>
    <xf numFmtId="0" fontId="13" fillId="27" borderId="8" applyNumberFormat="0" applyAlignment="0" applyProtection="0"/>
    <xf numFmtId="0" fontId="13" fillId="27" borderId="8" applyNumberFormat="0" applyAlignment="0" applyProtection="0"/>
    <xf numFmtId="0" fontId="13" fillId="27" borderId="8" applyNumberFormat="0" applyAlignment="0" applyProtection="0"/>
    <xf numFmtId="0" fontId="15" fillId="3" borderId="1" applyNumberFormat="0" applyAlignment="0" applyProtection="0"/>
    <xf numFmtId="0" fontId="13" fillId="27" borderId="8" applyNumberFormat="0" applyAlignment="0" applyProtection="0"/>
    <xf numFmtId="0" fontId="16" fillId="27" borderId="8" applyNumberFormat="0" applyAlignment="0" applyProtection="0"/>
    <xf numFmtId="0" fontId="16" fillId="27" borderId="8" applyNumberFormat="0" applyAlignment="0" applyProtection="0"/>
    <xf numFmtId="0" fontId="16" fillId="27" borderId="8" applyNumberFormat="0" applyAlignment="0" applyProtection="0"/>
    <xf numFmtId="0" fontId="16" fillId="27" borderId="8" applyNumberFormat="0" applyAlignment="0" applyProtection="0"/>
    <xf numFmtId="0" fontId="16" fillId="27" borderId="8" applyNumberFormat="0" applyAlignment="0" applyProtection="0"/>
    <xf numFmtId="0" fontId="16" fillId="27" borderId="8" applyNumberFormat="0" applyAlignment="0" applyProtection="0"/>
    <xf numFmtId="0" fontId="16" fillId="27" borderId="8" applyNumberFormat="0" applyAlignment="0" applyProtection="0"/>
    <xf numFmtId="0" fontId="16" fillId="27" borderId="8" applyNumberFormat="0" applyAlignment="0" applyProtection="0"/>
    <xf numFmtId="0" fontId="16" fillId="27" borderId="8" applyNumberFormat="0" applyAlignment="0" applyProtection="0"/>
    <xf numFmtId="0" fontId="16" fillId="27" borderId="8" applyNumberFormat="0" applyAlignment="0" applyProtection="0"/>
    <xf numFmtId="0" fontId="16" fillId="27" borderId="8" applyNumberFormat="0" applyAlignment="0" applyProtection="0"/>
    <xf numFmtId="0" fontId="16" fillId="27" borderId="8" applyNumberFormat="0" applyAlignment="0" applyProtection="0"/>
    <xf numFmtId="0" fontId="16" fillId="27" borderId="8" applyNumberFormat="0" applyAlignment="0" applyProtection="0"/>
    <xf numFmtId="0" fontId="16" fillId="27" borderId="8" applyNumberFormat="0" applyAlignment="0" applyProtection="0"/>
    <xf numFmtId="0" fontId="16" fillId="27" borderId="8" applyNumberFormat="0" applyAlignment="0" applyProtection="0"/>
    <xf numFmtId="0" fontId="17" fillId="29" borderId="9" applyNumberFormat="0" applyAlignment="0" applyProtection="0"/>
    <xf numFmtId="0" fontId="18" fillId="0" borderId="10" applyNumberFormat="0" applyFill="0" applyAlignment="0" applyProtection="0"/>
    <xf numFmtId="0" fontId="19" fillId="29" borderId="9" applyNumberFormat="0" applyAlignment="0" applyProtection="0"/>
    <xf numFmtId="0" fontId="19" fillId="29" borderId="9" applyNumberFormat="0" applyAlignment="0" applyProtection="0"/>
    <xf numFmtId="0" fontId="17" fillId="29" borderId="9" applyNumberFormat="0" applyAlignment="0" applyProtection="0"/>
    <xf numFmtId="0" fontId="19" fillId="29" borderId="9" applyNumberFormat="0" applyAlignment="0" applyProtection="0"/>
    <xf numFmtId="3" fontId="20" fillId="30" borderId="5" applyFont="0" applyFill="0" applyProtection="0">
      <alignment horizontal="right"/>
    </xf>
    <xf numFmtId="3" fontId="20" fillId="30" borderId="5" applyFont="0" applyFill="0" applyProtection="0">
      <alignment horizontal="right"/>
    </xf>
    <xf numFmtId="3" fontId="20" fillId="30" borderId="5" applyFont="0" applyFill="0" applyProtection="0">
      <alignment horizontal="right"/>
    </xf>
    <xf numFmtId="3" fontId="20" fillId="30" borderId="5" applyFont="0" applyFill="0" applyProtection="0">
      <alignment horizontal="right"/>
    </xf>
    <xf numFmtId="3" fontId="20" fillId="30" borderId="5" applyFont="0" applyFill="0" applyProtection="0">
      <alignment horizontal="right"/>
    </xf>
    <xf numFmtId="3" fontId="20" fillId="30" borderId="5" applyFont="0" applyFill="0" applyProtection="0">
      <alignment horizontal="right"/>
    </xf>
    <xf numFmtId="3" fontId="20" fillId="30" borderId="5" applyFont="0" applyFill="0" applyProtection="0">
      <alignment horizontal="right"/>
    </xf>
    <xf numFmtId="3" fontId="20" fillId="30" borderId="5" applyFont="0" applyFill="0" applyProtection="0">
      <alignment horizontal="right"/>
    </xf>
    <xf numFmtId="3" fontId="20" fillId="30" borderId="5" applyFont="0" applyFill="0" applyProtection="0">
      <alignment horizontal="right"/>
    </xf>
    <xf numFmtId="3" fontId="20" fillId="30" borderId="5" applyFont="0" applyFill="0" applyProtection="0">
      <alignment horizontal="right"/>
    </xf>
    <xf numFmtId="3" fontId="20" fillId="30" borderId="5" applyFont="0" applyFill="0" applyProtection="0">
      <alignment horizontal="right"/>
    </xf>
    <xf numFmtId="3" fontId="20" fillId="30" borderId="5" applyFont="0" applyFill="0" applyProtection="0">
      <alignment horizontal="right"/>
    </xf>
    <xf numFmtId="0" fontId="3" fillId="30" borderId="5">
      <alignment horizontal="center" vertical="center"/>
    </xf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29" borderId="9" applyNumberFormat="0" applyAlignment="0" applyProtection="0"/>
    <xf numFmtId="0" fontId="24" fillId="0" borderId="0" applyNumberFormat="0" applyFill="0" applyBorder="0" applyAlignment="0" applyProtection="0"/>
    <xf numFmtId="0" fontId="7" fillId="22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1" borderId="0" applyNumberFormat="0" applyBorder="0" applyAlignment="0" applyProtection="0"/>
    <xf numFmtId="0" fontId="11" fillId="10" borderId="8" applyNumberFormat="0" applyAlignment="0" applyProtection="0"/>
    <xf numFmtId="0" fontId="11" fillId="10" borderId="8" applyNumberFormat="0" applyAlignment="0" applyProtection="0"/>
    <xf numFmtId="0" fontId="11" fillId="10" borderId="8" applyNumberFormat="0" applyAlignment="0" applyProtection="0"/>
    <xf numFmtId="0" fontId="11" fillId="10" borderId="8" applyNumberFormat="0" applyAlignment="0" applyProtection="0"/>
    <xf numFmtId="0" fontId="11" fillId="10" borderId="8" applyNumberFormat="0" applyAlignment="0" applyProtection="0"/>
    <xf numFmtId="0" fontId="11" fillId="10" borderId="8" applyNumberFormat="0" applyAlignment="0" applyProtection="0"/>
    <xf numFmtId="0" fontId="11" fillId="10" borderId="8" applyNumberFormat="0" applyAlignment="0" applyProtection="0"/>
    <xf numFmtId="0" fontId="11" fillId="10" borderId="8" applyNumberFormat="0" applyAlignment="0" applyProtection="0"/>
    <xf numFmtId="0" fontId="11" fillId="10" borderId="8" applyNumberFormat="0" applyAlignment="0" applyProtection="0"/>
    <xf numFmtId="0" fontId="11" fillId="10" borderId="8" applyNumberFormat="0" applyAlignment="0" applyProtection="0"/>
    <xf numFmtId="0" fontId="11" fillId="10" borderId="8" applyNumberFormat="0" applyAlignment="0" applyProtection="0"/>
    <xf numFmtId="0" fontId="11" fillId="10" borderId="8" applyNumberFormat="0" applyAlignment="0" applyProtection="0"/>
    <xf numFmtId="0" fontId="11" fillId="10" borderId="8" applyNumberFormat="0" applyAlignment="0" applyProtection="0"/>
    <xf numFmtId="0" fontId="11" fillId="10" borderId="8" applyNumberFormat="0" applyAlignment="0" applyProtection="0"/>
    <xf numFmtId="0" fontId="11" fillId="10" borderId="8" applyNumberFormat="0" applyAlignment="0" applyProtection="0"/>
    <xf numFmtId="165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12" fillId="9" borderId="0" applyNumberFormat="0" applyBorder="0" applyAlignment="0" applyProtection="0"/>
    <xf numFmtId="0" fontId="30" fillId="7" borderId="0" applyNumberFormat="0" applyBorder="0" applyAlignment="0" applyProtection="0"/>
    <xf numFmtId="0" fontId="3" fillId="31" borderId="5" applyNumberFormat="0" applyFont="0" applyBorder="0" applyProtection="0">
      <alignment horizontal="center" vertical="center"/>
    </xf>
    <xf numFmtId="0" fontId="3" fillId="31" borderId="5" applyNumberFormat="0" applyFont="0" applyBorder="0" applyAlignment="0" applyProtection="0">
      <alignment horizontal="center"/>
    </xf>
    <xf numFmtId="0" fontId="3" fillId="31" borderId="5" applyNumberFormat="0" applyFont="0" applyBorder="0" applyAlignment="0" applyProtection="0">
      <alignment horizontal="center"/>
    </xf>
    <xf numFmtId="0" fontId="3" fillId="31" borderId="5" applyNumberFormat="0" applyFont="0" applyBorder="0" applyAlignment="0" applyProtection="0">
      <alignment horizontal="center"/>
    </xf>
    <xf numFmtId="0" fontId="3" fillId="31" borderId="5" applyNumberFormat="0" applyFont="0" applyBorder="0" applyAlignment="0" applyProtection="0">
      <alignment horizontal="center"/>
    </xf>
    <xf numFmtId="0" fontId="3" fillId="31" borderId="5" applyNumberFormat="0" applyFont="0" applyBorder="0" applyAlignment="0" applyProtection="0">
      <alignment horizontal="center"/>
    </xf>
    <xf numFmtId="0" fontId="3" fillId="31" borderId="5" applyNumberFormat="0" applyFont="0" applyBorder="0" applyAlignment="0" applyProtection="0">
      <alignment horizontal="center"/>
    </xf>
    <xf numFmtId="0" fontId="3" fillId="31" borderId="5" applyNumberFormat="0" applyFont="0" applyBorder="0" applyAlignment="0" applyProtection="0">
      <alignment horizontal="center"/>
    </xf>
    <xf numFmtId="0" fontId="3" fillId="31" borderId="5" applyNumberFormat="0" applyFont="0" applyBorder="0" applyAlignment="0" applyProtection="0">
      <alignment horizontal="center"/>
    </xf>
    <xf numFmtId="0" fontId="3" fillId="31" borderId="5" applyNumberFormat="0" applyFont="0" applyBorder="0" applyAlignment="0" applyProtection="0">
      <alignment horizontal="center"/>
    </xf>
    <xf numFmtId="0" fontId="3" fillId="31" borderId="5" applyNumberFormat="0" applyFont="0" applyBorder="0" applyAlignment="0" applyProtection="0">
      <alignment horizontal="center"/>
    </xf>
    <xf numFmtId="0" fontId="3" fillId="31" borderId="5" applyNumberFormat="0" applyFont="0" applyBorder="0" applyAlignment="0" applyProtection="0">
      <alignment horizontal="center"/>
    </xf>
    <xf numFmtId="0" fontId="3" fillId="31" borderId="5" applyNumberFormat="0" applyFont="0" applyBorder="0" applyAlignment="0" applyProtection="0">
      <alignment horizontal="center"/>
    </xf>
    <xf numFmtId="0" fontId="3" fillId="31" borderId="5" applyNumberFormat="0" applyFont="0" applyBorder="0" applyAlignment="0" applyProtection="0">
      <alignment horizontal="center"/>
    </xf>
    <xf numFmtId="0" fontId="3" fillId="31" borderId="5" applyNumberFormat="0" applyFont="0" applyBorder="0" applyProtection="0">
      <alignment horizontal="center" vertical="center"/>
    </xf>
    <xf numFmtId="0" fontId="3" fillId="31" borderId="5" applyNumberFormat="0" applyFont="0" applyBorder="0" applyProtection="0">
      <alignment horizontal="center" vertical="center"/>
    </xf>
    <xf numFmtId="0" fontId="3" fillId="31" borderId="5" applyNumberFormat="0" applyFont="0" applyBorder="0" applyProtection="0">
      <alignment horizontal="center" vertical="center"/>
    </xf>
    <xf numFmtId="0" fontId="3" fillId="31" borderId="5" applyNumberFormat="0" applyFont="0" applyBorder="0" applyAlignment="0" applyProtection="0">
      <alignment horizontal="center"/>
    </xf>
    <xf numFmtId="0" fontId="3" fillId="31" borderId="5" applyNumberFormat="0" applyFont="0" applyBorder="0" applyAlignment="0" applyProtection="0">
      <alignment horizontal="center"/>
    </xf>
    <xf numFmtId="0" fontId="3" fillId="31" borderId="5" applyNumberFormat="0" applyFont="0" applyBorder="0" applyAlignment="0" applyProtection="0">
      <alignment horizontal="center"/>
    </xf>
    <xf numFmtId="0" fontId="3" fillId="31" borderId="5" applyNumberFormat="0" applyFont="0" applyBorder="0" applyAlignment="0" applyProtection="0">
      <alignment horizontal="center"/>
    </xf>
    <xf numFmtId="0" fontId="3" fillId="31" borderId="5" applyNumberFormat="0" applyFont="0" applyBorder="0" applyAlignment="0" applyProtection="0">
      <alignment horizontal="center"/>
    </xf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0" borderId="14" applyNumberFormat="0" applyFill="0" applyAlignment="0" applyProtection="0"/>
    <xf numFmtId="0" fontId="31" fillId="0" borderId="11" applyNumberFormat="0" applyFill="0" applyAlignment="0" applyProtection="0"/>
    <xf numFmtId="0" fontId="33" fillId="30" borderId="7" applyNumberFormat="0" applyFill="0" applyBorder="0" applyAlignment="0" applyProtection="0">
      <alignment horizontal="left"/>
    </xf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5" fillId="0" borderId="15" applyNumberFormat="0" applyFill="0" applyAlignment="0" applyProtection="0"/>
    <xf numFmtId="0" fontId="34" fillId="0" borderId="12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8" fillId="0" borderId="16" applyNumberFormat="0" applyFill="0" applyAlignment="0" applyProtection="0"/>
    <xf numFmtId="0" fontId="37" fillId="0" borderId="13" applyNumberFormat="0" applyFill="0" applyAlignment="0" applyProtection="0"/>
    <xf numFmtId="0" fontId="24" fillId="0" borderId="13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9" fillId="30" borderId="17" applyFont="0" applyBorder="0">
      <alignment horizontal="center" wrapText="1"/>
    </xf>
    <xf numFmtId="0" fontId="39" fillId="30" borderId="17" applyFont="0" applyBorder="0">
      <alignment horizontal="center" wrapText="1"/>
    </xf>
    <xf numFmtId="0" fontId="39" fillId="30" borderId="17" applyFont="0" applyBorder="0">
      <alignment horizontal="center" wrapText="1"/>
    </xf>
    <xf numFmtId="0" fontId="39" fillId="30" borderId="17" applyFont="0" applyBorder="0">
      <alignment horizontal="center" wrapText="1"/>
    </xf>
    <xf numFmtId="3" fontId="3" fillId="32" borderId="5" applyFont="0" applyProtection="0">
      <alignment horizontal="right" vertical="center"/>
    </xf>
    <xf numFmtId="3" fontId="3" fillId="32" borderId="5" applyFont="0" applyProtection="0">
      <alignment horizontal="right"/>
    </xf>
    <xf numFmtId="3" fontId="3" fillId="32" borderId="5" applyFont="0" applyProtection="0">
      <alignment horizontal="right"/>
    </xf>
    <xf numFmtId="3" fontId="3" fillId="32" borderId="5" applyFont="0" applyProtection="0">
      <alignment horizontal="right"/>
    </xf>
    <xf numFmtId="3" fontId="3" fillId="32" borderId="5" applyFont="0" applyProtection="0">
      <alignment horizontal="right"/>
    </xf>
    <xf numFmtId="3" fontId="3" fillId="32" borderId="5" applyFont="0" applyProtection="0">
      <alignment horizontal="right"/>
    </xf>
    <xf numFmtId="3" fontId="3" fillId="32" borderId="5" applyFont="0" applyProtection="0">
      <alignment horizontal="right"/>
    </xf>
    <xf numFmtId="3" fontId="3" fillId="32" borderId="5" applyFont="0" applyProtection="0">
      <alignment horizontal="right"/>
    </xf>
    <xf numFmtId="3" fontId="3" fillId="32" borderId="5" applyFont="0" applyProtection="0">
      <alignment horizontal="right"/>
    </xf>
    <xf numFmtId="3" fontId="3" fillId="32" borderId="5" applyFont="0" applyProtection="0">
      <alignment horizontal="right"/>
    </xf>
    <xf numFmtId="3" fontId="3" fillId="32" borderId="5" applyFont="0" applyProtection="0">
      <alignment horizontal="right"/>
    </xf>
    <xf numFmtId="3" fontId="3" fillId="32" borderId="5" applyFont="0" applyProtection="0">
      <alignment horizontal="right"/>
    </xf>
    <xf numFmtId="3" fontId="3" fillId="32" borderId="5" applyFont="0" applyProtection="0">
      <alignment horizontal="right"/>
    </xf>
    <xf numFmtId="3" fontId="3" fillId="32" borderId="5" applyFont="0" applyProtection="0">
      <alignment horizontal="right"/>
    </xf>
    <xf numFmtId="3" fontId="3" fillId="32" borderId="5" applyFont="0" applyProtection="0">
      <alignment horizontal="right" vertical="center"/>
    </xf>
    <xf numFmtId="3" fontId="3" fillId="32" borderId="5" applyFont="0" applyProtection="0">
      <alignment horizontal="right" vertical="center"/>
    </xf>
    <xf numFmtId="3" fontId="3" fillId="32" borderId="5" applyFont="0" applyProtection="0">
      <alignment horizontal="right" vertical="center"/>
    </xf>
    <xf numFmtId="3" fontId="3" fillId="32" borderId="5" applyFont="0" applyProtection="0">
      <alignment horizontal="right"/>
    </xf>
    <xf numFmtId="3" fontId="3" fillId="32" borderId="5" applyFont="0" applyProtection="0">
      <alignment horizontal="right"/>
    </xf>
    <xf numFmtId="3" fontId="3" fillId="32" borderId="5" applyFont="0" applyProtection="0">
      <alignment horizontal="right"/>
    </xf>
    <xf numFmtId="3" fontId="3" fillId="32" borderId="5" applyFont="0" applyProtection="0">
      <alignment horizontal="right"/>
    </xf>
    <xf numFmtId="3" fontId="3" fillId="32" borderId="5" applyFont="0" applyProtection="0">
      <alignment horizontal="right"/>
    </xf>
    <xf numFmtId="10" fontId="3" fillId="32" borderId="5" applyFont="0" applyProtection="0">
      <alignment horizontal="right"/>
    </xf>
    <xf numFmtId="10" fontId="3" fillId="32" borderId="5" applyFont="0" applyProtection="0">
      <alignment horizontal="right"/>
    </xf>
    <xf numFmtId="10" fontId="3" fillId="32" borderId="5" applyFont="0" applyProtection="0">
      <alignment horizontal="right"/>
    </xf>
    <xf numFmtId="10" fontId="3" fillId="32" borderId="5" applyFont="0" applyProtection="0">
      <alignment horizontal="right"/>
    </xf>
    <xf numFmtId="10" fontId="3" fillId="32" borderId="5" applyFont="0" applyProtection="0">
      <alignment horizontal="right"/>
    </xf>
    <xf numFmtId="10" fontId="3" fillId="32" borderId="5" applyFont="0" applyProtection="0">
      <alignment horizontal="right"/>
    </xf>
    <xf numFmtId="10" fontId="3" fillId="32" borderId="5" applyFont="0" applyProtection="0">
      <alignment horizontal="right"/>
    </xf>
    <xf numFmtId="10" fontId="3" fillId="32" borderId="5" applyFont="0" applyProtection="0">
      <alignment horizontal="right"/>
    </xf>
    <xf numFmtId="10" fontId="3" fillId="32" borderId="5" applyFont="0" applyProtection="0">
      <alignment horizontal="right"/>
    </xf>
    <xf numFmtId="10" fontId="3" fillId="32" borderId="5" applyFont="0" applyProtection="0">
      <alignment horizontal="right"/>
    </xf>
    <xf numFmtId="10" fontId="3" fillId="32" borderId="5" applyFont="0" applyProtection="0">
      <alignment horizontal="right"/>
    </xf>
    <xf numFmtId="10" fontId="3" fillId="32" borderId="5" applyFont="0" applyProtection="0">
      <alignment horizontal="right"/>
    </xf>
    <xf numFmtId="10" fontId="3" fillId="32" borderId="5" applyFont="0" applyProtection="0">
      <alignment horizontal="right"/>
    </xf>
    <xf numFmtId="10" fontId="3" fillId="32" borderId="5" applyFont="0" applyProtection="0">
      <alignment horizontal="right"/>
    </xf>
    <xf numFmtId="10" fontId="3" fillId="32" borderId="5" applyFont="0" applyProtection="0">
      <alignment horizontal="right"/>
    </xf>
    <xf numFmtId="10" fontId="3" fillId="32" borderId="5" applyFont="0" applyProtection="0">
      <alignment horizontal="right"/>
    </xf>
    <xf numFmtId="10" fontId="3" fillId="32" borderId="5" applyFont="0" applyProtection="0">
      <alignment horizontal="right"/>
    </xf>
    <xf numFmtId="10" fontId="3" fillId="32" borderId="5" applyFont="0" applyProtection="0">
      <alignment horizontal="right"/>
    </xf>
    <xf numFmtId="9" fontId="3" fillId="32" borderId="5" applyFont="0" applyProtection="0">
      <alignment horizontal="right"/>
    </xf>
    <xf numFmtId="9" fontId="3" fillId="32" borderId="5" applyFont="0" applyProtection="0">
      <alignment horizontal="right"/>
    </xf>
    <xf numFmtId="9" fontId="3" fillId="32" borderId="5" applyFont="0" applyProtection="0">
      <alignment horizontal="right"/>
    </xf>
    <xf numFmtId="9" fontId="3" fillId="32" borderId="5" applyFont="0" applyProtection="0">
      <alignment horizontal="right"/>
    </xf>
    <xf numFmtId="9" fontId="3" fillId="32" borderId="5" applyFont="0" applyProtection="0">
      <alignment horizontal="right"/>
    </xf>
    <xf numFmtId="9" fontId="3" fillId="32" borderId="5" applyFont="0" applyProtection="0">
      <alignment horizontal="right"/>
    </xf>
    <xf numFmtId="9" fontId="3" fillId="32" borderId="5" applyFont="0" applyProtection="0">
      <alignment horizontal="right"/>
    </xf>
    <xf numFmtId="9" fontId="3" fillId="32" borderId="5" applyFont="0" applyProtection="0">
      <alignment horizontal="right"/>
    </xf>
    <xf numFmtId="9" fontId="3" fillId="32" borderId="5" applyFont="0" applyProtection="0">
      <alignment horizontal="right"/>
    </xf>
    <xf numFmtId="9" fontId="3" fillId="32" borderId="5" applyFont="0" applyProtection="0">
      <alignment horizontal="right"/>
    </xf>
    <xf numFmtId="9" fontId="3" fillId="32" borderId="5" applyFont="0" applyProtection="0">
      <alignment horizontal="right"/>
    </xf>
    <xf numFmtId="9" fontId="3" fillId="32" borderId="5" applyFont="0" applyProtection="0">
      <alignment horizontal="right"/>
    </xf>
    <xf numFmtId="9" fontId="3" fillId="32" borderId="5" applyFont="0" applyProtection="0">
      <alignment horizontal="right"/>
    </xf>
    <xf numFmtId="9" fontId="3" fillId="32" borderId="5" applyFont="0" applyProtection="0">
      <alignment horizontal="right"/>
    </xf>
    <xf numFmtId="9" fontId="3" fillId="32" borderId="5" applyFont="0" applyProtection="0">
      <alignment horizontal="right"/>
    </xf>
    <xf numFmtId="9" fontId="3" fillId="32" borderId="5" applyFont="0" applyProtection="0">
      <alignment horizontal="right"/>
    </xf>
    <xf numFmtId="9" fontId="3" fillId="32" borderId="5" applyFont="0" applyProtection="0">
      <alignment horizontal="right"/>
    </xf>
    <xf numFmtId="9" fontId="3" fillId="32" borderId="5" applyFont="0" applyProtection="0">
      <alignment horizontal="right"/>
    </xf>
    <xf numFmtId="0" fontId="3" fillId="32" borderId="17" applyNumberFormat="0" applyFont="0" applyBorder="0" applyProtection="0">
      <alignment horizontal="left" vertical="center"/>
    </xf>
    <xf numFmtId="0" fontId="3" fillId="32" borderId="17" applyNumberFormat="0" applyFont="0" applyBorder="0" applyAlignment="0" applyProtection="0">
      <alignment horizontal="left"/>
    </xf>
    <xf numFmtId="0" fontId="3" fillId="32" borderId="17" applyNumberFormat="0" applyFont="0" applyBorder="0" applyAlignment="0" applyProtection="0">
      <alignment horizontal="left"/>
    </xf>
    <xf numFmtId="0" fontId="3" fillId="32" borderId="17" applyNumberFormat="0" applyFont="0" applyBorder="0" applyAlignment="0" applyProtection="0">
      <alignment horizontal="left"/>
    </xf>
    <xf numFmtId="0" fontId="3" fillId="32" borderId="17" applyNumberFormat="0" applyFont="0" applyBorder="0" applyAlignment="0" applyProtection="0">
      <alignment horizontal="left"/>
    </xf>
    <xf numFmtId="0" fontId="3" fillId="32" borderId="17" applyNumberFormat="0" applyFont="0" applyBorder="0" applyAlignment="0" applyProtection="0">
      <alignment horizontal="left"/>
    </xf>
    <xf numFmtId="0" fontId="3" fillId="32" borderId="17" applyNumberFormat="0" applyFont="0" applyBorder="0" applyAlignment="0" applyProtection="0">
      <alignment horizontal="left"/>
    </xf>
    <xf numFmtId="0" fontId="3" fillId="32" borderId="17" applyNumberFormat="0" applyFont="0" applyBorder="0" applyAlignment="0" applyProtection="0">
      <alignment horizontal="left"/>
    </xf>
    <xf numFmtId="0" fontId="3" fillId="32" borderId="17" applyNumberFormat="0" applyFont="0" applyBorder="0" applyProtection="0">
      <alignment horizontal="left" vertical="center"/>
    </xf>
    <xf numFmtId="0" fontId="3" fillId="32" borderId="17" applyNumberFormat="0" applyFont="0" applyBorder="0" applyAlignment="0" applyProtection="0">
      <alignment horizontal="left"/>
    </xf>
    <xf numFmtId="0" fontId="40" fillId="0" borderId="0" applyNumberFormat="0" applyFill="0" applyBorder="0" applyAlignment="0" applyProtection="0">
      <alignment vertical="top"/>
      <protection locked="0"/>
    </xf>
    <xf numFmtId="0" fontId="18" fillId="0" borderId="10" applyNumberFormat="0" applyFill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/>
    <xf numFmtId="0" fontId="10" fillId="6" borderId="0" applyNumberFormat="0" applyBorder="0" applyAlignment="0" applyProtection="0"/>
    <xf numFmtId="0" fontId="42" fillId="10" borderId="8" applyNumberFormat="0" applyAlignment="0" applyProtection="0"/>
    <xf numFmtId="0" fontId="42" fillId="10" borderId="8" applyNumberFormat="0" applyAlignment="0" applyProtection="0"/>
    <xf numFmtId="0" fontId="42" fillId="10" borderId="8" applyNumberFormat="0" applyAlignment="0" applyProtection="0"/>
    <xf numFmtId="0" fontId="42" fillId="10" borderId="8" applyNumberFormat="0" applyAlignment="0" applyProtection="0"/>
    <xf numFmtId="0" fontId="42" fillId="10" borderId="8" applyNumberFormat="0" applyAlignment="0" applyProtection="0"/>
    <xf numFmtId="0" fontId="42" fillId="10" borderId="8" applyNumberFormat="0" applyAlignment="0" applyProtection="0"/>
    <xf numFmtId="0" fontId="42" fillId="10" borderId="8" applyNumberFormat="0" applyAlignment="0" applyProtection="0"/>
    <xf numFmtId="0" fontId="42" fillId="10" borderId="8" applyNumberFormat="0" applyAlignment="0" applyProtection="0"/>
    <xf numFmtId="0" fontId="42" fillId="10" borderId="8" applyNumberFormat="0" applyAlignment="0" applyProtection="0"/>
    <xf numFmtId="0" fontId="11" fillId="16" borderId="8" applyNumberFormat="0" applyAlignment="0" applyProtection="0"/>
    <xf numFmtId="0" fontId="42" fillId="10" borderId="8" applyNumberFormat="0" applyAlignment="0" applyProtection="0"/>
    <xf numFmtId="0" fontId="42" fillId="10" borderId="8" applyNumberFormat="0" applyAlignment="0" applyProtection="0"/>
    <xf numFmtId="0" fontId="42" fillId="10" borderId="8" applyNumberFormat="0" applyAlignment="0" applyProtection="0"/>
    <xf numFmtId="0" fontId="42" fillId="10" borderId="8" applyNumberFormat="0" applyAlignment="0" applyProtection="0"/>
    <xf numFmtId="0" fontId="42" fillId="10" borderId="8" applyNumberFormat="0" applyAlignment="0" applyProtection="0"/>
    <xf numFmtId="0" fontId="42" fillId="10" borderId="8" applyNumberFormat="0" applyAlignment="0" applyProtection="0"/>
    <xf numFmtId="0" fontId="42" fillId="10" borderId="8" applyNumberFormat="0" applyAlignment="0" applyProtection="0"/>
    <xf numFmtId="0" fontId="42" fillId="10" borderId="8" applyNumberFormat="0" applyAlignment="0" applyProtection="0"/>
    <xf numFmtId="0" fontId="42" fillId="10" borderId="8" applyNumberFormat="0" applyAlignment="0" applyProtection="0"/>
    <xf numFmtId="0" fontId="43" fillId="2" borderId="1" applyNumberFormat="0" applyAlignment="0" applyProtection="0"/>
    <xf numFmtId="0" fontId="42" fillId="10" borderId="8" applyNumberFormat="0" applyAlignment="0" applyProtection="0"/>
    <xf numFmtId="166" fontId="3" fillId="33" borderId="5" applyFont="0" applyAlignment="0">
      <protection locked="0"/>
    </xf>
    <xf numFmtId="166" fontId="3" fillId="33" borderId="5" applyFont="0" applyAlignment="0">
      <protection locked="0"/>
    </xf>
    <xf numFmtId="166" fontId="3" fillId="33" borderId="5" applyFont="0" applyAlignment="0">
      <protection locked="0"/>
    </xf>
    <xf numFmtId="166" fontId="3" fillId="33" borderId="5" applyFont="0" applyAlignment="0">
      <protection locked="0"/>
    </xf>
    <xf numFmtId="166" fontId="3" fillId="33" borderId="5" applyFont="0" applyAlignment="0">
      <protection locked="0"/>
    </xf>
    <xf numFmtId="166" fontId="3" fillId="33" borderId="5" applyFont="0" applyAlignment="0">
      <protection locked="0"/>
    </xf>
    <xf numFmtId="166" fontId="3" fillId="33" borderId="5" applyFont="0" applyAlignment="0">
      <protection locked="0"/>
    </xf>
    <xf numFmtId="166" fontId="3" fillId="33" borderId="5" applyFont="0" applyAlignment="0">
      <protection locked="0"/>
    </xf>
    <xf numFmtId="166" fontId="3" fillId="33" borderId="5" applyFont="0" applyAlignment="0">
      <protection locked="0"/>
    </xf>
    <xf numFmtId="166" fontId="3" fillId="33" borderId="5" applyFont="0" applyAlignment="0">
      <protection locked="0"/>
    </xf>
    <xf numFmtId="166" fontId="3" fillId="33" borderId="5" applyFont="0" applyAlignment="0">
      <protection locked="0"/>
    </xf>
    <xf numFmtId="166" fontId="3" fillId="33" borderId="5" applyFont="0" applyAlignment="0">
      <protection locked="0"/>
    </xf>
    <xf numFmtId="166" fontId="3" fillId="33" borderId="5" applyFont="0" applyAlignment="0">
      <protection locked="0"/>
    </xf>
    <xf numFmtId="166" fontId="3" fillId="33" borderId="5" applyFont="0" applyAlignment="0">
      <protection locked="0"/>
    </xf>
    <xf numFmtId="166" fontId="3" fillId="33" borderId="5" applyFont="0" applyAlignment="0">
      <protection locked="0"/>
    </xf>
    <xf numFmtId="166" fontId="3" fillId="33" borderId="5" applyFont="0" applyAlignment="0">
      <protection locked="0"/>
    </xf>
    <xf numFmtId="166" fontId="3" fillId="33" borderId="5" applyFont="0" applyAlignment="0">
      <protection locked="0"/>
    </xf>
    <xf numFmtId="166" fontId="3" fillId="33" borderId="5" applyFont="0" applyAlignment="0">
      <protection locked="0"/>
    </xf>
    <xf numFmtId="3" fontId="3" fillId="33" borderId="5" applyFont="0">
      <alignment horizontal="right" vertical="center"/>
      <protection locked="0"/>
    </xf>
    <xf numFmtId="3" fontId="3" fillId="33" borderId="5" applyFont="0">
      <alignment horizontal="right"/>
      <protection locked="0"/>
    </xf>
    <xf numFmtId="3" fontId="3" fillId="33" borderId="5" applyFont="0">
      <alignment horizontal="right"/>
      <protection locked="0"/>
    </xf>
    <xf numFmtId="3" fontId="3" fillId="33" borderId="5" applyFont="0">
      <alignment horizontal="right"/>
      <protection locked="0"/>
    </xf>
    <xf numFmtId="3" fontId="3" fillId="33" borderId="5" applyFont="0">
      <alignment horizontal="right"/>
      <protection locked="0"/>
    </xf>
    <xf numFmtId="3" fontId="3" fillId="33" borderId="5" applyFont="0">
      <alignment horizontal="right"/>
      <protection locked="0"/>
    </xf>
    <xf numFmtId="3" fontId="3" fillId="33" borderId="5" applyFont="0">
      <alignment horizontal="right"/>
      <protection locked="0"/>
    </xf>
    <xf numFmtId="3" fontId="3" fillId="33" borderId="5" applyFont="0">
      <alignment horizontal="right"/>
      <protection locked="0"/>
    </xf>
    <xf numFmtId="3" fontId="3" fillId="33" borderId="5" applyFont="0">
      <alignment horizontal="right"/>
      <protection locked="0"/>
    </xf>
    <xf numFmtId="3" fontId="3" fillId="33" borderId="5" applyFont="0">
      <alignment horizontal="right"/>
      <protection locked="0"/>
    </xf>
    <xf numFmtId="3" fontId="3" fillId="33" borderId="5" applyFont="0">
      <alignment horizontal="right"/>
      <protection locked="0"/>
    </xf>
    <xf numFmtId="3" fontId="3" fillId="33" borderId="5" applyFont="0">
      <alignment horizontal="right"/>
      <protection locked="0"/>
    </xf>
    <xf numFmtId="3" fontId="3" fillId="33" borderId="5" applyFont="0">
      <alignment horizontal="right"/>
      <protection locked="0"/>
    </xf>
    <xf numFmtId="3" fontId="3" fillId="33" borderId="5" applyFont="0">
      <alignment horizontal="right"/>
      <protection locked="0"/>
    </xf>
    <xf numFmtId="3" fontId="3" fillId="33" borderId="5" applyFont="0">
      <alignment horizontal="right"/>
      <protection locked="0"/>
    </xf>
    <xf numFmtId="3" fontId="3" fillId="33" borderId="5" applyFont="0">
      <alignment horizontal="right"/>
      <protection locked="0"/>
    </xf>
    <xf numFmtId="3" fontId="3" fillId="33" borderId="5" applyFont="0">
      <alignment horizontal="right"/>
      <protection locked="0"/>
    </xf>
    <xf numFmtId="3" fontId="3" fillId="33" borderId="5" applyFont="0">
      <alignment horizontal="right"/>
      <protection locked="0"/>
    </xf>
    <xf numFmtId="3" fontId="3" fillId="33" borderId="5" applyFont="0">
      <alignment horizontal="right"/>
      <protection locked="0"/>
    </xf>
    <xf numFmtId="3" fontId="3" fillId="33" borderId="5" applyFont="0">
      <alignment horizontal="right"/>
      <protection locked="0"/>
    </xf>
    <xf numFmtId="3" fontId="3" fillId="33" borderId="5" applyFont="0">
      <alignment horizontal="right"/>
      <protection locked="0"/>
    </xf>
    <xf numFmtId="3" fontId="3" fillId="33" borderId="5" applyFont="0">
      <alignment horizontal="right" vertical="center"/>
      <protection locked="0"/>
    </xf>
    <xf numFmtId="3" fontId="3" fillId="33" borderId="5" applyFont="0">
      <alignment horizontal="right" vertical="center"/>
      <protection locked="0"/>
    </xf>
    <xf numFmtId="3" fontId="3" fillId="33" borderId="5" applyFont="0">
      <alignment horizontal="right" vertical="center"/>
      <protection locked="0"/>
    </xf>
    <xf numFmtId="167" fontId="3" fillId="33" borderId="5" applyFont="0">
      <alignment horizontal="right"/>
      <protection locked="0"/>
    </xf>
    <xf numFmtId="167" fontId="3" fillId="33" borderId="5" applyFont="0">
      <alignment horizontal="right"/>
      <protection locked="0"/>
    </xf>
    <xf numFmtId="167" fontId="3" fillId="33" borderId="5" applyFont="0">
      <alignment horizontal="right"/>
      <protection locked="0"/>
    </xf>
    <xf numFmtId="167" fontId="3" fillId="33" borderId="5" applyFont="0">
      <alignment horizontal="right"/>
      <protection locked="0"/>
    </xf>
    <xf numFmtId="167" fontId="3" fillId="33" borderId="5" applyFont="0">
      <alignment horizontal="right"/>
      <protection locked="0"/>
    </xf>
    <xf numFmtId="167" fontId="3" fillId="33" borderId="5" applyFont="0">
      <alignment horizontal="right"/>
      <protection locked="0"/>
    </xf>
    <xf numFmtId="167" fontId="3" fillId="33" borderId="5" applyFont="0">
      <alignment horizontal="right"/>
      <protection locked="0"/>
    </xf>
    <xf numFmtId="167" fontId="3" fillId="33" borderId="5" applyFont="0">
      <alignment horizontal="right"/>
      <protection locked="0"/>
    </xf>
    <xf numFmtId="167" fontId="3" fillId="33" borderId="5" applyFont="0">
      <alignment horizontal="right"/>
      <protection locked="0"/>
    </xf>
    <xf numFmtId="167" fontId="3" fillId="33" borderId="5" applyFont="0">
      <alignment horizontal="right"/>
      <protection locked="0"/>
    </xf>
    <xf numFmtId="167" fontId="3" fillId="33" borderId="5" applyFont="0">
      <alignment horizontal="right"/>
      <protection locked="0"/>
    </xf>
    <xf numFmtId="167" fontId="3" fillId="33" borderId="5" applyFont="0">
      <alignment horizontal="right"/>
      <protection locked="0"/>
    </xf>
    <xf numFmtId="167" fontId="3" fillId="33" borderId="5" applyFont="0">
      <alignment horizontal="right"/>
      <protection locked="0"/>
    </xf>
    <xf numFmtId="167" fontId="3" fillId="33" borderId="5" applyFont="0">
      <alignment horizontal="right"/>
      <protection locked="0"/>
    </xf>
    <xf numFmtId="167" fontId="3" fillId="33" borderId="5" applyFont="0">
      <alignment horizontal="right"/>
      <protection locked="0"/>
    </xf>
    <xf numFmtId="167" fontId="3" fillId="33" borderId="5" applyFont="0">
      <alignment horizontal="right"/>
      <protection locked="0"/>
    </xf>
    <xf numFmtId="167" fontId="3" fillId="33" borderId="5" applyFont="0">
      <alignment horizontal="right"/>
      <protection locked="0"/>
    </xf>
    <xf numFmtId="167" fontId="3" fillId="33" borderId="5" applyFont="0">
      <alignment horizontal="right"/>
      <protection locked="0"/>
    </xf>
    <xf numFmtId="168" fontId="3" fillId="34" borderId="5" applyProtection="0"/>
    <xf numFmtId="168" fontId="3" fillId="34" borderId="5" applyProtection="0"/>
    <xf numFmtId="168" fontId="3" fillId="34" borderId="5" applyProtection="0"/>
    <xf numFmtId="168" fontId="3" fillId="34" borderId="5" applyProtection="0"/>
    <xf numFmtId="168" fontId="3" fillId="34" borderId="5" applyProtection="0"/>
    <xf numFmtId="168" fontId="3" fillId="34" borderId="5" applyProtection="0"/>
    <xf numFmtId="168" fontId="3" fillId="34" borderId="5" applyProtection="0"/>
    <xf numFmtId="168" fontId="3" fillId="34" borderId="5" applyProtection="0"/>
    <xf numFmtId="168" fontId="3" fillId="34" borderId="5" applyProtection="0"/>
    <xf numFmtId="168" fontId="3" fillId="34" borderId="5" applyProtection="0"/>
    <xf numFmtId="168" fontId="3" fillId="34" borderId="5" applyProtection="0"/>
    <xf numFmtId="168" fontId="3" fillId="34" borderId="5" applyProtection="0"/>
    <xf numFmtId="168" fontId="3" fillId="34" borderId="5" applyProtection="0"/>
    <xf numFmtId="168" fontId="3" fillId="34" borderId="5" applyProtection="0"/>
    <xf numFmtId="168" fontId="3" fillId="34" borderId="5" applyProtection="0"/>
    <xf numFmtId="168" fontId="3" fillId="34" borderId="5" applyProtection="0"/>
    <xf numFmtId="168" fontId="3" fillId="34" borderId="5" applyProtection="0"/>
    <xf numFmtId="168" fontId="3" fillId="34" borderId="5" applyProtection="0"/>
    <xf numFmtId="10" fontId="3" fillId="33" borderId="5" applyFont="0">
      <alignment horizontal="right"/>
      <protection locked="0"/>
    </xf>
    <xf numFmtId="10" fontId="3" fillId="33" borderId="5" applyFont="0">
      <alignment horizontal="right"/>
      <protection locked="0"/>
    </xf>
    <xf numFmtId="10" fontId="3" fillId="33" borderId="5" applyFont="0">
      <alignment horizontal="right"/>
      <protection locked="0"/>
    </xf>
    <xf numFmtId="10" fontId="3" fillId="33" borderId="5" applyFont="0">
      <alignment horizontal="right"/>
      <protection locked="0"/>
    </xf>
    <xf numFmtId="10" fontId="3" fillId="33" borderId="5" applyFont="0">
      <alignment horizontal="right"/>
      <protection locked="0"/>
    </xf>
    <xf numFmtId="10" fontId="3" fillId="33" borderId="5" applyFont="0">
      <alignment horizontal="right"/>
      <protection locked="0"/>
    </xf>
    <xf numFmtId="10" fontId="3" fillId="33" borderId="5" applyFont="0">
      <alignment horizontal="right"/>
      <protection locked="0"/>
    </xf>
    <xf numFmtId="10" fontId="3" fillId="33" borderId="5" applyFont="0">
      <alignment horizontal="right"/>
      <protection locked="0"/>
    </xf>
    <xf numFmtId="10" fontId="3" fillId="33" borderId="5" applyFont="0">
      <alignment horizontal="right"/>
      <protection locked="0"/>
    </xf>
    <xf numFmtId="10" fontId="3" fillId="33" borderId="5" applyFont="0">
      <alignment horizontal="right"/>
      <protection locked="0"/>
    </xf>
    <xf numFmtId="10" fontId="3" fillId="33" borderId="5" applyFont="0">
      <alignment horizontal="right"/>
      <protection locked="0"/>
    </xf>
    <xf numFmtId="10" fontId="3" fillId="33" borderId="5" applyFont="0">
      <alignment horizontal="right"/>
      <protection locked="0"/>
    </xf>
    <xf numFmtId="10" fontId="3" fillId="33" borderId="5" applyFont="0">
      <alignment horizontal="right"/>
      <protection locked="0"/>
    </xf>
    <xf numFmtId="10" fontId="3" fillId="33" borderId="5" applyFont="0">
      <alignment horizontal="right"/>
      <protection locked="0"/>
    </xf>
    <xf numFmtId="10" fontId="3" fillId="33" borderId="5" applyFont="0">
      <alignment horizontal="right"/>
      <protection locked="0"/>
    </xf>
    <xf numFmtId="10" fontId="3" fillId="33" borderId="5" applyFont="0">
      <alignment horizontal="right"/>
      <protection locked="0"/>
    </xf>
    <xf numFmtId="10" fontId="3" fillId="33" borderId="5" applyFont="0">
      <alignment horizontal="right"/>
      <protection locked="0"/>
    </xf>
    <xf numFmtId="10" fontId="3" fillId="33" borderId="5" applyFont="0">
      <alignment horizontal="right"/>
      <protection locked="0"/>
    </xf>
    <xf numFmtId="9" fontId="3" fillId="33" borderId="4" applyFont="0">
      <alignment horizontal="right"/>
      <protection locked="0"/>
    </xf>
    <xf numFmtId="9" fontId="3" fillId="33" borderId="4" applyFont="0">
      <alignment horizontal="right"/>
      <protection locked="0"/>
    </xf>
    <xf numFmtId="9" fontId="3" fillId="33" borderId="4" applyFont="0">
      <alignment horizontal="right"/>
      <protection locked="0"/>
    </xf>
    <xf numFmtId="9" fontId="3" fillId="33" borderId="4" applyFont="0">
      <alignment horizontal="right"/>
      <protection locked="0"/>
    </xf>
    <xf numFmtId="9" fontId="3" fillId="33" borderId="4" applyFont="0">
      <alignment horizontal="right"/>
      <protection locked="0"/>
    </xf>
    <xf numFmtId="9" fontId="3" fillId="33" borderId="4" applyFont="0">
      <alignment horizontal="right"/>
      <protection locked="0"/>
    </xf>
    <xf numFmtId="9" fontId="3" fillId="33" borderId="4" applyFont="0">
      <alignment horizontal="right"/>
      <protection locked="0"/>
    </xf>
    <xf numFmtId="9" fontId="3" fillId="33" borderId="4" applyFont="0">
      <alignment horizontal="right"/>
      <protection locked="0"/>
    </xf>
    <xf numFmtId="9" fontId="3" fillId="33" borderId="4" applyFont="0">
      <alignment horizontal="right"/>
      <protection locked="0"/>
    </xf>
    <xf numFmtId="169" fontId="3" fillId="33" borderId="5">
      <alignment horizontal="right"/>
      <protection locked="0"/>
    </xf>
    <xf numFmtId="169" fontId="3" fillId="33" borderId="5">
      <alignment horizontal="right"/>
      <protection locked="0"/>
    </xf>
    <xf numFmtId="169" fontId="3" fillId="33" borderId="5">
      <alignment horizontal="right"/>
      <protection locked="0"/>
    </xf>
    <xf numFmtId="169" fontId="3" fillId="33" borderId="5">
      <alignment horizontal="right"/>
      <protection locked="0"/>
    </xf>
    <xf numFmtId="169" fontId="3" fillId="33" borderId="5">
      <alignment horizontal="right"/>
      <protection locked="0"/>
    </xf>
    <xf numFmtId="169" fontId="3" fillId="33" borderId="5">
      <alignment horizontal="right"/>
      <protection locked="0"/>
    </xf>
    <xf numFmtId="169" fontId="3" fillId="33" borderId="5">
      <alignment horizontal="right"/>
      <protection locked="0"/>
    </xf>
    <xf numFmtId="169" fontId="3" fillId="33" borderId="5">
      <alignment horizontal="right"/>
      <protection locked="0"/>
    </xf>
    <xf numFmtId="169" fontId="3" fillId="33" borderId="5">
      <alignment horizontal="right"/>
      <protection locked="0"/>
    </xf>
    <xf numFmtId="169" fontId="3" fillId="33" borderId="5">
      <alignment horizontal="right"/>
      <protection locked="0"/>
    </xf>
    <xf numFmtId="169" fontId="3" fillId="33" borderId="5">
      <alignment horizontal="right"/>
      <protection locked="0"/>
    </xf>
    <xf numFmtId="169" fontId="3" fillId="33" borderId="5">
      <alignment horizontal="right"/>
      <protection locked="0"/>
    </xf>
    <xf numFmtId="169" fontId="3" fillId="33" borderId="5">
      <alignment horizontal="right"/>
      <protection locked="0"/>
    </xf>
    <xf numFmtId="169" fontId="3" fillId="33" borderId="5">
      <alignment horizontal="right"/>
      <protection locked="0"/>
    </xf>
    <xf numFmtId="169" fontId="3" fillId="33" borderId="5">
      <alignment horizontal="right"/>
      <protection locked="0"/>
    </xf>
    <xf numFmtId="169" fontId="3" fillId="33" borderId="5">
      <alignment horizontal="right"/>
      <protection locked="0"/>
    </xf>
    <xf numFmtId="169" fontId="3" fillId="33" borderId="5">
      <alignment horizontal="right"/>
      <protection locked="0"/>
    </xf>
    <xf numFmtId="169" fontId="3" fillId="33" borderId="5">
      <alignment horizontal="right"/>
      <protection locked="0"/>
    </xf>
    <xf numFmtId="170" fontId="3" fillId="33" borderId="4" applyFont="0">
      <alignment horizontal="right"/>
      <protection locked="0"/>
    </xf>
    <xf numFmtId="170" fontId="3" fillId="33" borderId="4" applyFont="0">
      <alignment horizontal="right"/>
      <protection locked="0"/>
    </xf>
    <xf numFmtId="170" fontId="3" fillId="33" borderId="4" applyFont="0">
      <alignment horizontal="right"/>
      <protection locked="0"/>
    </xf>
    <xf numFmtId="170" fontId="3" fillId="33" borderId="4" applyFont="0">
      <alignment horizontal="right"/>
      <protection locked="0"/>
    </xf>
    <xf numFmtId="170" fontId="3" fillId="33" borderId="4" applyFont="0">
      <alignment horizontal="right"/>
      <protection locked="0"/>
    </xf>
    <xf numFmtId="170" fontId="3" fillId="33" borderId="4" applyFont="0">
      <alignment horizontal="right"/>
      <protection locked="0"/>
    </xf>
    <xf numFmtId="170" fontId="3" fillId="33" borderId="4" applyFont="0">
      <alignment horizontal="right"/>
      <protection locked="0"/>
    </xf>
    <xf numFmtId="170" fontId="3" fillId="33" borderId="4" applyFont="0">
      <alignment horizontal="right"/>
      <protection locked="0"/>
    </xf>
    <xf numFmtId="170" fontId="3" fillId="33" borderId="4" applyFont="0">
      <alignment horizontal="right"/>
      <protection locked="0"/>
    </xf>
    <xf numFmtId="0" fontId="3" fillId="33" borderId="5" applyFont="0">
      <alignment horizontal="center" wrapText="1"/>
      <protection locked="0"/>
    </xf>
    <xf numFmtId="0" fontId="3" fillId="33" borderId="5" applyFont="0">
      <alignment horizontal="center" wrapText="1"/>
      <protection locked="0"/>
    </xf>
    <xf numFmtId="0" fontId="3" fillId="33" borderId="5" applyFont="0">
      <alignment horizontal="center" wrapText="1"/>
      <protection locked="0"/>
    </xf>
    <xf numFmtId="0" fontId="3" fillId="33" borderId="5" applyFont="0">
      <alignment horizontal="center" wrapText="1"/>
      <protection locked="0"/>
    </xf>
    <xf numFmtId="0" fontId="3" fillId="33" borderId="5" applyFont="0">
      <alignment horizontal="center" wrapText="1"/>
      <protection locked="0"/>
    </xf>
    <xf numFmtId="0" fontId="3" fillId="33" borderId="5" applyFont="0">
      <alignment horizontal="center" wrapText="1"/>
      <protection locked="0"/>
    </xf>
    <xf numFmtId="0" fontId="3" fillId="33" borderId="5" applyFont="0">
      <alignment horizontal="center" wrapText="1"/>
      <protection locked="0"/>
    </xf>
    <xf numFmtId="0" fontId="3" fillId="33" borderId="5" applyFont="0">
      <alignment horizontal="center" wrapText="1"/>
      <protection locked="0"/>
    </xf>
    <xf numFmtId="0" fontId="3" fillId="33" borderId="5" applyFont="0">
      <alignment horizontal="center" wrapText="1"/>
      <protection locked="0"/>
    </xf>
    <xf numFmtId="0" fontId="3" fillId="33" borderId="5" applyFont="0">
      <alignment horizontal="center" wrapText="1"/>
      <protection locked="0"/>
    </xf>
    <xf numFmtId="0" fontId="3" fillId="33" borderId="5" applyFont="0">
      <alignment horizontal="center" wrapText="1"/>
      <protection locked="0"/>
    </xf>
    <xf numFmtId="0" fontId="3" fillId="33" borderId="5" applyFont="0">
      <alignment horizontal="center" wrapText="1"/>
      <protection locked="0"/>
    </xf>
    <xf numFmtId="0" fontId="3" fillId="33" borderId="5" applyFont="0">
      <alignment horizontal="center" wrapText="1"/>
      <protection locked="0"/>
    </xf>
    <xf numFmtId="0" fontId="3" fillId="33" borderId="5" applyFont="0">
      <alignment horizontal="center" wrapText="1"/>
      <protection locked="0"/>
    </xf>
    <xf numFmtId="0" fontId="3" fillId="33" borderId="5" applyFont="0">
      <alignment horizontal="center" wrapText="1"/>
      <protection locked="0"/>
    </xf>
    <xf numFmtId="0" fontId="3" fillId="33" borderId="5" applyFont="0">
      <alignment horizontal="center" wrapText="1"/>
      <protection locked="0"/>
    </xf>
    <xf numFmtId="0" fontId="3" fillId="33" borderId="5" applyFont="0">
      <alignment horizontal="center" wrapText="1"/>
      <protection locked="0"/>
    </xf>
    <xf numFmtId="0" fontId="3" fillId="33" borderId="5" applyFont="0">
      <alignment horizontal="center" wrapText="1"/>
      <protection locked="0"/>
    </xf>
    <xf numFmtId="0" fontId="3" fillId="33" borderId="5" applyFont="0">
      <alignment horizontal="center" wrapText="1"/>
      <protection locked="0"/>
    </xf>
    <xf numFmtId="0" fontId="3" fillId="33" borderId="5" applyFont="0">
      <alignment horizontal="center" wrapText="1"/>
      <protection locked="0"/>
    </xf>
    <xf numFmtId="0" fontId="3" fillId="33" borderId="5" applyFont="0">
      <alignment horizontal="center" wrapText="1"/>
      <protection locked="0"/>
    </xf>
    <xf numFmtId="0" fontId="3" fillId="33" borderId="5" applyFont="0">
      <alignment horizontal="center" wrapText="1"/>
      <protection locked="0"/>
    </xf>
    <xf numFmtId="0" fontId="3" fillId="33" borderId="5" applyFont="0">
      <alignment horizontal="center" wrapText="1"/>
      <protection locked="0"/>
    </xf>
    <xf numFmtId="0" fontId="3" fillId="33" borderId="5" applyFont="0">
      <alignment horizontal="center" wrapText="1"/>
      <protection locked="0"/>
    </xf>
    <xf numFmtId="49" fontId="3" fillId="33" borderId="5" applyFont="0" applyAlignment="0">
      <protection locked="0"/>
    </xf>
    <xf numFmtId="49" fontId="3" fillId="33" borderId="5" applyFont="0" applyAlignment="0">
      <protection locked="0"/>
    </xf>
    <xf numFmtId="49" fontId="3" fillId="33" borderId="5" applyFont="0" applyAlignment="0">
      <protection locked="0"/>
    </xf>
    <xf numFmtId="49" fontId="3" fillId="33" borderId="5" applyFont="0" applyAlignment="0">
      <protection locked="0"/>
    </xf>
    <xf numFmtId="49" fontId="3" fillId="33" borderId="5" applyFont="0" applyAlignment="0">
      <protection locked="0"/>
    </xf>
    <xf numFmtId="49" fontId="3" fillId="33" borderId="5" applyFont="0" applyAlignment="0">
      <protection locked="0"/>
    </xf>
    <xf numFmtId="49" fontId="3" fillId="33" borderId="5" applyFont="0" applyAlignment="0">
      <protection locked="0"/>
    </xf>
    <xf numFmtId="49" fontId="3" fillId="33" borderId="5" applyFont="0" applyAlignment="0">
      <protection locked="0"/>
    </xf>
    <xf numFmtId="49" fontId="3" fillId="33" borderId="5" applyFont="0" applyAlignment="0">
      <protection locked="0"/>
    </xf>
    <xf numFmtId="49" fontId="3" fillId="33" borderId="5" applyFont="0" applyAlignment="0">
      <protection locked="0"/>
    </xf>
    <xf numFmtId="49" fontId="3" fillId="33" borderId="5" applyFont="0" applyAlignment="0">
      <protection locked="0"/>
    </xf>
    <xf numFmtId="49" fontId="3" fillId="33" borderId="5" applyFont="0" applyAlignment="0">
      <protection locked="0"/>
    </xf>
    <xf numFmtId="49" fontId="3" fillId="33" borderId="5" applyFont="0" applyAlignment="0">
      <protection locked="0"/>
    </xf>
    <xf numFmtId="49" fontId="3" fillId="33" borderId="5" applyFont="0" applyAlignment="0">
      <protection locked="0"/>
    </xf>
    <xf numFmtId="49" fontId="3" fillId="33" borderId="5" applyFont="0" applyAlignment="0">
      <protection locked="0"/>
    </xf>
    <xf numFmtId="49" fontId="3" fillId="33" borderId="5" applyFont="0" applyAlignment="0">
      <protection locked="0"/>
    </xf>
    <xf numFmtId="49" fontId="3" fillId="33" borderId="5" applyFont="0" applyAlignment="0">
      <protection locked="0"/>
    </xf>
    <xf numFmtId="49" fontId="3" fillId="33" borderId="5" applyFont="0" applyAlignment="0">
      <protection locked="0"/>
    </xf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7" fillId="22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1" borderId="0" applyNumberFormat="0" applyBorder="0" applyAlignment="0" applyProtection="0"/>
    <xf numFmtId="0" fontId="12" fillId="7" borderId="0" applyNumberFormat="0" applyBorder="0" applyAlignment="0" applyProtection="0"/>
    <xf numFmtId="0" fontId="44" fillId="27" borderId="19" applyNumberFormat="0" applyAlignment="0" applyProtection="0"/>
    <xf numFmtId="0" fontId="44" fillId="27" borderId="19" applyNumberFormat="0" applyAlignment="0" applyProtection="0"/>
    <xf numFmtId="0" fontId="44" fillId="27" borderId="19" applyNumberFormat="0" applyAlignment="0" applyProtection="0"/>
    <xf numFmtId="0" fontId="44" fillId="27" borderId="19" applyNumberFormat="0" applyAlignment="0" applyProtection="0"/>
    <xf numFmtId="0" fontId="44" fillId="27" borderId="19" applyNumberFormat="0" applyAlignment="0" applyProtection="0"/>
    <xf numFmtId="0" fontId="44" fillId="27" borderId="19" applyNumberFormat="0" applyAlignment="0" applyProtection="0"/>
    <xf numFmtId="0" fontId="44" fillId="27" borderId="19" applyNumberFormat="0" applyAlignment="0" applyProtection="0"/>
    <xf numFmtId="0" fontId="44" fillId="27" borderId="19" applyNumberFormat="0" applyAlignment="0" applyProtection="0"/>
    <xf numFmtId="0" fontId="44" fillId="27" borderId="19" applyNumberFormat="0" applyAlignment="0" applyProtection="0"/>
    <xf numFmtId="0" fontId="44" fillId="27" borderId="19" applyNumberFormat="0" applyAlignment="0" applyProtection="0"/>
    <xf numFmtId="0" fontId="44" fillId="27" borderId="19" applyNumberFormat="0" applyAlignment="0" applyProtection="0"/>
    <xf numFmtId="0" fontId="44" fillId="27" borderId="19" applyNumberFormat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29" fillId="0" borderId="20" applyNumberFormat="0" applyFill="0" applyAlignment="0" applyProtection="0"/>
    <xf numFmtId="0" fontId="46" fillId="0" borderId="10" applyNumberFormat="0" applyFill="0" applyAlignment="0" applyProtection="0"/>
    <xf numFmtId="0" fontId="28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71" fontId="3" fillId="0" borderId="0" applyFill="0" applyBorder="0" applyAlignment="0" applyProtection="0"/>
    <xf numFmtId="171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0" borderId="0"/>
    <xf numFmtId="0" fontId="3" fillId="0" borderId="0"/>
    <xf numFmtId="0" fontId="50" fillId="0" borderId="0"/>
    <xf numFmtId="0" fontId="1" fillId="0" borderId="0"/>
    <xf numFmtId="0" fontId="5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3" fillId="13" borderId="18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3" fillId="13" borderId="18" applyNumberFormat="0" applyFont="0" applyAlignment="0" applyProtection="0"/>
    <xf numFmtId="3" fontId="3" fillId="35" borderId="5">
      <alignment horizontal="right"/>
      <protection locked="0"/>
    </xf>
    <xf numFmtId="3" fontId="3" fillId="35" borderId="5">
      <alignment horizontal="right"/>
      <protection locked="0"/>
    </xf>
    <xf numFmtId="3" fontId="3" fillId="35" borderId="5">
      <alignment horizontal="right"/>
      <protection locked="0"/>
    </xf>
    <xf numFmtId="3" fontId="3" fillId="35" borderId="5">
      <alignment horizontal="right"/>
      <protection locked="0"/>
    </xf>
    <xf numFmtId="3" fontId="3" fillId="35" borderId="5">
      <alignment horizontal="right"/>
      <protection locked="0"/>
    </xf>
    <xf numFmtId="3" fontId="3" fillId="35" borderId="5">
      <alignment horizontal="right"/>
      <protection locked="0"/>
    </xf>
    <xf numFmtId="3" fontId="3" fillId="35" borderId="5">
      <alignment horizontal="right"/>
      <protection locked="0"/>
    </xf>
    <xf numFmtId="3" fontId="3" fillId="35" borderId="5">
      <alignment horizontal="right"/>
      <protection locked="0"/>
    </xf>
    <xf numFmtId="3" fontId="3" fillId="35" borderId="5">
      <alignment horizontal="right"/>
      <protection locked="0"/>
    </xf>
    <xf numFmtId="3" fontId="3" fillId="35" borderId="5">
      <alignment horizontal="right"/>
      <protection locked="0"/>
    </xf>
    <xf numFmtId="3" fontId="3" fillId="35" borderId="5">
      <alignment horizontal="right"/>
      <protection locked="0"/>
    </xf>
    <xf numFmtId="3" fontId="3" fillId="35" borderId="5">
      <alignment horizontal="right"/>
      <protection locked="0"/>
    </xf>
    <xf numFmtId="3" fontId="3" fillId="35" borderId="5">
      <alignment horizontal="right"/>
      <protection locked="0"/>
    </xf>
    <xf numFmtId="3" fontId="3" fillId="35" borderId="5">
      <alignment horizontal="right"/>
      <protection locked="0"/>
    </xf>
    <xf numFmtId="3" fontId="3" fillId="35" borderId="5">
      <alignment horizontal="right"/>
      <protection locked="0"/>
    </xf>
    <xf numFmtId="3" fontId="3" fillId="35" borderId="5">
      <alignment horizontal="right"/>
      <protection locked="0"/>
    </xf>
    <xf numFmtId="3" fontId="3" fillId="35" borderId="5">
      <alignment horizontal="right"/>
      <protection locked="0"/>
    </xf>
    <xf numFmtId="3" fontId="3" fillId="35" borderId="5">
      <alignment horizontal="right"/>
      <protection locked="0"/>
    </xf>
    <xf numFmtId="3" fontId="3" fillId="35" borderId="5">
      <alignment horizontal="right"/>
      <protection locked="0"/>
    </xf>
    <xf numFmtId="3" fontId="3" fillId="35" borderId="5">
      <alignment horizontal="right"/>
      <protection locked="0"/>
    </xf>
    <xf numFmtId="3" fontId="3" fillId="35" borderId="5">
      <alignment horizontal="right"/>
      <protection locked="0"/>
    </xf>
    <xf numFmtId="3" fontId="3" fillId="35" borderId="5">
      <alignment horizontal="right"/>
      <protection locked="0"/>
    </xf>
    <xf numFmtId="3" fontId="3" fillId="35" borderId="5">
      <alignment horizontal="right"/>
      <protection locked="0"/>
    </xf>
    <xf numFmtId="3" fontId="3" fillId="35" borderId="5">
      <alignment horizontal="right"/>
      <protection locked="0"/>
    </xf>
    <xf numFmtId="167" fontId="3" fillId="35" borderId="5">
      <alignment horizontal="right"/>
      <protection locked="0"/>
    </xf>
    <xf numFmtId="167" fontId="3" fillId="35" borderId="5">
      <alignment horizontal="right"/>
      <protection locked="0"/>
    </xf>
    <xf numFmtId="167" fontId="3" fillId="35" borderId="5">
      <alignment horizontal="right"/>
      <protection locked="0"/>
    </xf>
    <xf numFmtId="167" fontId="3" fillId="35" borderId="5">
      <alignment horizontal="right"/>
      <protection locked="0"/>
    </xf>
    <xf numFmtId="167" fontId="3" fillId="35" borderId="5">
      <alignment horizontal="right"/>
      <protection locked="0"/>
    </xf>
    <xf numFmtId="167" fontId="3" fillId="35" borderId="5">
      <alignment horizontal="right"/>
      <protection locked="0"/>
    </xf>
    <xf numFmtId="167" fontId="3" fillId="35" borderId="5">
      <alignment horizontal="right"/>
      <protection locked="0"/>
    </xf>
    <xf numFmtId="167" fontId="3" fillId="35" borderId="5">
      <alignment horizontal="right"/>
      <protection locked="0"/>
    </xf>
    <xf numFmtId="167" fontId="3" fillId="35" borderId="5">
      <alignment horizontal="right"/>
      <protection locked="0"/>
    </xf>
    <xf numFmtId="167" fontId="3" fillId="35" borderId="5">
      <alignment horizontal="right"/>
      <protection locked="0"/>
    </xf>
    <xf numFmtId="167" fontId="3" fillId="35" borderId="5">
      <alignment horizontal="right"/>
      <protection locked="0"/>
    </xf>
    <xf numFmtId="167" fontId="3" fillId="35" borderId="5">
      <alignment horizontal="right"/>
      <protection locked="0"/>
    </xf>
    <xf numFmtId="167" fontId="3" fillId="35" borderId="5">
      <alignment horizontal="right"/>
      <protection locked="0"/>
    </xf>
    <xf numFmtId="167" fontId="3" fillId="35" borderId="5">
      <alignment horizontal="right"/>
      <protection locked="0"/>
    </xf>
    <xf numFmtId="167" fontId="3" fillId="35" borderId="5">
      <alignment horizontal="right"/>
      <protection locked="0"/>
    </xf>
    <xf numFmtId="167" fontId="3" fillId="35" borderId="5">
      <alignment horizontal="right"/>
      <protection locked="0"/>
    </xf>
    <xf numFmtId="167" fontId="3" fillId="35" borderId="5">
      <alignment horizontal="right"/>
      <protection locked="0"/>
    </xf>
    <xf numFmtId="167" fontId="3" fillId="35" borderId="5">
      <alignment horizontal="right"/>
      <protection locked="0"/>
    </xf>
    <xf numFmtId="10" fontId="3" fillId="35" borderId="5" applyFont="0">
      <alignment horizontal="right"/>
      <protection locked="0"/>
    </xf>
    <xf numFmtId="10" fontId="3" fillId="35" borderId="5" applyFont="0">
      <alignment horizontal="right"/>
      <protection locked="0"/>
    </xf>
    <xf numFmtId="10" fontId="3" fillId="35" borderId="5" applyFont="0">
      <alignment horizontal="right"/>
      <protection locked="0"/>
    </xf>
    <xf numFmtId="10" fontId="3" fillId="35" borderId="5" applyFont="0">
      <alignment horizontal="right"/>
      <protection locked="0"/>
    </xf>
    <xf numFmtId="10" fontId="3" fillId="35" borderId="5" applyFont="0">
      <alignment horizontal="right"/>
      <protection locked="0"/>
    </xf>
    <xf numFmtId="10" fontId="3" fillId="35" borderId="5" applyFont="0">
      <alignment horizontal="right"/>
      <protection locked="0"/>
    </xf>
    <xf numFmtId="10" fontId="3" fillId="35" borderId="5" applyFont="0">
      <alignment horizontal="right"/>
      <protection locked="0"/>
    </xf>
    <xf numFmtId="10" fontId="3" fillId="35" borderId="5" applyFont="0">
      <alignment horizontal="right"/>
      <protection locked="0"/>
    </xf>
    <xf numFmtId="10" fontId="3" fillId="35" borderId="5" applyFont="0">
      <alignment horizontal="right"/>
      <protection locked="0"/>
    </xf>
    <xf numFmtId="10" fontId="3" fillId="35" borderId="5" applyFont="0">
      <alignment horizontal="right"/>
      <protection locked="0"/>
    </xf>
    <xf numFmtId="10" fontId="3" fillId="35" borderId="5" applyFont="0">
      <alignment horizontal="right"/>
      <protection locked="0"/>
    </xf>
    <xf numFmtId="10" fontId="3" fillId="35" borderId="5" applyFont="0">
      <alignment horizontal="right"/>
      <protection locked="0"/>
    </xf>
    <xf numFmtId="10" fontId="3" fillId="35" borderId="5" applyFont="0">
      <alignment horizontal="right"/>
      <protection locked="0"/>
    </xf>
    <xf numFmtId="10" fontId="3" fillId="35" borderId="5" applyFont="0">
      <alignment horizontal="right"/>
      <protection locked="0"/>
    </xf>
    <xf numFmtId="10" fontId="3" fillId="35" borderId="5" applyFont="0">
      <alignment horizontal="right"/>
      <protection locked="0"/>
    </xf>
    <xf numFmtId="10" fontId="3" fillId="35" borderId="5" applyFont="0">
      <alignment horizontal="right"/>
      <protection locked="0"/>
    </xf>
    <xf numFmtId="10" fontId="3" fillId="35" borderId="5" applyFont="0">
      <alignment horizontal="right"/>
      <protection locked="0"/>
    </xf>
    <xf numFmtId="10" fontId="3" fillId="35" borderId="5" applyFont="0">
      <alignment horizontal="right"/>
      <protection locked="0"/>
    </xf>
    <xf numFmtId="9" fontId="3" fillId="35" borderId="5">
      <alignment horizontal="right"/>
      <protection locked="0"/>
    </xf>
    <xf numFmtId="9" fontId="3" fillId="35" borderId="5">
      <alignment horizontal="right"/>
      <protection locked="0"/>
    </xf>
    <xf numFmtId="9" fontId="3" fillId="35" borderId="5">
      <alignment horizontal="right"/>
      <protection locked="0"/>
    </xf>
    <xf numFmtId="9" fontId="3" fillId="35" borderId="5">
      <alignment horizontal="right"/>
      <protection locked="0"/>
    </xf>
    <xf numFmtId="9" fontId="3" fillId="35" borderId="5">
      <alignment horizontal="right"/>
      <protection locked="0"/>
    </xf>
    <xf numFmtId="9" fontId="3" fillId="35" borderId="5">
      <alignment horizontal="right"/>
      <protection locked="0"/>
    </xf>
    <xf numFmtId="9" fontId="3" fillId="35" borderId="5">
      <alignment horizontal="right"/>
      <protection locked="0"/>
    </xf>
    <xf numFmtId="9" fontId="3" fillId="35" borderId="5">
      <alignment horizontal="right"/>
      <protection locked="0"/>
    </xf>
    <xf numFmtId="9" fontId="3" fillId="35" borderId="5">
      <alignment horizontal="right"/>
      <protection locked="0"/>
    </xf>
    <xf numFmtId="9" fontId="3" fillId="35" borderId="5">
      <alignment horizontal="right"/>
      <protection locked="0"/>
    </xf>
    <xf numFmtId="9" fontId="3" fillId="35" borderId="5">
      <alignment horizontal="right"/>
      <protection locked="0"/>
    </xf>
    <xf numFmtId="9" fontId="3" fillId="35" borderId="5">
      <alignment horizontal="right"/>
      <protection locked="0"/>
    </xf>
    <xf numFmtId="9" fontId="3" fillId="35" borderId="5">
      <alignment horizontal="right"/>
      <protection locked="0"/>
    </xf>
    <xf numFmtId="9" fontId="3" fillId="35" borderId="5">
      <alignment horizontal="right"/>
      <protection locked="0"/>
    </xf>
    <xf numFmtId="9" fontId="3" fillId="35" borderId="5">
      <alignment horizontal="right"/>
      <protection locked="0"/>
    </xf>
    <xf numFmtId="9" fontId="3" fillId="35" borderId="5">
      <alignment horizontal="right"/>
      <protection locked="0"/>
    </xf>
    <xf numFmtId="9" fontId="3" fillId="35" borderId="5">
      <alignment horizontal="right"/>
      <protection locked="0"/>
    </xf>
    <xf numFmtId="9" fontId="3" fillId="35" borderId="5">
      <alignment horizontal="right"/>
      <protection locked="0"/>
    </xf>
    <xf numFmtId="170" fontId="3" fillId="35" borderId="4" applyFont="0">
      <alignment horizontal="right"/>
      <protection locked="0"/>
    </xf>
    <xf numFmtId="170" fontId="3" fillId="35" borderId="4" applyFont="0">
      <alignment horizontal="right"/>
      <protection locked="0"/>
    </xf>
    <xf numFmtId="170" fontId="3" fillId="35" borderId="4" applyFont="0">
      <alignment horizontal="right"/>
      <protection locked="0"/>
    </xf>
    <xf numFmtId="170" fontId="3" fillId="35" borderId="4" applyFont="0">
      <alignment horizontal="right"/>
      <protection locked="0"/>
    </xf>
    <xf numFmtId="170" fontId="3" fillId="35" borderId="4" applyFont="0">
      <alignment horizontal="right"/>
      <protection locked="0"/>
    </xf>
    <xf numFmtId="170" fontId="3" fillId="35" borderId="4" applyFont="0">
      <alignment horizontal="right"/>
      <protection locked="0"/>
    </xf>
    <xf numFmtId="170" fontId="3" fillId="35" borderId="4" applyFont="0">
      <alignment horizontal="right"/>
      <protection locked="0"/>
    </xf>
    <xf numFmtId="170" fontId="3" fillId="35" borderId="4" applyFont="0">
      <alignment horizontal="right"/>
      <protection locked="0"/>
    </xf>
    <xf numFmtId="170" fontId="3" fillId="35" borderId="4" applyFont="0">
      <alignment horizontal="right"/>
      <protection locked="0"/>
    </xf>
    <xf numFmtId="0" fontId="3" fillId="35" borderId="5">
      <alignment horizontal="center" wrapText="1"/>
    </xf>
    <xf numFmtId="0" fontId="3" fillId="35" borderId="5">
      <alignment horizontal="center" wrapText="1"/>
    </xf>
    <xf numFmtId="0" fontId="3" fillId="35" borderId="5">
      <alignment horizontal="center" wrapText="1"/>
    </xf>
    <xf numFmtId="0" fontId="3" fillId="35" borderId="5">
      <alignment horizontal="center" wrapText="1"/>
    </xf>
    <xf numFmtId="0" fontId="3" fillId="35" borderId="5">
      <alignment horizontal="center" wrapText="1"/>
    </xf>
    <xf numFmtId="0" fontId="3" fillId="35" borderId="5">
      <alignment horizontal="center" wrapText="1"/>
    </xf>
    <xf numFmtId="0" fontId="3" fillId="35" borderId="5">
      <alignment horizontal="center" wrapText="1"/>
    </xf>
    <xf numFmtId="0" fontId="3" fillId="35" borderId="5">
      <alignment horizontal="center" wrapText="1"/>
    </xf>
    <xf numFmtId="0" fontId="3" fillId="35" borderId="5">
      <alignment horizontal="center" wrapText="1"/>
    </xf>
    <xf numFmtId="0" fontId="3" fillId="35" borderId="5">
      <alignment horizontal="center" wrapText="1"/>
    </xf>
    <xf numFmtId="0" fontId="3" fillId="35" borderId="5">
      <alignment horizontal="center" wrapText="1"/>
    </xf>
    <xf numFmtId="0" fontId="3" fillId="35" borderId="5">
      <alignment horizontal="center" wrapText="1"/>
    </xf>
    <xf numFmtId="0" fontId="3" fillId="35" borderId="5">
      <alignment horizontal="center" wrapText="1"/>
    </xf>
    <xf numFmtId="0" fontId="3" fillId="35" borderId="5">
      <alignment horizontal="center" wrapText="1"/>
    </xf>
    <xf numFmtId="0" fontId="3" fillId="35" borderId="5">
      <alignment horizontal="center" wrapText="1"/>
    </xf>
    <xf numFmtId="0" fontId="3" fillId="35" borderId="5">
      <alignment horizontal="center" wrapText="1"/>
    </xf>
    <xf numFmtId="0" fontId="3" fillId="35" borderId="5">
      <alignment horizontal="center" wrapText="1"/>
    </xf>
    <xf numFmtId="0" fontId="3" fillId="35" borderId="5">
      <alignment horizontal="center" wrapText="1"/>
    </xf>
    <xf numFmtId="0" fontId="3" fillId="35" borderId="5" applyNumberFormat="0" applyFont="0">
      <alignment horizontal="center" wrapText="1"/>
      <protection locked="0"/>
    </xf>
    <xf numFmtId="0" fontId="3" fillId="35" borderId="5" applyNumberFormat="0" applyFont="0">
      <alignment horizontal="center" wrapText="1"/>
      <protection locked="0"/>
    </xf>
    <xf numFmtId="0" fontId="3" fillId="35" borderId="5" applyNumberFormat="0" applyFont="0">
      <alignment horizontal="center" wrapText="1"/>
      <protection locked="0"/>
    </xf>
    <xf numFmtId="0" fontId="3" fillId="35" borderId="5" applyNumberFormat="0" applyFont="0">
      <alignment horizontal="center" wrapText="1"/>
      <protection locked="0"/>
    </xf>
    <xf numFmtId="0" fontId="3" fillId="35" borderId="5" applyNumberFormat="0" applyFont="0">
      <alignment horizontal="center" wrapText="1"/>
      <protection locked="0"/>
    </xf>
    <xf numFmtId="0" fontId="3" fillId="35" borderId="5" applyNumberFormat="0" applyFont="0">
      <alignment horizontal="center" wrapText="1"/>
      <protection locked="0"/>
    </xf>
    <xf numFmtId="0" fontId="3" fillId="35" borderId="5" applyNumberFormat="0" applyFont="0">
      <alignment horizontal="center" wrapText="1"/>
      <protection locked="0"/>
    </xf>
    <xf numFmtId="0" fontId="3" fillId="35" borderId="5" applyNumberFormat="0" applyFont="0">
      <alignment horizontal="center" wrapText="1"/>
      <protection locked="0"/>
    </xf>
    <xf numFmtId="0" fontId="3" fillId="35" borderId="5" applyNumberFormat="0" applyFont="0">
      <alignment horizontal="center" wrapText="1"/>
      <protection locked="0"/>
    </xf>
    <xf numFmtId="0" fontId="3" fillId="35" borderId="5" applyNumberFormat="0" applyFont="0">
      <alignment horizontal="center" wrapText="1"/>
      <protection locked="0"/>
    </xf>
    <xf numFmtId="0" fontId="3" fillId="35" borderId="5" applyNumberFormat="0" applyFont="0">
      <alignment horizontal="center" wrapText="1"/>
      <protection locked="0"/>
    </xf>
    <xf numFmtId="0" fontId="3" fillId="35" borderId="5" applyNumberFormat="0" applyFont="0">
      <alignment horizontal="center" wrapText="1"/>
      <protection locked="0"/>
    </xf>
    <xf numFmtId="0" fontId="3" fillId="35" borderId="5" applyNumberFormat="0" applyFont="0">
      <alignment horizontal="center" wrapText="1"/>
      <protection locked="0"/>
    </xf>
    <xf numFmtId="0" fontId="3" fillId="35" borderId="5" applyNumberFormat="0" applyFont="0">
      <alignment horizontal="center" wrapText="1"/>
      <protection locked="0"/>
    </xf>
    <xf numFmtId="0" fontId="3" fillId="35" borderId="5" applyNumberFormat="0" applyFont="0">
      <alignment horizontal="center" wrapText="1"/>
      <protection locked="0"/>
    </xf>
    <xf numFmtId="0" fontId="3" fillId="35" borderId="5" applyNumberFormat="0" applyFont="0">
      <alignment horizontal="center" wrapText="1"/>
      <protection locked="0"/>
    </xf>
    <xf numFmtId="0" fontId="3" fillId="35" borderId="5" applyNumberFormat="0" applyFont="0">
      <alignment horizontal="center" wrapText="1"/>
      <protection locked="0"/>
    </xf>
    <xf numFmtId="0" fontId="3" fillId="35" borderId="5" applyNumberFormat="0" applyFont="0">
      <alignment horizontal="center" wrapText="1"/>
      <protection locked="0"/>
    </xf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5" fillId="27" borderId="19" applyNumberFormat="0" applyAlignment="0" applyProtection="0"/>
    <xf numFmtId="0" fontId="55" fillId="27" borderId="19" applyNumberFormat="0" applyAlignment="0" applyProtection="0"/>
    <xf numFmtId="0" fontId="55" fillId="27" borderId="19" applyNumberFormat="0" applyAlignment="0" applyProtection="0"/>
    <xf numFmtId="0" fontId="55" fillId="27" borderId="19" applyNumberFormat="0" applyAlignment="0" applyProtection="0"/>
    <xf numFmtId="0" fontId="55" fillId="27" borderId="19" applyNumberFormat="0" applyAlignment="0" applyProtection="0"/>
    <xf numFmtId="0" fontId="55" fillId="27" borderId="19" applyNumberFormat="0" applyAlignment="0" applyProtection="0"/>
    <xf numFmtId="0" fontId="55" fillId="27" borderId="19" applyNumberFormat="0" applyAlignment="0" applyProtection="0"/>
    <xf numFmtId="0" fontId="55" fillId="27" borderId="19" applyNumberFormat="0" applyAlignment="0" applyProtection="0"/>
    <xf numFmtId="0" fontId="55" fillId="27" borderId="19" applyNumberFormat="0" applyAlignment="0" applyProtection="0"/>
    <xf numFmtId="0" fontId="44" fillId="28" borderId="19" applyNumberFormat="0" applyAlignment="0" applyProtection="0"/>
    <xf numFmtId="0" fontId="55" fillId="27" borderId="19" applyNumberFormat="0" applyAlignment="0" applyProtection="0"/>
    <xf numFmtId="0" fontId="55" fillId="27" borderId="19" applyNumberFormat="0" applyAlignment="0" applyProtection="0"/>
    <xf numFmtId="0" fontId="55" fillId="27" borderId="19" applyNumberFormat="0" applyAlignment="0" applyProtection="0"/>
    <xf numFmtId="0" fontId="55" fillId="27" borderId="19" applyNumberFormat="0" applyAlignment="0" applyProtection="0"/>
    <xf numFmtId="0" fontId="55" fillId="27" borderId="19" applyNumberFormat="0" applyAlignment="0" applyProtection="0"/>
    <xf numFmtId="0" fontId="55" fillId="27" borderId="19" applyNumberFormat="0" applyAlignment="0" applyProtection="0"/>
    <xf numFmtId="0" fontId="55" fillId="27" borderId="19" applyNumberFormat="0" applyAlignment="0" applyProtection="0"/>
    <xf numFmtId="0" fontId="55" fillId="27" borderId="19" applyNumberFormat="0" applyAlignment="0" applyProtection="0"/>
    <xf numFmtId="0" fontId="55" fillId="27" borderId="19" applyNumberFormat="0" applyAlignment="0" applyProtection="0"/>
    <xf numFmtId="0" fontId="56" fillId="3" borderId="2" applyNumberFormat="0" applyAlignment="0" applyProtection="0"/>
    <xf numFmtId="0" fontId="55" fillId="27" borderId="19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6" borderId="0" applyNumberFormat="0" applyBorder="0" applyAlignment="0" applyProtection="0"/>
    <xf numFmtId="0" fontId="44" fillId="27" borderId="19" applyNumberFormat="0" applyAlignment="0" applyProtection="0"/>
    <xf numFmtId="0" fontId="44" fillId="27" borderId="19" applyNumberFormat="0" applyAlignment="0" applyProtection="0"/>
    <xf numFmtId="0" fontId="44" fillId="27" borderId="19" applyNumberFormat="0" applyAlignment="0" applyProtection="0"/>
    <xf numFmtId="0" fontId="44" fillId="27" borderId="19" applyNumberFormat="0" applyAlignment="0" applyProtection="0"/>
    <xf numFmtId="0" fontId="44" fillId="27" borderId="19" applyNumberFormat="0" applyAlignment="0" applyProtection="0"/>
    <xf numFmtId="0" fontId="44" fillId="27" borderId="19" applyNumberFormat="0" applyAlignment="0" applyProtection="0"/>
    <xf numFmtId="0" fontId="44" fillId="27" borderId="19" applyNumberFormat="0" applyAlignment="0" applyProtection="0"/>
    <xf numFmtId="0" fontId="44" fillId="27" borderId="19" applyNumberFormat="0" applyAlignment="0" applyProtection="0"/>
    <xf numFmtId="0" fontId="44" fillId="27" borderId="19" applyNumberFormat="0" applyAlignment="0" applyProtection="0"/>
    <xf numFmtId="0" fontId="44" fillId="27" borderId="19" applyNumberFormat="0" applyAlignment="0" applyProtection="0"/>
    <xf numFmtId="0" fontId="44" fillId="27" borderId="19" applyNumberFormat="0" applyAlignment="0" applyProtection="0"/>
    <xf numFmtId="0" fontId="44" fillId="27" borderId="19" applyNumberFormat="0" applyAlignment="0" applyProtection="0"/>
    <xf numFmtId="0" fontId="44" fillId="27" borderId="19" applyNumberFormat="0" applyAlignment="0" applyProtection="0"/>
    <xf numFmtId="0" fontId="44" fillId="27" borderId="19" applyNumberFormat="0" applyAlignment="0" applyProtection="0"/>
    <xf numFmtId="0" fontId="44" fillId="27" borderId="19" applyNumberFormat="0" applyAlignment="0" applyProtection="0"/>
    <xf numFmtId="0" fontId="59" fillId="16" borderId="0" applyNumberFormat="0" applyBorder="0" applyAlignment="0" applyProtection="0"/>
    <xf numFmtId="172" fontId="3" fillId="30" borderId="5">
      <alignment horizontal="center"/>
    </xf>
    <xf numFmtId="172" fontId="3" fillId="30" borderId="5">
      <alignment horizontal="center"/>
    </xf>
    <xf numFmtId="172" fontId="3" fillId="30" borderId="5">
      <alignment horizontal="center"/>
    </xf>
    <xf numFmtId="172" fontId="3" fillId="30" borderId="5">
      <alignment horizontal="center"/>
    </xf>
    <xf numFmtId="172" fontId="3" fillId="30" borderId="5">
      <alignment horizontal="center"/>
    </xf>
    <xf numFmtId="172" fontId="3" fillId="30" borderId="5">
      <alignment horizontal="center"/>
    </xf>
    <xf numFmtId="172" fontId="3" fillId="30" borderId="5">
      <alignment horizontal="center"/>
    </xf>
    <xf numFmtId="172" fontId="3" fillId="30" borderId="5">
      <alignment horizontal="center"/>
    </xf>
    <xf numFmtId="172" fontId="3" fillId="30" borderId="5">
      <alignment horizontal="center"/>
    </xf>
    <xf numFmtId="172" fontId="3" fillId="30" borderId="5">
      <alignment horizontal="center"/>
    </xf>
    <xf numFmtId="172" fontId="3" fillId="30" borderId="5">
      <alignment horizontal="center"/>
    </xf>
    <xf numFmtId="172" fontId="3" fillId="30" borderId="5">
      <alignment horizontal="center"/>
    </xf>
    <xf numFmtId="172" fontId="3" fillId="30" borderId="5">
      <alignment horizontal="center"/>
    </xf>
    <xf numFmtId="172" fontId="3" fillId="30" borderId="5">
      <alignment horizontal="center"/>
    </xf>
    <xf numFmtId="172" fontId="3" fillId="30" borderId="5">
      <alignment horizontal="center"/>
    </xf>
    <xf numFmtId="172" fontId="3" fillId="30" borderId="5">
      <alignment horizontal="center"/>
    </xf>
    <xf numFmtId="172" fontId="3" fillId="30" borderId="5">
      <alignment horizontal="center"/>
    </xf>
    <xf numFmtId="172" fontId="3" fillId="30" borderId="5">
      <alignment horizontal="center"/>
    </xf>
    <xf numFmtId="3" fontId="3" fillId="30" borderId="5" applyFont="0">
      <alignment horizontal="right" vertical="center"/>
    </xf>
    <xf numFmtId="3" fontId="3" fillId="30" borderId="5" applyFont="0">
      <alignment horizontal="right"/>
    </xf>
    <xf numFmtId="3" fontId="3" fillId="30" borderId="5" applyFont="0">
      <alignment horizontal="right"/>
    </xf>
    <xf numFmtId="3" fontId="3" fillId="30" borderId="5" applyFont="0">
      <alignment horizontal="right"/>
    </xf>
    <xf numFmtId="3" fontId="3" fillId="30" borderId="5" applyFont="0">
      <alignment horizontal="right"/>
    </xf>
    <xf numFmtId="3" fontId="3" fillId="30" borderId="5" applyFont="0">
      <alignment horizontal="right"/>
    </xf>
    <xf numFmtId="3" fontId="3" fillId="30" borderId="5" applyFont="0">
      <alignment horizontal="right"/>
    </xf>
    <xf numFmtId="3" fontId="3" fillId="30" borderId="5" applyFont="0">
      <alignment horizontal="right"/>
    </xf>
    <xf numFmtId="3" fontId="3" fillId="30" borderId="5" applyFont="0">
      <alignment horizontal="right"/>
    </xf>
    <xf numFmtId="3" fontId="3" fillId="30" borderId="5" applyFont="0">
      <alignment horizontal="right"/>
    </xf>
    <xf numFmtId="3" fontId="3" fillId="30" borderId="5" applyFont="0">
      <alignment horizontal="right"/>
    </xf>
    <xf numFmtId="3" fontId="3" fillId="30" borderId="5" applyFont="0">
      <alignment horizontal="right"/>
    </xf>
    <xf numFmtId="3" fontId="3" fillId="30" borderId="5" applyFont="0">
      <alignment horizontal="right"/>
    </xf>
    <xf numFmtId="3" fontId="3" fillId="30" borderId="5" applyFont="0">
      <alignment horizontal="right"/>
    </xf>
    <xf numFmtId="3" fontId="3" fillId="30" borderId="5" applyFont="0">
      <alignment horizontal="right" vertical="center"/>
    </xf>
    <xf numFmtId="3" fontId="3" fillId="30" borderId="5" applyFont="0">
      <alignment horizontal="right" vertical="center"/>
    </xf>
    <xf numFmtId="3" fontId="3" fillId="30" borderId="5" applyFont="0">
      <alignment horizontal="right" vertical="center"/>
    </xf>
    <xf numFmtId="3" fontId="3" fillId="30" borderId="5" applyFont="0">
      <alignment horizontal="right"/>
    </xf>
    <xf numFmtId="3" fontId="3" fillId="30" borderId="5" applyFont="0">
      <alignment horizontal="right"/>
    </xf>
    <xf numFmtId="3" fontId="3" fillId="30" borderId="5" applyFont="0">
      <alignment horizontal="right"/>
    </xf>
    <xf numFmtId="3" fontId="3" fillId="30" borderId="5" applyFont="0">
      <alignment horizontal="right"/>
    </xf>
    <xf numFmtId="3" fontId="3" fillId="30" borderId="5" applyFont="0">
      <alignment horizontal="right"/>
    </xf>
    <xf numFmtId="173" fontId="3" fillId="30" borderId="5" applyFont="0">
      <alignment horizontal="right"/>
    </xf>
    <xf numFmtId="173" fontId="3" fillId="30" borderId="5" applyFont="0">
      <alignment horizontal="right"/>
    </xf>
    <xf numFmtId="173" fontId="3" fillId="30" borderId="5" applyFont="0">
      <alignment horizontal="right"/>
    </xf>
    <xf numFmtId="173" fontId="3" fillId="30" borderId="5" applyFont="0">
      <alignment horizontal="right"/>
    </xf>
    <xf numFmtId="173" fontId="3" fillId="30" borderId="5" applyFont="0">
      <alignment horizontal="right"/>
    </xf>
    <xf numFmtId="173" fontId="3" fillId="30" borderId="5" applyFont="0">
      <alignment horizontal="right"/>
    </xf>
    <xf numFmtId="173" fontId="3" fillId="30" borderId="5" applyFont="0">
      <alignment horizontal="right"/>
    </xf>
    <xf numFmtId="173" fontId="3" fillId="30" borderId="5" applyFont="0">
      <alignment horizontal="right"/>
    </xf>
    <xf numFmtId="173" fontId="3" fillId="30" borderId="5" applyFont="0">
      <alignment horizontal="right"/>
    </xf>
    <xf numFmtId="173" fontId="3" fillId="30" borderId="5" applyFont="0">
      <alignment horizontal="right"/>
    </xf>
    <xf numFmtId="173" fontId="3" fillId="30" borderId="5" applyFont="0">
      <alignment horizontal="right"/>
    </xf>
    <xf numFmtId="173" fontId="3" fillId="30" borderId="5" applyFont="0">
      <alignment horizontal="right"/>
    </xf>
    <xf numFmtId="173" fontId="3" fillId="30" borderId="5" applyFont="0">
      <alignment horizontal="right"/>
    </xf>
    <xf numFmtId="173" fontId="3" fillId="30" borderId="5" applyFont="0">
      <alignment horizontal="right"/>
    </xf>
    <xf numFmtId="173" fontId="3" fillId="30" borderId="5" applyFont="0">
      <alignment horizontal="right"/>
    </xf>
    <xf numFmtId="173" fontId="3" fillId="30" borderId="5" applyFont="0">
      <alignment horizontal="right"/>
    </xf>
    <xf numFmtId="173" fontId="3" fillId="30" borderId="5" applyFont="0">
      <alignment horizontal="right"/>
    </xf>
    <xf numFmtId="173" fontId="3" fillId="30" borderId="5" applyFont="0">
      <alignment horizontal="right"/>
    </xf>
    <xf numFmtId="167" fontId="3" fillId="30" borderId="5" applyFont="0">
      <alignment horizontal="right"/>
    </xf>
    <xf numFmtId="167" fontId="3" fillId="30" borderId="5" applyFont="0">
      <alignment horizontal="right"/>
    </xf>
    <xf numFmtId="167" fontId="3" fillId="30" borderId="5" applyFont="0">
      <alignment horizontal="right"/>
    </xf>
    <xf numFmtId="167" fontId="3" fillId="30" borderId="5" applyFont="0">
      <alignment horizontal="right"/>
    </xf>
    <xf numFmtId="167" fontId="3" fillId="30" borderId="5" applyFont="0">
      <alignment horizontal="right"/>
    </xf>
    <xf numFmtId="167" fontId="3" fillId="30" borderId="5" applyFont="0">
      <alignment horizontal="right"/>
    </xf>
    <xf numFmtId="167" fontId="3" fillId="30" borderId="5" applyFont="0">
      <alignment horizontal="right"/>
    </xf>
    <xf numFmtId="167" fontId="3" fillId="30" borderId="5" applyFont="0">
      <alignment horizontal="right"/>
    </xf>
    <xf numFmtId="167" fontId="3" fillId="30" borderId="5" applyFont="0">
      <alignment horizontal="right"/>
    </xf>
    <xf numFmtId="167" fontId="3" fillId="30" borderId="5" applyFont="0">
      <alignment horizontal="right"/>
    </xf>
    <xf numFmtId="167" fontId="3" fillId="30" borderId="5" applyFont="0">
      <alignment horizontal="right"/>
    </xf>
    <xf numFmtId="167" fontId="3" fillId="30" borderId="5" applyFont="0">
      <alignment horizontal="right"/>
    </xf>
    <xf numFmtId="167" fontId="3" fillId="30" borderId="5" applyFont="0">
      <alignment horizontal="right"/>
    </xf>
    <xf numFmtId="167" fontId="3" fillId="30" borderId="5" applyFont="0">
      <alignment horizontal="right"/>
    </xf>
    <xf numFmtId="167" fontId="3" fillId="30" borderId="5" applyFont="0">
      <alignment horizontal="right"/>
    </xf>
    <xf numFmtId="167" fontId="3" fillId="30" borderId="5" applyFont="0">
      <alignment horizontal="right"/>
    </xf>
    <xf numFmtId="167" fontId="3" fillId="30" borderId="5" applyFont="0">
      <alignment horizontal="right"/>
    </xf>
    <xf numFmtId="167" fontId="3" fillId="30" borderId="5" applyFont="0">
      <alignment horizontal="right"/>
    </xf>
    <xf numFmtId="10" fontId="3" fillId="30" borderId="5" applyFont="0">
      <alignment horizontal="right"/>
    </xf>
    <xf numFmtId="10" fontId="3" fillId="30" borderId="5" applyFont="0">
      <alignment horizontal="right"/>
    </xf>
    <xf numFmtId="10" fontId="3" fillId="30" borderId="5" applyFont="0">
      <alignment horizontal="right"/>
    </xf>
    <xf numFmtId="10" fontId="3" fillId="30" borderId="5" applyFont="0">
      <alignment horizontal="right"/>
    </xf>
    <xf numFmtId="10" fontId="3" fillId="30" borderId="5" applyFont="0">
      <alignment horizontal="right"/>
    </xf>
    <xf numFmtId="10" fontId="3" fillId="30" borderId="5" applyFont="0">
      <alignment horizontal="right"/>
    </xf>
    <xf numFmtId="10" fontId="3" fillId="30" borderId="5" applyFont="0">
      <alignment horizontal="right"/>
    </xf>
    <xf numFmtId="10" fontId="3" fillId="30" borderId="5" applyFont="0">
      <alignment horizontal="right"/>
    </xf>
    <xf numFmtId="10" fontId="3" fillId="30" borderId="5" applyFont="0">
      <alignment horizontal="right"/>
    </xf>
    <xf numFmtId="10" fontId="3" fillId="30" borderId="5" applyFont="0">
      <alignment horizontal="right"/>
    </xf>
    <xf numFmtId="10" fontId="3" fillId="30" borderId="5" applyFont="0">
      <alignment horizontal="right"/>
    </xf>
    <xf numFmtId="10" fontId="3" fillId="30" borderId="5" applyFont="0">
      <alignment horizontal="right"/>
    </xf>
    <xf numFmtId="10" fontId="3" fillId="30" borderId="5" applyFont="0">
      <alignment horizontal="right"/>
    </xf>
    <xf numFmtId="10" fontId="3" fillId="30" borderId="5" applyFont="0">
      <alignment horizontal="right"/>
    </xf>
    <xf numFmtId="10" fontId="3" fillId="30" borderId="5" applyFont="0">
      <alignment horizontal="right"/>
    </xf>
    <xf numFmtId="10" fontId="3" fillId="30" borderId="5" applyFont="0">
      <alignment horizontal="right"/>
    </xf>
    <xf numFmtId="10" fontId="3" fillId="30" borderId="5" applyFont="0">
      <alignment horizontal="right"/>
    </xf>
    <xf numFmtId="10" fontId="3" fillId="30" borderId="5" applyFont="0">
      <alignment horizontal="right"/>
    </xf>
    <xf numFmtId="9" fontId="3" fillId="30" borderId="5" applyFont="0">
      <alignment horizontal="right"/>
    </xf>
    <xf numFmtId="9" fontId="3" fillId="30" borderId="5" applyFont="0">
      <alignment horizontal="right"/>
    </xf>
    <xf numFmtId="9" fontId="3" fillId="30" borderId="5" applyFont="0">
      <alignment horizontal="right"/>
    </xf>
    <xf numFmtId="9" fontId="3" fillId="30" borderId="5" applyFont="0">
      <alignment horizontal="right"/>
    </xf>
    <xf numFmtId="9" fontId="3" fillId="30" borderId="5" applyFont="0">
      <alignment horizontal="right"/>
    </xf>
    <xf numFmtId="9" fontId="3" fillId="30" borderId="5" applyFont="0">
      <alignment horizontal="right"/>
    </xf>
    <xf numFmtId="9" fontId="3" fillId="30" borderId="5" applyFont="0">
      <alignment horizontal="right"/>
    </xf>
    <xf numFmtId="9" fontId="3" fillId="30" borderId="5" applyFont="0">
      <alignment horizontal="right"/>
    </xf>
    <xf numFmtId="9" fontId="3" fillId="30" borderId="5" applyFont="0">
      <alignment horizontal="right"/>
    </xf>
    <xf numFmtId="9" fontId="3" fillId="30" borderId="5" applyFont="0">
      <alignment horizontal="right"/>
    </xf>
    <xf numFmtId="9" fontId="3" fillId="30" borderId="5" applyFont="0">
      <alignment horizontal="right"/>
    </xf>
    <xf numFmtId="9" fontId="3" fillId="30" borderId="5" applyFont="0">
      <alignment horizontal="right"/>
    </xf>
    <xf numFmtId="9" fontId="3" fillId="30" borderId="5" applyFont="0">
      <alignment horizontal="right"/>
    </xf>
    <xf numFmtId="9" fontId="3" fillId="30" borderId="5" applyFont="0">
      <alignment horizontal="right"/>
    </xf>
    <xf numFmtId="9" fontId="3" fillId="30" borderId="5" applyFont="0">
      <alignment horizontal="right"/>
    </xf>
    <xf numFmtId="9" fontId="3" fillId="30" borderId="5" applyFont="0">
      <alignment horizontal="right"/>
    </xf>
    <xf numFmtId="9" fontId="3" fillId="30" borderId="5" applyFont="0">
      <alignment horizontal="right"/>
    </xf>
    <xf numFmtId="9" fontId="3" fillId="30" borderId="5" applyFont="0">
      <alignment horizontal="right"/>
    </xf>
    <xf numFmtId="174" fontId="3" fillId="30" borderId="5" applyFont="0">
      <alignment horizontal="center" wrapText="1"/>
    </xf>
    <xf numFmtId="174" fontId="3" fillId="30" borderId="5" applyFont="0">
      <alignment horizontal="center" wrapText="1"/>
    </xf>
    <xf numFmtId="174" fontId="3" fillId="30" borderId="5" applyFont="0">
      <alignment horizontal="center" wrapText="1"/>
    </xf>
    <xf numFmtId="174" fontId="3" fillId="30" borderId="5" applyFont="0">
      <alignment horizontal="center" wrapText="1"/>
    </xf>
    <xf numFmtId="174" fontId="3" fillId="30" borderId="5" applyFont="0">
      <alignment horizontal="center" wrapText="1"/>
    </xf>
    <xf numFmtId="174" fontId="3" fillId="30" borderId="5" applyFont="0">
      <alignment horizontal="center" wrapText="1"/>
    </xf>
    <xf numFmtId="174" fontId="3" fillId="30" borderId="5" applyFont="0">
      <alignment horizontal="center" wrapText="1"/>
    </xf>
    <xf numFmtId="174" fontId="3" fillId="30" borderId="5" applyFont="0">
      <alignment horizontal="center" wrapText="1"/>
    </xf>
    <xf numFmtId="174" fontId="3" fillId="30" borderId="5" applyFont="0">
      <alignment horizontal="center" wrapText="1"/>
    </xf>
    <xf numFmtId="174" fontId="3" fillId="30" borderId="5" applyFont="0">
      <alignment horizontal="center" wrapText="1"/>
    </xf>
    <xf numFmtId="174" fontId="3" fillId="30" borderId="5" applyFont="0">
      <alignment horizontal="center" wrapText="1"/>
    </xf>
    <xf numFmtId="174" fontId="3" fillId="30" borderId="5" applyFont="0">
      <alignment horizontal="center" wrapText="1"/>
    </xf>
    <xf numFmtId="174" fontId="3" fillId="30" borderId="5" applyFont="0">
      <alignment horizontal="center" wrapText="1"/>
    </xf>
    <xf numFmtId="174" fontId="3" fillId="30" borderId="5" applyFont="0">
      <alignment horizontal="center" wrapText="1"/>
    </xf>
    <xf numFmtId="174" fontId="3" fillId="30" borderId="5" applyFont="0">
      <alignment horizontal="center" wrapText="1"/>
    </xf>
    <xf numFmtId="174" fontId="3" fillId="30" borderId="5" applyFont="0">
      <alignment horizontal="center" wrapText="1"/>
    </xf>
    <xf numFmtId="174" fontId="3" fillId="30" borderId="5" applyFont="0">
      <alignment horizontal="center" wrapText="1"/>
    </xf>
    <xf numFmtId="174" fontId="3" fillId="30" borderId="5" applyFont="0">
      <alignment horizontal="center" wrapText="1"/>
    </xf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60" fillId="0" borderId="0"/>
    <xf numFmtId="166" fontId="3" fillId="36" borderId="5">
      <protection locked="0"/>
    </xf>
    <xf numFmtId="166" fontId="3" fillId="36" borderId="5">
      <protection locked="0"/>
    </xf>
    <xf numFmtId="166" fontId="3" fillId="36" borderId="5">
      <protection locked="0"/>
    </xf>
    <xf numFmtId="166" fontId="3" fillId="36" borderId="5">
      <protection locked="0"/>
    </xf>
    <xf numFmtId="166" fontId="3" fillId="36" borderId="5">
      <protection locked="0"/>
    </xf>
    <xf numFmtId="166" fontId="3" fillId="36" borderId="5">
      <protection locked="0"/>
    </xf>
    <xf numFmtId="166" fontId="3" fillId="36" borderId="5">
      <protection locked="0"/>
    </xf>
    <xf numFmtId="166" fontId="3" fillId="36" borderId="5">
      <protection locked="0"/>
    </xf>
    <xf numFmtId="166" fontId="3" fillId="36" borderId="5">
      <protection locked="0"/>
    </xf>
    <xf numFmtId="166" fontId="3" fillId="36" borderId="5">
      <protection locked="0"/>
    </xf>
    <xf numFmtId="166" fontId="3" fillId="36" borderId="5">
      <protection locked="0"/>
    </xf>
    <xf numFmtId="166" fontId="3" fillId="36" borderId="5">
      <protection locked="0"/>
    </xf>
    <xf numFmtId="166" fontId="3" fillId="36" borderId="5">
      <protection locked="0"/>
    </xf>
    <xf numFmtId="166" fontId="3" fillId="36" borderId="5">
      <protection locked="0"/>
    </xf>
    <xf numFmtId="166" fontId="3" fillId="36" borderId="5">
      <protection locked="0"/>
    </xf>
    <xf numFmtId="166" fontId="3" fillId="36" borderId="5">
      <protection locked="0"/>
    </xf>
    <xf numFmtId="166" fontId="3" fillId="36" borderId="5">
      <protection locked="0"/>
    </xf>
    <xf numFmtId="166" fontId="3" fillId="36" borderId="5">
      <protection locked="0"/>
    </xf>
    <xf numFmtId="1" fontId="3" fillId="36" borderId="5" applyFont="0">
      <alignment horizontal="right"/>
    </xf>
    <xf numFmtId="1" fontId="3" fillId="36" borderId="5" applyFont="0">
      <alignment horizontal="right"/>
    </xf>
    <xf numFmtId="1" fontId="3" fillId="36" borderId="5" applyFont="0">
      <alignment horizontal="right"/>
    </xf>
    <xf numFmtId="1" fontId="3" fillId="36" borderId="5" applyFont="0">
      <alignment horizontal="right"/>
    </xf>
    <xf numFmtId="1" fontId="3" fillId="36" borderId="5" applyFont="0">
      <alignment horizontal="right"/>
    </xf>
    <xf numFmtId="1" fontId="3" fillId="36" borderId="5" applyFont="0">
      <alignment horizontal="right"/>
    </xf>
    <xf numFmtId="1" fontId="3" fillId="36" borderId="5" applyFont="0">
      <alignment horizontal="right"/>
    </xf>
    <xf numFmtId="1" fontId="3" fillId="36" borderId="5" applyFont="0">
      <alignment horizontal="right"/>
    </xf>
    <xf numFmtId="1" fontId="3" fillId="36" borderId="5" applyFont="0">
      <alignment horizontal="right"/>
    </xf>
    <xf numFmtId="1" fontId="3" fillId="36" borderId="5" applyFont="0">
      <alignment horizontal="right"/>
    </xf>
    <xf numFmtId="1" fontId="3" fillId="36" borderId="5" applyFont="0">
      <alignment horizontal="right"/>
    </xf>
    <xf numFmtId="1" fontId="3" fillId="36" borderId="5" applyFont="0">
      <alignment horizontal="right"/>
    </xf>
    <xf numFmtId="1" fontId="3" fillId="36" borderId="5" applyFont="0">
      <alignment horizontal="right"/>
    </xf>
    <xf numFmtId="1" fontId="3" fillId="36" borderId="5" applyFont="0">
      <alignment horizontal="right"/>
    </xf>
    <xf numFmtId="1" fontId="3" fillId="36" borderId="5" applyFont="0">
      <alignment horizontal="right"/>
    </xf>
    <xf numFmtId="1" fontId="3" fillId="36" borderId="5" applyFont="0">
      <alignment horizontal="right"/>
    </xf>
    <xf numFmtId="1" fontId="3" fillId="36" borderId="5" applyFont="0">
      <alignment horizontal="right"/>
    </xf>
    <xf numFmtId="1" fontId="3" fillId="36" borderId="5" applyFont="0">
      <alignment horizontal="right"/>
    </xf>
    <xf numFmtId="168" fontId="3" fillId="36" borderId="5" applyFont="0"/>
    <xf numFmtId="168" fontId="3" fillId="36" borderId="5" applyFont="0"/>
    <xf numFmtId="168" fontId="3" fillId="36" borderId="5" applyFont="0"/>
    <xf numFmtId="168" fontId="3" fillId="36" borderId="5" applyFont="0"/>
    <xf numFmtId="168" fontId="3" fillId="36" borderId="5" applyFont="0"/>
    <xf numFmtId="168" fontId="3" fillId="36" borderId="5" applyFont="0"/>
    <xf numFmtId="168" fontId="3" fillId="36" borderId="5" applyFont="0"/>
    <xf numFmtId="168" fontId="3" fillId="36" borderId="5" applyFont="0"/>
    <xf numFmtId="168" fontId="3" fillId="36" borderId="5" applyFont="0"/>
    <xf numFmtId="168" fontId="3" fillId="36" borderId="5" applyFont="0"/>
    <xf numFmtId="168" fontId="3" fillId="36" borderId="5" applyFont="0"/>
    <xf numFmtId="168" fontId="3" fillId="36" borderId="5" applyFont="0"/>
    <xf numFmtId="168" fontId="3" fillId="36" borderId="5" applyFont="0"/>
    <xf numFmtId="168" fontId="3" fillId="36" borderId="5" applyFont="0"/>
    <xf numFmtId="168" fontId="3" fillId="36" borderId="5" applyFont="0"/>
    <xf numFmtId="168" fontId="3" fillId="36" borderId="5" applyFont="0"/>
    <xf numFmtId="168" fontId="3" fillId="36" borderId="5" applyFont="0"/>
    <xf numFmtId="168" fontId="3" fillId="36" borderId="5" applyFont="0"/>
    <xf numFmtId="9" fontId="3" fillId="36" borderId="5" applyFont="0">
      <alignment horizontal="right"/>
    </xf>
    <xf numFmtId="9" fontId="3" fillId="36" borderId="5" applyFont="0">
      <alignment horizontal="right"/>
    </xf>
    <xf numFmtId="9" fontId="3" fillId="36" borderId="5" applyFont="0">
      <alignment horizontal="right"/>
    </xf>
    <xf numFmtId="9" fontId="3" fillId="36" borderId="5" applyFont="0">
      <alignment horizontal="right"/>
    </xf>
    <xf numFmtId="9" fontId="3" fillId="36" borderId="5" applyFont="0">
      <alignment horizontal="right"/>
    </xf>
    <xf numFmtId="9" fontId="3" fillId="36" borderId="5" applyFont="0">
      <alignment horizontal="right"/>
    </xf>
    <xf numFmtId="9" fontId="3" fillId="36" borderId="5" applyFont="0">
      <alignment horizontal="right"/>
    </xf>
    <xf numFmtId="9" fontId="3" fillId="36" borderId="5" applyFont="0">
      <alignment horizontal="right"/>
    </xf>
    <xf numFmtId="9" fontId="3" fillId="36" borderId="5" applyFont="0">
      <alignment horizontal="right"/>
    </xf>
    <xf numFmtId="9" fontId="3" fillId="36" borderId="5" applyFont="0">
      <alignment horizontal="right"/>
    </xf>
    <xf numFmtId="9" fontId="3" fillId="36" borderId="5" applyFont="0">
      <alignment horizontal="right"/>
    </xf>
    <xf numFmtId="9" fontId="3" fillId="36" borderId="5" applyFont="0">
      <alignment horizontal="right"/>
    </xf>
    <xf numFmtId="9" fontId="3" fillId="36" borderId="5" applyFont="0">
      <alignment horizontal="right"/>
    </xf>
    <xf numFmtId="9" fontId="3" fillId="36" borderId="5" applyFont="0">
      <alignment horizontal="right"/>
    </xf>
    <xf numFmtId="9" fontId="3" fillId="36" borderId="5" applyFont="0">
      <alignment horizontal="right"/>
    </xf>
    <xf numFmtId="9" fontId="3" fillId="36" borderId="5" applyFont="0">
      <alignment horizontal="right"/>
    </xf>
    <xf numFmtId="9" fontId="3" fillId="36" borderId="5" applyFont="0">
      <alignment horizontal="right"/>
    </xf>
    <xf numFmtId="9" fontId="3" fillId="36" borderId="5" applyFont="0">
      <alignment horizontal="right"/>
    </xf>
    <xf numFmtId="169" fontId="3" fillId="36" borderId="5" applyFont="0">
      <alignment horizontal="right"/>
    </xf>
    <xf numFmtId="169" fontId="3" fillId="36" borderId="5" applyFont="0">
      <alignment horizontal="right"/>
    </xf>
    <xf numFmtId="169" fontId="3" fillId="36" borderId="5" applyFont="0">
      <alignment horizontal="right"/>
    </xf>
    <xf numFmtId="169" fontId="3" fillId="36" borderId="5" applyFont="0">
      <alignment horizontal="right"/>
    </xf>
    <xf numFmtId="169" fontId="3" fillId="36" borderId="5" applyFont="0">
      <alignment horizontal="right"/>
    </xf>
    <xf numFmtId="169" fontId="3" fillId="36" borderId="5" applyFont="0">
      <alignment horizontal="right"/>
    </xf>
    <xf numFmtId="169" fontId="3" fillId="36" borderId="5" applyFont="0">
      <alignment horizontal="right"/>
    </xf>
    <xf numFmtId="169" fontId="3" fillId="36" borderId="5" applyFont="0">
      <alignment horizontal="right"/>
    </xf>
    <xf numFmtId="169" fontId="3" fillId="36" borderId="5" applyFont="0">
      <alignment horizontal="right"/>
    </xf>
    <xf numFmtId="169" fontId="3" fillId="36" borderId="5" applyFont="0">
      <alignment horizontal="right"/>
    </xf>
    <xf numFmtId="169" fontId="3" fillId="36" borderId="5" applyFont="0">
      <alignment horizontal="right"/>
    </xf>
    <xf numFmtId="169" fontId="3" fillId="36" borderId="5" applyFont="0">
      <alignment horizontal="right"/>
    </xf>
    <xf numFmtId="169" fontId="3" fillId="36" borderId="5" applyFont="0">
      <alignment horizontal="right"/>
    </xf>
    <xf numFmtId="169" fontId="3" fillId="36" borderId="5" applyFont="0">
      <alignment horizontal="right"/>
    </xf>
    <xf numFmtId="169" fontId="3" fillId="36" borderId="5" applyFont="0">
      <alignment horizontal="right"/>
    </xf>
    <xf numFmtId="169" fontId="3" fillId="36" borderId="5" applyFont="0">
      <alignment horizontal="right"/>
    </xf>
    <xf numFmtId="169" fontId="3" fillId="36" borderId="5" applyFont="0">
      <alignment horizontal="right"/>
    </xf>
    <xf numFmtId="169" fontId="3" fillId="36" borderId="5" applyFont="0">
      <alignment horizontal="right"/>
    </xf>
    <xf numFmtId="10" fontId="3" fillId="36" borderId="5" applyFont="0">
      <alignment horizontal="right"/>
    </xf>
    <xf numFmtId="10" fontId="3" fillId="36" borderId="5" applyFont="0">
      <alignment horizontal="right"/>
    </xf>
    <xf numFmtId="10" fontId="3" fillId="36" borderId="5" applyFont="0">
      <alignment horizontal="right"/>
    </xf>
    <xf numFmtId="10" fontId="3" fillId="36" borderId="5" applyFont="0">
      <alignment horizontal="right"/>
    </xf>
    <xf numFmtId="10" fontId="3" fillId="36" borderId="5" applyFont="0">
      <alignment horizontal="right"/>
    </xf>
    <xf numFmtId="10" fontId="3" fillId="36" borderId="5" applyFont="0">
      <alignment horizontal="right"/>
    </xf>
    <xf numFmtId="10" fontId="3" fillId="36" borderId="5" applyFont="0">
      <alignment horizontal="right"/>
    </xf>
    <xf numFmtId="10" fontId="3" fillId="36" borderId="5" applyFont="0">
      <alignment horizontal="right"/>
    </xf>
    <xf numFmtId="10" fontId="3" fillId="36" borderId="5" applyFont="0">
      <alignment horizontal="right"/>
    </xf>
    <xf numFmtId="10" fontId="3" fillId="36" borderId="5" applyFont="0">
      <alignment horizontal="right"/>
    </xf>
    <xf numFmtId="10" fontId="3" fillId="36" borderId="5" applyFont="0">
      <alignment horizontal="right"/>
    </xf>
    <xf numFmtId="10" fontId="3" fillId="36" borderId="5" applyFont="0">
      <alignment horizontal="right"/>
    </xf>
    <xf numFmtId="10" fontId="3" fillId="36" borderId="5" applyFont="0">
      <alignment horizontal="right"/>
    </xf>
    <xf numFmtId="10" fontId="3" fillId="36" borderId="5" applyFont="0">
      <alignment horizontal="right"/>
    </xf>
    <xf numFmtId="10" fontId="3" fillId="36" borderId="5" applyFont="0">
      <alignment horizontal="right"/>
    </xf>
    <xf numFmtId="10" fontId="3" fillId="36" borderId="5" applyFont="0">
      <alignment horizontal="right"/>
    </xf>
    <xf numFmtId="10" fontId="3" fillId="36" borderId="5" applyFont="0">
      <alignment horizontal="right"/>
    </xf>
    <xf numFmtId="10" fontId="3" fillId="36" borderId="5" applyFont="0">
      <alignment horizontal="right"/>
    </xf>
    <xf numFmtId="0" fontId="3" fillId="36" borderId="5" applyFont="0">
      <alignment horizontal="center" wrapText="1"/>
    </xf>
    <xf numFmtId="0" fontId="3" fillId="36" borderId="5" applyFont="0">
      <alignment horizontal="center" wrapText="1"/>
    </xf>
    <xf numFmtId="0" fontId="3" fillId="36" borderId="5" applyFont="0">
      <alignment horizontal="center" wrapText="1"/>
    </xf>
    <xf numFmtId="0" fontId="3" fillId="36" borderId="5" applyFont="0">
      <alignment horizontal="center" wrapText="1"/>
    </xf>
    <xf numFmtId="0" fontId="3" fillId="36" borderId="5" applyFont="0">
      <alignment horizontal="center" wrapText="1"/>
    </xf>
    <xf numFmtId="0" fontId="3" fillId="36" borderId="5" applyFont="0">
      <alignment horizontal="center" wrapText="1"/>
    </xf>
    <xf numFmtId="0" fontId="3" fillId="36" borderId="5" applyFont="0">
      <alignment horizontal="center" wrapText="1"/>
    </xf>
    <xf numFmtId="0" fontId="3" fillId="36" borderId="5" applyFont="0">
      <alignment horizontal="center" wrapText="1"/>
    </xf>
    <xf numFmtId="0" fontId="3" fillId="36" borderId="5" applyFont="0">
      <alignment horizontal="center" wrapText="1"/>
    </xf>
    <xf numFmtId="0" fontId="3" fillId="36" borderId="5" applyFont="0">
      <alignment horizontal="center" wrapText="1"/>
    </xf>
    <xf numFmtId="0" fontId="3" fillId="36" borderId="5" applyFont="0">
      <alignment horizontal="center" wrapText="1"/>
    </xf>
    <xf numFmtId="0" fontId="3" fillId="36" borderId="5" applyFont="0">
      <alignment horizontal="center" wrapText="1"/>
    </xf>
    <xf numFmtId="0" fontId="3" fillId="36" borderId="5" applyFont="0">
      <alignment horizontal="center" wrapText="1"/>
    </xf>
    <xf numFmtId="0" fontId="3" fillId="36" borderId="5" applyFont="0">
      <alignment horizontal="center" wrapText="1"/>
    </xf>
    <xf numFmtId="0" fontId="3" fillId="36" borderId="5" applyFont="0">
      <alignment horizontal="center" wrapText="1"/>
    </xf>
    <xf numFmtId="0" fontId="3" fillId="36" borderId="5" applyFont="0">
      <alignment horizontal="center" wrapText="1"/>
    </xf>
    <xf numFmtId="0" fontId="3" fillId="36" borderId="5" applyFont="0">
      <alignment horizontal="center" wrapText="1"/>
    </xf>
    <xf numFmtId="0" fontId="3" fillId="36" borderId="5" applyFont="0">
      <alignment horizontal="center" wrapText="1"/>
    </xf>
    <xf numFmtId="49" fontId="3" fillId="36" borderId="5" applyFont="0"/>
    <xf numFmtId="49" fontId="3" fillId="36" borderId="5" applyFont="0"/>
    <xf numFmtId="49" fontId="3" fillId="36" borderId="5" applyFont="0"/>
    <xf numFmtId="49" fontId="3" fillId="36" borderId="5" applyFont="0"/>
    <xf numFmtId="49" fontId="3" fillId="36" borderId="5" applyFont="0"/>
    <xf numFmtId="49" fontId="3" fillId="36" borderId="5" applyFont="0"/>
    <xf numFmtId="49" fontId="3" fillId="36" borderId="5" applyFont="0"/>
    <xf numFmtId="49" fontId="3" fillId="36" borderId="5" applyFont="0"/>
    <xf numFmtId="49" fontId="3" fillId="36" borderId="5" applyFont="0"/>
    <xf numFmtId="49" fontId="3" fillId="36" borderId="5" applyFont="0"/>
    <xf numFmtId="49" fontId="3" fillId="36" borderId="5" applyFont="0"/>
    <xf numFmtId="49" fontId="3" fillId="36" borderId="5" applyFont="0"/>
    <xf numFmtId="49" fontId="3" fillId="36" borderId="5" applyFont="0"/>
    <xf numFmtId="49" fontId="3" fillId="36" borderId="5" applyFont="0"/>
    <xf numFmtId="49" fontId="3" fillId="36" borderId="5" applyFont="0"/>
    <xf numFmtId="49" fontId="3" fillId="36" borderId="5" applyFont="0"/>
    <xf numFmtId="49" fontId="3" fillId="36" borderId="5" applyFont="0"/>
    <xf numFmtId="49" fontId="3" fillId="36" borderId="5" applyFont="0"/>
    <xf numFmtId="168" fontId="3" fillId="37" borderId="5" applyFont="0"/>
    <xf numFmtId="168" fontId="3" fillId="37" borderId="5" applyFont="0"/>
    <xf numFmtId="168" fontId="3" fillId="37" borderId="5" applyFont="0"/>
    <xf numFmtId="168" fontId="3" fillId="37" borderId="5" applyFont="0"/>
    <xf numFmtId="168" fontId="3" fillId="37" borderId="5" applyFont="0"/>
    <xf numFmtId="168" fontId="3" fillId="37" borderId="5" applyFont="0"/>
    <xf numFmtId="168" fontId="3" fillId="37" borderId="5" applyFont="0"/>
    <xf numFmtId="168" fontId="3" fillId="37" borderId="5" applyFont="0"/>
    <xf numFmtId="168" fontId="3" fillId="37" borderId="5" applyFont="0"/>
    <xf numFmtId="168" fontId="3" fillId="37" borderId="5" applyFont="0"/>
    <xf numFmtId="168" fontId="3" fillId="37" borderId="5" applyFont="0"/>
    <xf numFmtId="168" fontId="3" fillId="37" borderId="5" applyFont="0"/>
    <xf numFmtId="168" fontId="3" fillId="37" borderId="5" applyFont="0"/>
    <xf numFmtId="168" fontId="3" fillId="37" borderId="5" applyFont="0"/>
    <xf numFmtId="168" fontId="3" fillId="37" borderId="5" applyFont="0"/>
    <xf numFmtId="168" fontId="3" fillId="37" borderId="5" applyFont="0"/>
    <xf numFmtId="168" fontId="3" fillId="37" borderId="5" applyFont="0"/>
    <xf numFmtId="168" fontId="3" fillId="37" borderId="5" applyFont="0"/>
    <xf numFmtId="9" fontId="3" fillId="37" borderId="5" applyFont="0">
      <alignment horizontal="right"/>
    </xf>
    <xf numFmtId="9" fontId="3" fillId="37" borderId="5" applyFont="0">
      <alignment horizontal="right"/>
    </xf>
    <xf numFmtId="9" fontId="3" fillId="37" borderId="5" applyFont="0">
      <alignment horizontal="right"/>
    </xf>
    <xf numFmtId="9" fontId="3" fillId="37" borderId="5" applyFont="0">
      <alignment horizontal="right"/>
    </xf>
    <xf numFmtId="9" fontId="3" fillId="37" borderId="5" applyFont="0">
      <alignment horizontal="right"/>
    </xf>
    <xf numFmtId="9" fontId="3" fillId="37" borderId="5" applyFont="0">
      <alignment horizontal="right"/>
    </xf>
    <xf numFmtId="9" fontId="3" fillId="37" borderId="5" applyFont="0">
      <alignment horizontal="right"/>
    </xf>
    <xf numFmtId="9" fontId="3" fillId="37" borderId="5" applyFont="0">
      <alignment horizontal="right"/>
    </xf>
    <xf numFmtId="9" fontId="3" fillId="37" borderId="5" applyFont="0">
      <alignment horizontal="right"/>
    </xf>
    <xf numFmtId="9" fontId="3" fillId="37" borderId="5" applyFont="0">
      <alignment horizontal="right"/>
    </xf>
    <xf numFmtId="9" fontId="3" fillId="37" borderId="5" applyFont="0">
      <alignment horizontal="right"/>
    </xf>
    <xf numFmtId="9" fontId="3" fillId="37" borderId="5" applyFont="0">
      <alignment horizontal="right"/>
    </xf>
    <xf numFmtId="9" fontId="3" fillId="37" borderId="5" applyFont="0">
      <alignment horizontal="right"/>
    </xf>
    <xf numFmtId="9" fontId="3" fillId="37" borderId="5" applyFont="0">
      <alignment horizontal="right"/>
    </xf>
    <xf numFmtId="9" fontId="3" fillId="37" borderId="5" applyFont="0">
      <alignment horizontal="right"/>
    </xf>
    <xf numFmtId="9" fontId="3" fillId="37" borderId="5" applyFont="0">
      <alignment horizontal="right"/>
    </xf>
    <xf numFmtId="9" fontId="3" fillId="37" borderId="5" applyFont="0">
      <alignment horizontal="right"/>
    </xf>
    <xf numFmtId="9" fontId="3" fillId="37" borderId="5" applyFont="0">
      <alignment horizontal="right"/>
    </xf>
    <xf numFmtId="168" fontId="3" fillId="38" borderId="5" applyFont="0">
      <alignment horizontal="right"/>
    </xf>
    <xf numFmtId="168" fontId="3" fillId="38" borderId="5" applyFont="0">
      <alignment horizontal="right"/>
    </xf>
    <xf numFmtId="168" fontId="3" fillId="38" borderId="5" applyFont="0">
      <alignment horizontal="right"/>
    </xf>
    <xf numFmtId="168" fontId="3" fillId="38" borderId="5" applyFont="0">
      <alignment horizontal="right"/>
    </xf>
    <xf numFmtId="168" fontId="3" fillId="38" borderId="5" applyFont="0">
      <alignment horizontal="right"/>
    </xf>
    <xf numFmtId="168" fontId="3" fillId="38" borderId="5" applyFont="0">
      <alignment horizontal="right"/>
    </xf>
    <xf numFmtId="168" fontId="3" fillId="38" borderId="5" applyFont="0">
      <alignment horizontal="right"/>
    </xf>
    <xf numFmtId="168" fontId="3" fillId="38" borderId="5" applyFont="0">
      <alignment horizontal="right"/>
    </xf>
    <xf numFmtId="168" fontId="3" fillId="38" borderId="5" applyFont="0">
      <alignment horizontal="right"/>
    </xf>
    <xf numFmtId="168" fontId="3" fillId="38" borderId="5" applyFont="0">
      <alignment horizontal="right"/>
    </xf>
    <xf numFmtId="168" fontId="3" fillId="38" borderId="5" applyFont="0">
      <alignment horizontal="right"/>
    </xf>
    <xf numFmtId="168" fontId="3" fillId="38" borderId="5" applyFont="0">
      <alignment horizontal="right"/>
    </xf>
    <xf numFmtId="168" fontId="3" fillId="38" borderId="5" applyFont="0">
      <alignment horizontal="right"/>
    </xf>
    <xf numFmtId="168" fontId="3" fillId="38" borderId="5" applyFont="0">
      <alignment horizontal="right"/>
    </xf>
    <xf numFmtId="168" fontId="3" fillId="38" borderId="5" applyFont="0">
      <alignment horizontal="right"/>
    </xf>
    <xf numFmtId="168" fontId="3" fillId="38" borderId="5" applyFont="0">
      <alignment horizontal="right"/>
    </xf>
    <xf numFmtId="168" fontId="3" fillId="38" borderId="5" applyFont="0">
      <alignment horizontal="right"/>
    </xf>
    <xf numFmtId="168" fontId="3" fillId="38" borderId="5" applyFont="0">
      <alignment horizontal="right"/>
    </xf>
    <xf numFmtId="1" fontId="3" fillId="38" borderId="5" applyFont="0">
      <alignment horizontal="right"/>
    </xf>
    <xf numFmtId="1" fontId="3" fillId="38" borderId="5" applyFont="0">
      <alignment horizontal="right"/>
    </xf>
    <xf numFmtId="1" fontId="3" fillId="38" borderId="5" applyFont="0">
      <alignment horizontal="right"/>
    </xf>
    <xf numFmtId="1" fontId="3" fillId="38" borderId="5" applyFont="0">
      <alignment horizontal="right"/>
    </xf>
    <xf numFmtId="1" fontId="3" fillId="38" borderId="5" applyFont="0">
      <alignment horizontal="right"/>
    </xf>
    <xf numFmtId="1" fontId="3" fillId="38" borderId="5" applyFont="0">
      <alignment horizontal="right"/>
    </xf>
    <xf numFmtId="1" fontId="3" fillId="38" borderId="5" applyFont="0">
      <alignment horizontal="right"/>
    </xf>
    <xf numFmtId="1" fontId="3" fillId="38" borderId="5" applyFont="0">
      <alignment horizontal="right"/>
    </xf>
    <xf numFmtId="1" fontId="3" fillId="38" borderId="5" applyFont="0">
      <alignment horizontal="right"/>
    </xf>
    <xf numFmtId="1" fontId="3" fillId="38" borderId="5" applyFont="0">
      <alignment horizontal="right"/>
    </xf>
    <xf numFmtId="1" fontId="3" fillId="38" borderId="5" applyFont="0">
      <alignment horizontal="right"/>
    </xf>
    <xf numFmtId="1" fontId="3" fillId="38" borderId="5" applyFont="0">
      <alignment horizontal="right"/>
    </xf>
    <xf numFmtId="1" fontId="3" fillId="38" borderId="5" applyFont="0">
      <alignment horizontal="right"/>
    </xf>
    <xf numFmtId="1" fontId="3" fillId="38" borderId="5" applyFont="0">
      <alignment horizontal="right"/>
    </xf>
    <xf numFmtId="1" fontId="3" fillId="38" borderId="5" applyFont="0">
      <alignment horizontal="right"/>
    </xf>
    <xf numFmtId="1" fontId="3" fillId="38" borderId="5" applyFont="0">
      <alignment horizontal="right"/>
    </xf>
    <xf numFmtId="1" fontId="3" fillId="38" borderId="5" applyFont="0">
      <alignment horizontal="right"/>
    </xf>
    <xf numFmtId="1" fontId="3" fillId="38" borderId="5" applyFont="0">
      <alignment horizontal="right"/>
    </xf>
    <xf numFmtId="168" fontId="3" fillId="38" borderId="5" applyFont="0"/>
    <xf numFmtId="168" fontId="3" fillId="38" borderId="5" applyFont="0"/>
    <xf numFmtId="168" fontId="3" fillId="38" borderId="5" applyFont="0"/>
    <xf numFmtId="168" fontId="3" fillId="38" borderId="5" applyFont="0"/>
    <xf numFmtId="168" fontId="3" fillId="38" borderId="5" applyFont="0"/>
    <xf numFmtId="168" fontId="3" fillId="38" borderId="5" applyFont="0"/>
    <xf numFmtId="168" fontId="3" fillId="38" borderId="5" applyFont="0"/>
    <xf numFmtId="168" fontId="3" fillId="38" borderId="5" applyFont="0"/>
    <xf numFmtId="168" fontId="3" fillId="38" borderId="5" applyFont="0"/>
    <xf numFmtId="168" fontId="3" fillId="38" borderId="5" applyFont="0"/>
    <xf numFmtId="168" fontId="3" fillId="38" borderId="5" applyFont="0"/>
    <xf numFmtId="168" fontId="3" fillId="38" borderId="5" applyFont="0"/>
    <xf numFmtId="168" fontId="3" fillId="38" borderId="5" applyFont="0"/>
    <xf numFmtId="168" fontId="3" fillId="38" borderId="5" applyFont="0"/>
    <xf numFmtId="168" fontId="3" fillId="38" borderId="5" applyFont="0"/>
    <xf numFmtId="168" fontId="3" fillId="38" borderId="5" applyFont="0"/>
    <xf numFmtId="168" fontId="3" fillId="38" borderId="5" applyFont="0"/>
    <xf numFmtId="168" fontId="3" fillId="38" borderId="5" applyFont="0"/>
    <xf numFmtId="167" fontId="3" fillId="38" borderId="5" applyFont="0"/>
    <xf numFmtId="167" fontId="3" fillId="38" borderId="5" applyFont="0"/>
    <xf numFmtId="167" fontId="3" fillId="38" borderId="5" applyFont="0"/>
    <xf numFmtId="167" fontId="3" fillId="38" borderId="5" applyFont="0"/>
    <xf numFmtId="167" fontId="3" fillId="38" borderId="5" applyFont="0"/>
    <xf numFmtId="167" fontId="3" fillId="38" borderId="5" applyFont="0"/>
    <xf numFmtId="167" fontId="3" fillId="38" borderId="5" applyFont="0"/>
    <xf numFmtId="167" fontId="3" fillId="38" borderId="5" applyFont="0"/>
    <xf numFmtId="167" fontId="3" fillId="38" borderId="5" applyFont="0"/>
    <xf numFmtId="167" fontId="3" fillId="38" borderId="5" applyFont="0"/>
    <xf numFmtId="167" fontId="3" fillId="38" borderId="5" applyFont="0"/>
    <xf numFmtId="167" fontId="3" fillId="38" borderId="5" applyFont="0"/>
    <xf numFmtId="167" fontId="3" fillId="38" borderId="5" applyFont="0"/>
    <xf numFmtId="167" fontId="3" fillId="38" borderId="5" applyFont="0"/>
    <xf numFmtId="167" fontId="3" fillId="38" borderId="5" applyFont="0"/>
    <xf numFmtId="167" fontId="3" fillId="38" borderId="5" applyFont="0"/>
    <xf numFmtId="167" fontId="3" fillId="38" borderId="5" applyFont="0"/>
    <xf numFmtId="167" fontId="3" fillId="38" borderId="5" applyFont="0"/>
    <xf numFmtId="10" fontId="3" fillId="38" borderId="5" applyFont="0">
      <alignment horizontal="right"/>
    </xf>
    <xf numFmtId="10" fontId="3" fillId="38" borderId="5" applyFont="0">
      <alignment horizontal="right"/>
    </xf>
    <xf numFmtId="10" fontId="3" fillId="38" borderId="5" applyFont="0">
      <alignment horizontal="right"/>
    </xf>
    <xf numFmtId="10" fontId="3" fillId="38" borderId="5" applyFont="0">
      <alignment horizontal="right"/>
    </xf>
    <xf numFmtId="10" fontId="3" fillId="38" borderId="5" applyFont="0">
      <alignment horizontal="right"/>
    </xf>
    <xf numFmtId="10" fontId="3" fillId="38" borderId="5" applyFont="0">
      <alignment horizontal="right"/>
    </xf>
    <xf numFmtId="10" fontId="3" fillId="38" borderId="5" applyFont="0">
      <alignment horizontal="right"/>
    </xf>
    <xf numFmtId="10" fontId="3" fillId="38" borderId="5" applyFont="0">
      <alignment horizontal="right"/>
    </xf>
    <xf numFmtId="10" fontId="3" fillId="38" borderId="5" applyFont="0">
      <alignment horizontal="right"/>
    </xf>
    <xf numFmtId="10" fontId="3" fillId="38" borderId="5" applyFont="0">
      <alignment horizontal="right"/>
    </xf>
    <xf numFmtId="10" fontId="3" fillId="38" borderId="5" applyFont="0">
      <alignment horizontal="right"/>
    </xf>
    <xf numFmtId="10" fontId="3" fillId="38" borderId="5" applyFont="0">
      <alignment horizontal="right"/>
    </xf>
    <xf numFmtId="10" fontId="3" fillId="38" borderId="5" applyFont="0">
      <alignment horizontal="right"/>
    </xf>
    <xf numFmtId="10" fontId="3" fillId="38" borderId="5" applyFont="0">
      <alignment horizontal="right"/>
    </xf>
    <xf numFmtId="10" fontId="3" fillId="38" borderId="5" applyFont="0">
      <alignment horizontal="right"/>
    </xf>
    <xf numFmtId="10" fontId="3" fillId="38" borderId="5" applyFont="0">
      <alignment horizontal="right"/>
    </xf>
    <xf numFmtId="10" fontId="3" fillId="38" borderId="5" applyFont="0">
      <alignment horizontal="right"/>
    </xf>
    <xf numFmtId="10" fontId="3" fillId="38" borderId="5" applyFont="0">
      <alignment horizontal="right"/>
    </xf>
    <xf numFmtId="9" fontId="3" fillId="38" borderId="5" applyFont="0">
      <alignment horizontal="right"/>
    </xf>
    <xf numFmtId="9" fontId="3" fillId="38" borderId="5" applyFont="0">
      <alignment horizontal="right"/>
    </xf>
    <xf numFmtId="9" fontId="3" fillId="38" borderId="5" applyFont="0">
      <alignment horizontal="right"/>
    </xf>
    <xf numFmtId="9" fontId="3" fillId="38" borderId="5" applyFont="0">
      <alignment horizontal="right"/>
    </xf>
    <xf numFmtId="9" fontId="3" fillId="38" borderId="5" applyFont="0">
      <alignment horizontal="right"/>
    </xf>
    <xf numFmtId="9" fontId="3" fillId="38" borderId="5" applyFont="0">
      <alignment horizontal="right"/>
    </xf>
    <xf numFmtId="9" fontId="3" fillId="38" borderId="5" applyFont="0">
      <alignment horizontal="right"/>
    </xf>
    <xf numFmtId="9" fontId="3" fillId="38" borderId="5" applyFont="0">
      <alignment horizontal="right"/>
    </xf>
    <xf numFmtId="9" fontId="3" fillId="38" borderId="5" applyFont="0">
      <alignment horizontal="right"/>
    </xf>
    <xf numFmtId="9" fontId="3" fillId="38" borderId="5" applyFont="0">
      <alignment horizontal="right"/>
    </xf>
    <xf numFmtId="9" fontId="3" fillId="38" borderId="5" applyFont="0">
      <alignment horizontal="right"/>
    </xf>
    <xf numFmtId="9" fontId="3" fillId="38" borderId="5" applyFont="0">
      <alignment horizontal="right"/>
    </xf>
    <xf numFmtId="9" fontId="3" fillId="38" borderId="5" applyFont="0">
      <alignment horizontal="right"/>
    </xf>
    <xf numFmtId="9" fontId="3" fillId="38" borderId="5" applyFont="0">
      <alignment horizontal="right"/>
    </xf>
    <xf numFmtId="9" fontId="3" fillId="38" borderId="5" applyFont="0">
      <alignment horizontal="right"/>
    </xf>
    <xf numFmtId="9" fontId="3" fillId="38" borderId="5" applyFont="0">
      <alignment horizontal="right"/>
    </xf>
    <xf numFmtId="9" fontId="3" fillId="38" borderId="5" applyFont="0">
      <alignment horizontal="right"/>
    </xf>
    <xf numFmtId="9" fontId="3" fillId="38" borderId="5" applyFont="0">
      <alignment horizontal="right"/>
    </xf>
    <xf numFmtId="169" fontId="3" fillId="38" borderId="5" applyFont="0">
      <alignment horizontal="right"/>
    </xf>
    <xf numFmtId="169" fontId="3" fillId="38" borderId="5" applyFont="0">
      <alignment horizontal="right"/>
    </xf>
    <xf numFmtId="169" fontId="3" fillId="38" borderId="5" applyFont="0">
      <alignment horizontal="right"/>
    </xf>
    <xf numFmtId="169" fontId="3" fillId="38" borderId="5" applyFont="0">
      <alignment horizontal="right"/>
    </xf>
    <xf numFmtId="169" fontId="3" fillId="38" borderId="5" applyFont="0">
      <alignment horizontal="right"/>
    </xf>
    <xf numFmtId="169" fontId="3" fillId="38" borderId="5" applyFont="0">
      <alignment horizontal="right"/>
    </xf>
    <xf numFmtId="169" fontId="3" fillId="38" borderId="5" applyFont="0">
      <alignment horizontal="right"/>
    </xf>
    <xf numFmtId="169" fontId="3" fillId="38" borderId="5" applyFont="0">
      <alignment horizontal="right"/>
    </xf>
    <xf numFmtId="169" fontId="3" fillId="38" borderId="5" applyFont="0">
      <alignment horizontal="right"/>
    </xf>
    <xf numFmtId="169" fontId="3" fillId="38" borderId="5" applyFont="0">
      <alignment horizontal="right"/>
    </xf>
    <xf numFmtId="169" fontId="3" fillId="38" borderId="5" applyFont="0">
      <alignment horizontal="right"/>
    </xf>
    <xf numFmtId="169" fontId="3" fillId="38" borderId="5" applyFont="0">
      <alignment horizontal="right"/>
    </xf>
    <xf numFmtId="169" fontId="3" fillId="38" borderId="5" applyFont="0">
      <alignment horizontal="right"/>
    </xf>
    <xf numFmtId="169" fontId="3" fillId="38" borderId="5" applyFont="0">
      <alignment horizontal="right"/>
    </xf>
    <xf numFmtId="169" fontId="3" fillId="38" borderId="5" applyFont="0">
      <alignment horizontal="right"/>
    </xf>
    <xf numFmtId="169" fontId="3" fillId="38" borderId="5" applyFont="0">
      <alignment horizontal="right"/>
    </xf>
    <xf numFmtId="169" fontId="3" fillId="38" borderId="5" applyFont="0">
      <alignment horizontal="right"/>
    </xf>
    <xf numFmtId="169" fontId="3" fillId="38" borderId="5" applyFont="0">
      <alignment horizontal="right"/>
    </xf>
    <xf numFmtId="10" fontId="3" fillId="38" borderId="6" applyFont="0">
      <alignment horizontal="right"/>
    </xf>
    <xf numFmtId="10" fontId="3" fillId="38" borderId="6" applyFont="0">
      <alignment horizontal="right"/>
    </xf>
    <xf numFmtId="10" fontId="3" fillId="38" borderId="6" applyFont="0">
      <alignment horizontal="right"/>
    </xf>
    <xf numFmtId="10" fontId="3" fillId="38" borderId="6" applyFont="0">
      <alignment horizontal="right"/>
    </xf>
    <xf numFmtId="10" fontId="3" fillId="38" borderId="6" applyFont="0">
      <alignment horizontal="right"/>
    </xf>
    <xf numFmtId="10" fontId="3" fillId="38" borderId="6" applyFont="0">
      <alignment horizontal="right"/>
    </xf>
    <xf numFmtId="10" fontId="3" fillId="38" borderId="6" applyFont="0">
      <alignment horizontal="right"/>
    </xf>
    <xf numFmtId="10" fontId="3" fillId="38" borderId="6" applyFont="0">
      <alignment horizontal="right"/>
    </xf>
    <xf numFmtId="10" fontId="3" fillId="38" borderId="6" applyFont="0">
      <alignment horizontal="right"/>
    </xf>
    <xf numFmtId="10" fontId="3" fillId="38" borderId="6" applyFont="0">
      <alignment horizontal="right"/>
    </xf>
    <xf numFmtId="10" fontId="3" fillId="38" borderId="6" applyFont="0">
      <alignment horizontal="right"/>
    </xf>
    <xf numFmtId="10" fontId="3" fillId="38" borderId="6" applyFont="0">
      <alignment horizontal="right"/>
    </xf>
    <xf numFmtId="0" fontId="3" fillId="38" borderId="5" applyFont="0">
      <alignment horizontal="center" wrapText="1"/>
      <protection locked="0"/>
    </xf>
    <xf numFmtId="0" fontId="3" fillId="38" borderId="5" applyFont="0">
      <alignment horizontal="center" wrapText="1"/>
      <protection locked="0"/>
    </xf>
    <xf numFmtId="0" fontId="3" fillId="38" borderId="5" applyFont="0">
      <alignment horizontal="center" wrapText="1"/>
      <protection locked="0"/>
    </xf>
    <xf numFmtId="0" fontId="3" fillId="38" borderId="5" applyFont="0">
      <alignment horizontal="center" wrapText="1"/>
      <protection locked="0"/>
    </xf>
    <xf numFmtId="0" fontId="3" fillId="38" borderId="5" applyFont="0">
      <alignment horizontal="center" wrapText="1"/>
      <protection locked="0"/>
    </xf>
    <xf numFmtId="0" fontId="3" fillId="38" borderId="5" applyFont="0">
      <alignment horizontal="center" wrapText="1"/>
      <protection locked="0"/>
    </xf>
    <xf numFmtId="0" fontId="3" fillId="38" borderId="5" applyFont="0">
      <alignment horizontal="center" wrapText="1"/>
      <protection locked="0"/>
    </xf>
    <xf numFmtId="0" fontId="3" fillId="38" borderId="5" applyFont="0">
      <alignment horizontal="center" wrapText="1"/>
      <protection locked="0"/>
    </xf>
    <xf numFmtId="0" fontId="3" fillId="38" borderId="5" applyFont="0">
      <alignment horizontal="center" wrapText="1"/>
      <protection locked="0"/>
    </xf>
    <xf numFmtId="0" fontId="3" fillId="38" borderId="5" applyFont="0">
      <alignment horizontal="center" wrapText="1"/>
      <protection locked="0"/>
    </xf>
    <xf numFmtId="0" fontId="3" fillId="38" borderId="5" applyFont="0">
      <alignment horizontal="center" wrapText="1"/>
      <protection locked="0"/>
    </xf>
    <xf numFmtId="0" fontId="3" fillId="38" borderId="5" applyFont="0">
      <alignment horizontal="center" wrapText="1"/>
      <protection locked="0"/>
    </xf>
    <xf numFmtId="0" fontId="3" fillId="38" borderId="5" applyFont="0">
      <alignment horizontal="center" wrapText="1"/>
      <protection locked="0"/>
    </xf>
    <xf numFmtId="0" fontId="3" fillId="38" borderId="5" applyFont="0">
      <alignment horizontal="center" wrapText="1"/>
      <protection locked="0"/>
    </xf>
    <xf numFmtId="0" fontId="3" fillId="38" borderId="5" applyFont="0">
      <alignment horizontal="center" wrapText="1"/>
      <protection locked="0"/>
    </xf>
    <xf numFmtId="0" fontId="3" fillId="38" borderId="5" applyFont="0">
      <alignment horizontal="center" wrapText="1"/>
      <protection locked="0"/>
    </xf>
    <xf numFmtId="0" fontId="3" fillId="38" borderId="5" applyFont="0">
      <alignment horizontal="center" wrapText="1"/>
      <protection locked="0"/>
    </xf>
    <xf numFmtId="0" fontId="3" fillId="38" borderId="5" applyFont="0">
      <alignment horizontal="center" wrapText="1"/>
      <protection locked="0"/>
    </xf>
    <xf numFmtId="49" fontId="3" fillId="38" borderId="5" applyFont="0"/>
    <xf numFmtId="49" fontId="3" fillId="38" borderId="5" applyFont="0"/>
    <xf numFmtId="49" fontId="3" fillId="38" borderId="5" applyFont="0"/>
    <xf numFmtId="49" fontId="3" fillId="38" borderId="5" applyFont="0"/>
    <xf numFmtId="49" fontId="3" fillId="38" borderId="5" applyFont="0"/>
    <xf numFmtId="49" fontId="3" fillId="38" borderId="5" applyFont="0"/>
    <xf numFmtId="49" fontId="3" fillId="38" borderId="5" applyFont="0"/>
    <xf numFmtId="49" fontId="3" fillId="38" borderId="5" applyFont="0"/>
    <xf numFmtId="49" fontId="3" fillId="38" borderId="5" applyFont="0"/>
    <xf numFmtId="49" fontId="3" fillId="38" borderId="5" applyFont="0"/>
    <xf numFmtId="49" fontId="3" fillId="38" borderId="5" applyFont="0"/>
    <xf numFmtId="49" fontId="3" fillId="38" borderId="5" applyFont="0"/>
    <xf numFmtId="49" fontId="3" fillId="38" borderId="5" applyFont="0"/>
    <xf numFmtId="49" fontId="3" fillId="38" borderId="5" applyFont="0"/>
    <xf numFmtId="49" fontId="3" fillId="38" borderId="5" applyFont="0"/>
    <xf numFmtId="49" fontId="3" fillId="38" borderId="5" applyFont="0"/>
    <xf numFmtId="49" fontId="3" fillId="38" borderId="5" applyFont="0"/>
    <xf numFmtId="49" fontId="3" fillId="38" borderId="5" applyFont="0"/>
    <xf numFmtId="0" fontId="16" fillId="27" borderId="8" applyNumberFormat="0" applyAlignment="0" applyProtection="0"/>
    <xf numFmtId="0" fontId="16" fillId="27" borderId="8" applyNumberFormat="0" applyAlignment="0" applyProtection="0"/>
    <xf numFmtId="0" fontId="16" fillId="27" borderId="8" applyNumberFormat="0" applyAlignment="0" applyProtection="0"/>
    <xf numFmtId="0" fontId="16" fillId="27" borderId="8" applyNumberFormat="0" applyAlignment="0" applyProtection="0"/>
    <xf numFmtId="0" fontId="16" fillId="27" borderId="8" applyNumberFormat="0" applyAlignment="0" applyProtection="0"/>
    <xf numFmtId="0" fontId="16" fillId="27" borderId="8" applyNumberFormat="0" applyAlignment="0" applyProtection="0"/>
    <xf numFmtId="0" fontId="16" fillId="27" borderId="8" applyNumberFormat="0" applyAlignment="0" applyProtection="0"/>
    <xf numFmtId="0" fontId="16" fillId="27" borderId="8" applyNumberFormat="0" applyAlignment="0" applyProtection="0"/>
    <xf numFmtId="0" fontId="16" fillId="27" borderId="8" applyNumberFormat="0" applyAlignment="0" applyProtection="0"/>
    <xf numFmtId="0" fontId="16" fillId="27" borderId="8" applyNumberFormat="0" applyAlignment="0" applyProtection="0"/>
    <xf numFmtId="0" fontId="16" fillId="27" borderId="8" applyNumberFormat="0" applyAlignment="0" applyProtection="0"/>
    <xf numFmtId="0" fontId="16" fillId="27" borderId="8" applyNumberFormat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44" fillId="0" borderId="22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23" applyNumberFormat="0" applyFill="0" applyAlignment="0" applyProtection="0"/>
    <xf numFmtId="0" fontId="65" fillId="0" borderId="24" applyNumberFormat="0" applyFill="0" applyAlignment="0" applyProtection="0"/>
    <xf numFmtId="0" fontId="66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39" borderId="0" applyNumberFormat="0" applyBorder="0" applyAlignment="0" applyProtection="0"/>
    <xf numFmtId="0" fontId="68" fillId="40" borderId="0" applyNumberFormat="0" applyBorder="0" applyAlignment="0" applyProtection="0"/>
    <xf numFmtId="0" fontId="69" fillId="41" borderId="0" applyNumberFormat="0" applyBorder="0" applyAlignment="0" applyProtection="0"/>
    <xf numFmtId="0" fontId="70" fillId="2" borderId="1" applyNumberFormat="0" applyAlignment="0" applyProtection="0"/>
    <xf numFmtId="0" fontId="71" fillId="3" borderId="2" applyNumberFormat="0" applyAlignment="0" applyProtection="0"/>
    <xf numFmtId="0" fontId="72" fillId="3" borderId="1" applyNumberFormat="0" applyAlignment="0" applyProtection="0"/>
    <xf numFmtId="0" fontId="73" fillId="0" borderId="26" applyNumberFormat="0" applyFill="0" applyAlignment="0" applyProtection="0"/>
    <xf numFmtId="0" fontId="74" fillId="42" borderId="27" applyNumberFormat="0" applyAlignment="0" applyProtection="0"/>
    <xf numFmtId="0" fontId="75" fillId="0" borderId="0" applyNumberFormat="0" applyFill="0" applyBorder="0" applyAlignment="0" applyProtection="0"/>
    <xf numFmtId="0" fontId="1" fillId="4" borderId="3" applyNumberFormat="0" applyFont="0" applyAlignment="0" applyProtection="0"/>
    <xf numFmtId="0" fontId="76" fillId="0" borderId="0" applyNumberFormat="0" applyFill="0" applyBorder="0" applyAlignment="0" applyProtection="0"/>
    <xf numFmtId="0" fontId="2" fillId="0" borderId="28" applyNumberFormat="0" applyFill="0" applyAlignment="0" applyProtection="0"/>
    <xf numFmtId="0" fontId="77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77" fillId="50" borderId="0" applyNumberFormat="0" applyBorder="0" applyAlignment="0" applyProtection="0"/>
    <xf numFmtId="0" fontId="77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77" fillId="54" borderId="0" applyNumberFormat="0" applyBorder="0" applyAlignment="0" applyProtection="0"/>
    <xf numFmtId="0" fontId="77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77" fillId="58" borderId="0" applyNumberFormat="0" applyBorder="0" applyAlignment="0" applyProtection="0"/>
    <xf numFmtId="0" fontId="77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77" fillId="62" borderId="0" applyNumberFormat="0" applyBorder="0" applyAlignment="0" applyProtection="0"/>
    <xf numFmtId="0" fontId="77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77" fillId="6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0">
    <xf numFmtId="0" fontId="0" fillId="0" borderId="0" xfId="0"/>
    <xf numFmtId="0" fontId="0" fillId="0" borderId="0" xfId="0"/>
    <xf numFmtId="0" fontId="2" fillId="0" borderId="0" xfId="0" applyFont="1"/>
    <xf numFmtId="3" fontId="0" fillId="0" borderId="0" xfId="0" applyNumberFormat="1"/>
    <xf numFmtId="0" fontId="0" fillId="0" borderId="29" xfId="0" applyBorder="1"/>
    <xf numFmtId="1" fontId="0" fillId="0" borderId="0" xfId="0" applyNumberFormat="1"/>
    <xf numFmtId="0" fontId="2" fillId="0" borderId="0" xfId="0" applyFont="1" applyAlignment="1">
      <alignment horizontal="center" vertical="center" wrapText="1"/>
    </xf>
    <xf numFmtId="176" fontId="0" fillId="0" borderId="0" xfId="2095" applyNumberFormat="1" applyFont="1"/>
    <xf numFmtId="9" fontId="0" fillId="0" borderId="0" xfId="2096" applyFont="1" applyAlignment="1">
      <alignment horizontal="center"/>
    </xf>
    <xf numFmtId="170" fontId="0" fillId="0" borderId="0" xfId="2096" applyNumberFormat="1" applyFont="1"/>
    <xf numFmtId="0" fontId="0" fillId="69" borderId="0" xfId="0" applyFill="1"/>
    <xf numFmtId="176" fontId="0" fillId="69" borderId="0" xfId="2095" applyNumberFormat="1" applyFont="1" applyFill="1"/>
    <xf numFmtId="9" fontId="0" fillId="69" borderId="0" xfId="2096" applyFont="1" applyFill="1" applyAlignment="1">
      <alignment horizontal="center"/>
    </xf>
    <xf numFmtId="170" fontId="0" fillId="69" borderId="0" xfId="2096" applyNumberFormat="1" applyFont="1" applyFill="1"/>
    <xf numFmtId="0" fontId="78" fillId="70" borderId="0" xfId="831" applyFont="1" applyFill="1" applyBorder="1" applyAlignment="1">
      <alignment horizontal="left" indent="2"/>
    </xf>
    <xf numFmtId="0" fontId="79" fillId="71" borderId="0" xfId="0" applyFont="1" applyFill="1" applyAlignment="1">
      <alignment horizontal="center" vertical="center"/>
    </xf>
    <xf numFmtId="0" fontId="79" fillId="71" borderId="29" xfId="0" applyFont="1" applyFill="1" applyBorder="1" applyAlignment="1">
      <alignment horizontal="center" vertical="center"/>
    </xf>
    <xf numFmtId="175" fontId="0" fillId="0" borderId="0" xfId="0" applyNumberFormat="1"/>
    <xf numFmtId="0" fontId="78" fillId="73" borderId="0" xfId="831" applyFont="1" applyFill="1" applyBorder="1" applyAlignment="1">
      <alignment horizontal="left" indent="2"/>
    </xf>
    <xf numFmtId="0" fontId="79" fillId="71" borderId="0" xfId="0" applyFont="1" applyFill="1" applyBorder="1" applyAlignment="1">
      <alignment horizontal="center" vertical="center"/>
    </xf>
    <xf numFmtId="3" fontId="0" fillId="0" borderId="0" xfId="0" applyNumberFormat="1" applyBorder="1"/>
    <xf numFmtId="3" fontId="0" fillId="73" borderId="29" xfId="0" applyNumberFormat="1" applyFill="1" applyBorder="1"/>
    <xf numFmtId="0" fontId="79" fillId="71" borderId="0" xfId="0" applyFont="1" applyFill="1" applyBorder="1" applyAlignment="1">
      <alignment horizontal="center" vertical="center" wrapText="1"/>
    </xf>
    <xf numFmtId="9" fontId="0" fillId="0" borderId="0" xfId="2096" applyFont="1"/>
    <xf numFmtId="0" fontId="79" fillId="71" borderId="29" xfId="0" applyFont="1" applyFill="1" applyBorder="1" applyAlignment="1">
      <alignment horizontal="center" vertical="center" wrapText="1"/>
    </xf>
    <xf numFmtId="1" fontId="0" fillId="0" borderId="0" xfId="0" applyNumberFormat="1" applyBorder="1"/>
    <xf numFmtId="1" fontId="0" fillId="0" borderId="29" xfId="0" applyNumberFormat="1" applyBorder="1"/>
    <xf numFmtId="0" fontId="80" fillId="0" borderId="0" xfId="0" applyFont="1"/>
    <xf numFmtId="0" fontId="81" fillId="0" borderId="0" xfId="0" applyFont="1"/>
    <xf numFmtId="0" fontId="0" fillId="67" borderId="0" xfId="0" applyFill="1"/>
    <xf numFmtId="0" fontId="0" fillId="0" borderId="0" xfId="0" applyBorder="1"/>
    <xf numFmtId="1" fontId="0" fillId="0" borderId="0" xfId="2096" applyNumberFormat="1" applyFont="1"/>
    <xf numFmtId="176" fontId="0" fillId="0" borderId="0" xfId="0" applyNumberFormat="1"/>
    <xf numFmtId="10" fontId="0" fillId="0" borderId="0" xfId="2096" applyNumberFormat="1" applyFont="1"/>
    <xf numFmtId="0" fontId="0" fillId="72" borderId="0" xfId="0" applyFill="1" applyAlignment="1">
      <alignment horizontal="center"/>
    </xf>
    <xf numFmtId="1" fontId="0" fillId="77" borderId="29" xfId="0" applyNumberFormat="1" applyFill="1" applyBorder="1"/>
    <xf numFmtId="0" fontId="82" fillId="77" borderId="7" xfId="0" applyFont="1" applyFill="1" applyBorder="1" applyAlignment="1"/>
    <xf numFmtId="0" fontId="82" fillId="77" borderId="0" xfId="0" applyFont="1" applyFill="1" applyBorder="1" applyAlignment="1"/>
    <xf numFmtId="0" fontId="82" fillId="77" borderId="29" xfId="0" applyFont="1" applyFill="1" applyBorder="1" applyAlignment="1"/>
    <xf numFmtId="0" fontId="82" fillId="77" borderId="7" xfId="0" applyFont="1" applyFill="1" applyBorder="1" applyAlignment="1">
      <alignment horizontal="center"/>
    </xf>
    <xf numFmtId="0" fontId="82" fillId="77" borderId="0" xfId="0" applyFont="1" applyFill="1" applyBorder="1" applyAlignment="1">
      <alignment horizontal="center"/>
    </xf>
    <xf numFmtId="0" fontId="82" fillId="77" borderId="29" xfId="0" applyFont="1" applyFill="1" applyBorder="1" applyAlignment="1">
      <alignment horizontal="center"/>
    </xf>
    <xf numFmtId="0" fontId="0" fillId="77" borderId="7" xfId="0" applyFill="1" applyBorder="1"/>
    <xf numFmtId="0" fontId="0" fillId="77" borderId="0" xfId="0" applyFill="1" applyBorder="1"/>
    <xf numFmtId="0" fontId="0" fillId="77" borderId="29" xfId="0" applyFill="1" applyBorder="1"/>
    <xf numFmtId="1" fontId="0" fillId="0" borderId="7" xfId="0" applyNumberFormat="1" applyBorder="1"/>
    <xf numFmtId="1" fontId="0" fillId="77" borderId="0" xfId="0" applyNumberFormat="1" applyFill="1" applyBorder="1"/>
    <xf numFmtId="0" fontId="0" fillId="76" borderId="0" xfId="0" applyFill="1" applyBorder="1" applyAlignment="1">
      <alignment horizontal="center" vertical="center" wrapText="1"/>
    </xf>
    <xf numFmtId="10" fontId="0" fillId="0" borderId="0" xfId="0" applyNumberFormat="1" applyBorder="1"/>
    <xf numFmtId="10" fontId="0" fillId="0" borderId="29" xfId="0" applyNumberFormat="1" applyBorder="1"/>
    <xf numFmtId="0" fontId="0" fillId="78" borderId="0" xfId="0" applyFill="1" applyBorder="1" applyAlignment="1">
      <alignment horizontal="center" vertical="center"/>
    </xf>
    <xf numFmtId="0" fontId="2" fillId="68" borderId="0" xfId="0" applyFont="1" applyFill="1"/>
    <xf numFmtId="0" fontId="2" fillId="68" borderId="0" xfId="0" applyFont="1" applyFill="1" applyAlignment="1">
      <alignment horizontal="center" vertical="center"/>
    </xf>
    <xf numFmtId="10" fontId="0" fillId="0" borderId="31" xfId="0" applyNumberFormat="1" applyBorder="1"/>
    <xf numFmtId="0" fontId="2" fillId="0" borderId="0" xfId="0" applyFont="1" applyAlignment="1"/>
    <xf numFmtId="0" fontId="2" fillId="0" borderId="29" xfId="0" applyNumberFormat="1" applyFont="1" applyBorder="1" applyAlignment="1">
      <alignment horizontal="center"/>
    </xf>
    <xf numFmtId="0" fontId="0" fillId="77" borderId="29" xfId="0" applyFill="1" applyBorder="1" applyAlignment="1">
      <alignment horizontal="center" vertical="center" wrapText="1"/>
    </xf>
    <xf numFmtId="10" fontId="0" fillId="77" borderId="29" xfId="0" applyNumberFormat="1" applyFill="1" applyBorder="1"/>
    <xf numFmtId="0" fontId="78" fillId="0" borderId="0" xfId="831" applyFont="1" applyFill="1"/>
    <xf numFmtId="0" fontId="83" fillId="0" borderId="0" xfId="831" applyFont="1" applyFill="1" applyAlignment="1">
      <alignment horizontal="center" vertical="center" wrapText="1"/>
    </xf>
    <xf numFmtId="0" fontId="78" fillId="0" borderId="0" xfId="831" applyFont="1"/>
    <xf numFmtId="2" fontId="78" fillId="0" borderId="0" xfId="831" applyNumberFormat="1" applyFont="1"/>
    <xf numFmtId="0" fontId="84" fillId="67" borderId="0" xfId="831" applyFont="1" applyFill="1"/>
    <xf numFmtId="2" fontId="78" fillId="67" borderId="0" xfId="831" applyNumberFormat="1" applyFont="1" applyFill="1"/>
    <xf numFmtId="0" fontId="85" fillId="0" borderId="0" xfId="831" applyFont="1" applyFill="1" applyBorder="1" applyAlignment="1">
      <alignment horizontal="left"/>
    </xf>
    <xf numFmtId="167" fontId="78" fillId="0" borderId="0" xfId="831" applyNumberFormat="1" applyFont="1" applyFill="1"/>
    <xf numFmtId="2" fontId="78" fillId="0" borderId="0" xfId="831" applyNumberFormat="1" applyFont="1" applyFill="1"/>
    <xf numFmtId="167" fontId="78" fillId="0" borderId="0" xfId="831" applyNumberFormat="1" applyFont="1"/>
    <xf numFmtId="168" fontId="78" fillId="0" borderId="0" xfId="831" applyNumberFormat="1" applyFont="1" applyFill="1"/>
    <xf numFmtId="168" fontId="78" fillId="0" borderId="0" xfId="831" applyNumberFormat="1" applyFont="1"/>
    <xf numFmtId="0" fontId="0" fillId="0" borderId="0" xfId="0" applyFont="1"/>
    <xf numFmtId="0" fontId="83" fillId="79" borderId="0" xfId="831" applyFont="1" applyFill="1" applyBorder="1" applyAlignment="1">
      <alignment horizontal="left" indent="2"/>
    </xf>
    <xf numFmtId="0" fontId="2" fillId="79" borderId="0" xfId="0" applyFont="1" applyFill="1"/>
    <xf numFmtId="10" fontId="0" fillId="0" borderId="29" xfId="2096" applyNumberFormat="1" applyFont="1" applyBorder="1"/>
    <xf numFmtId="0" fontId="86" fillId="0" borderId="0" xfId="0" applyFont="1" applyFill="1" applyBorder="1" applyAlignment="1">
      <alignment horizontal="center" vertical="center" wrapText="1"/>
    </xf>
    <xf numFmtId="43" fontId="0" fillId="0" borderId="0" xfId="0" applyNumberFormat="1"/>
    <xf numFmtId="0" fontId="0" fillId="0" borderId="0" xfId="0" applyAlignment="1">
      <alignment horizontal="center"/>
    </xf>
    <xf numFmtId="0" fontId="0" fillId="79" borderId="32" xfId="0" applyFill="1" applyBorder="1" applyAlignment="1">
      <alignment horizontal="center"/>
    </xf>
    <xf numFmtId="0" fontId="0" fillId="79" borderId="35" xfId="0" applyFill="1" applyBorder="1" applyAlignment="1">
      <alignment horizontal="center"/>
    </xf>
    <xf numFmtId="0" fontId="2" fillId="0" borderId="35" xfId="0" applyFont="1" applyBorder="1"/>
    <xf numFmtId="0" fontId="0" fillId="79" borderId="34" xfId="0" applyFill="1" applyBorder="1"/>
    <xf numFmtId="0" fontId="0" fillId="79" borderId="32" xfId="0" applyFill="1" applyBorder="1"/>
    <xf numFmtId="0" fontId="0" fillId="79" borderId="35" xfId="0" applyFill="1" applyBorder="1"/>
    <xf numFmtId="0" fontId="0" fillId="79" borderId="7" xfId="0" applyFill="1" applyBorder="1"/>
    <xf numFmtId="0" fontId="0" fillId="0" borderId="0" xfId="0" applyNumberFormat="1"/>
    <xf numFmtId="0" fontId="0" fillId="0" borderId="0" xfId="0" applyFill="1" applyBorder="1"/>
    <xf numFmtId="0" fontId="2" fillId="0" borderId="0" xfId="0" applyFont="1" applyFill="1" applyBorder="1" applyAlignment="1">
      <alignment horizontal="center"/>
    </xf>
    <xf numFmtId="0" fontId="2" fillId="67" borderId="0" xfId="0" applyFont="1" applyFill="1" applyAlignment="1">
      <alignment horizontal="left"/>
    </xf>
    <xf numFmtId="0" fontId="0" fillId="0" borderId="29" xfId="0" applyBorder="1" applyAlignment="1">
      <alignment horizontal="left"/>
    </xf>
    <xf numFmtId="0" fontId="0" fillId="73" borderId="0" xfId="0" applyNumberFormat="1" applyFill="1" applyAlignment="1">
      <alignment horizontal="center"/>
    </xf>
    <xf numFmtId="0" fontId="2" fillId="79" borderId="0" xfId="0" applyFont="1" applyFill="1" applyAlignment="1">
      <alignment horizontal="center"/>
    </xf>
    <xf numFmtId="9" fontId="2" fillId="79" borderId="0" xfId="2096" applyFont="1" applyFill="1" applyAlignment="1">
      <alignment horizontal="left"/>
    </xf>
    <xf numFmtId="0" fontId="83" fillId="79" borderId="0" xfId="831" applyFont="1" applyFill="1" applyBorder="1" applyAlignment="1"/>
    <xf numFmtId="0" fontId="83" fillId="0" borderId="0" xfId="831" applyFont="1" applyFill="1" applyBorder="1" applyAlignment="1">
      <alignment horizontal="left" indent="2"/>
    </xf>
    <xf numFmtId="0" fontId="75" fillId="0" borderId="0" xfId="0" applyFont="1"/>
    <xf numFmtId="9" fontId="75" fillId="0" borderId="0" xfId="2096" applyFont="1"/>
    <xf numFmtId="9" fontId="75" fillId="0" borderId="0" xfId="2096" applyFont="1" applyFill="1" applyBorder="1"/>
    <xf numFmtId="9" fontId="75" fillId="0" borderId="0" xfId="0" applyNumberFormat="1" applyFont="1"/>
    <xf numFmtId="0" fontId="0" fillId="0" borderId="0" xfId="0" applyAlignment="1">
      <alignment horizontal="center"/>
    </xf>
    <xf numFmtId="0" fontId="0" fillId="79" borderId="32" xfId="0" applyFill="1" applyBorder="1" applyAlignment="1">
      <alignment horizontal="center"/>
    </xf>
    <xf numFmtId="0" fontId="0" fillId="79" borderId="35" xfId="0" applyFill="1" applyBorder="1" applyAlignment="1">
      <alignment horizontal="center"/>
    </xf>
    <xf numFmtId="11" fontId="0" fillId="0" borderId="0" xfId="0" applyNumberFormat="1"/>
    <xf numFmtId="170" fontId="0" fillId="0" borderId="0" xfId="0" applyNumberFormat="1"/>
    <xf numFmtId="10" fontId="0" fillId="0" borderId="7" xfId="2096" applyNumberFormat="1" applyFont="1" applyBorder="1"/>
    <xf numFmtId="10" fontId="0" fillId="0" borderId="0" xfId="2096" applyNumberFormat="1" applyFont="1" applyBorder="1"/>
    <xf numFmtId="0" fontId="88" fillId="81" borderId="0" xfId="0" applyFont="1" applyFill="1" applyAlignment="1">
      <alignment vertical="center"/>
    </xf>
    <xf numFmtId="0" fontId="90" fillId="81" borderId="0" xfId="0" applyFont="1" applyFill="1"/>
    <xf numFmtId="0" fontId="0" fillId="79" borderId="0" xfId="0" applyFill="1"/>
    <xf numFmtId="0" fontId="2" fillId="0" borderId="0" xfId="0" applyNumberFormat="1" applyFont="1" applyBorder="1" applyAlignment="1">
      <alignment horizontal="center"/>
    </xf>
    <xf numFmtId="0" fontId="0" fillId="81" borderId="0" xfId="0" applyFill="1"/>
    <xf numFmtId="10" fontId="0" fillId="74" borderId="0" xfId="0" applyNumberFormat="1" applyFill="1"/>
    <xf numFmtId="0" fontId="0" fillId="74" borderId="0" xfId="0" applyFill="1"/>
    <xf numFmtId="170" fontId="0" fillId="74" borderId="0" xfId="0" applyNumberFormat="1" applyFill="1"/>
    <xf numFmtId="9" fontId="0" fillId="0" borderId="0" xfId="2096" applyFont="1" applyFill="1" applyAlignment="1">
      <alignment horizontal="center"/>
    </xf>
    <xf numFmtId="10" fontId="0" fillId="0" borderId="0" xfId="2096" applyNumberFormat="1" applyFont="1" applyFill="1"/>
    <xf numFmtId="170" fontId="0" fillId="0" borderId="0" xfId="2096" applyNumberFormat="1" applyFont="1" applyFill="1"/>
    <xf numFmtId="0" fontId="0" fillId="82" borderId="0" xfId="0" applyFill="1"/>
    <xf numFmtId="0" fontId="0" fillId="77" borderId="0" xfId="0" applyFill="1"/>
    <xf numFmtId="10" fontId="91" fillId="0" borderId="31" xfId="0" applyNumberFormat="1" applyFont="1" applyBorder="1"/>
    <xf numFmtId="9" fontId="0" fillId="82" borderId="30" xfId="2096" applyFont="1" applyFill="1" applyBorder="1"/>
    <xf numFmtId="9" fontId="0" fillId="82" borderId="0" xfId="2096" applyFont="1" applyFill="1" applyBorder="1" applyAlignment="1">
      <alignment horizontal="center"/>
    </xf>
    <xf numFmtId="0" fontId="0" fillId="82" borderId="0" xfId="0" applyNumberFormat="1" applyFill="1" applyAlignment="1">
      <alignment horizontal="left"/>
    </xf>
    <xf numFmtId="0" fontId="0" fillId="82" borderId="0" xfId="0" applyFill="1" applyAlignment="1">
      <alignment horizontal="left"/>
    </xf>
    <xf numFmtId="0" fontId="90" fillId="82" borderId="0" xfId="0" applyFont="1" applyFill="1"/>
    <xf numFmtId="0" fontId="90" fillId="67" borderId="0" xfId="0" applyFont="1" applyFill="1"/>
    <xf numFmtId="0" fontId="0" fillId="83" borderId="34" xfId="0" applyFill="1" applyBorder="1"/>
    <xf numFmtId="0" fontId="0" fillId="83" borderId="32" xfId="0" applyFill="1" applyBorder="1"/>
    <xf numFmtId="0" fontId="0" fillId="83" borderId="35" xfId="0" applyFill="1" applyBorder="1"/>
    <xf numFmtId="0" fontId="0" fillId="82" borderId="7" xfId="0" applyFill="1" applyBorder="1"/>
    <xf numFmtId="0" fontId="0" fillId="82" borderId="0" xfId="0" applyFill="1" applyBorder="1"/>
    <xf numFmtId="0" fontId="0" fillId="82" borderId="29" xfId="0" applyFill="1" applyBorder="1"/>
    <xf numFmtId="177" fontId="0" fillId="82" borderId="0" xfId="0" applyNumberFormat="1" applyFill="1" applyBorder="1"/>
    <xf numFmtId="0" fontId="0" fillId="82" borderId="29" xfId="0" applyNumberFormat="1" applyFill="1" applyBorder="1"/>
    <xf numFmtId="0" fontId="0" fillId="82" borderId="0" xfId="0" applyNumberFormat="1" applyFill="1" applyBorder="1"/>
    <xf numFmtId="0" fontId="0" fillId="82" borderId="7" xfId="0" applyNumberFormat="1" applyFill="1" applyBorder="1"/>
    <xf numFmtId="0" fontId="0" fillId="83" borderId="17" xfId="0" applyFill="1" applyBorder="1" applyAlignment="1">
      <alignment horizontal="center"/>
    </xf>
    <xf numFmtId="0" fontId="0" fillId="83" borderId="33" xfId="0" applyFill="1" applyBorder="1" applyAlignment="1">
      <alignment horizontal="center"/>
    </xf>
    <xf numFmtId="0" fontId="0" fillId="83" borderId="6" xfId="0" applyFill="1" applyBorder="1" applyAlignment="1">
      <alignment horizontal="center"/>
    </xf>
    <xf numFmtId="0" fontId="0" fillId="83" borderId="32" xfId="0" applyFill="1" applyBorder="1" applyAlignment="1">
      <alignment horizontal="center"/>
    </xf>
    <xf numFmtId="0" fontId="0" fillId="83" borderId="35" xfId="0" applyFill="1" applyBorder="1" applyAlignment="1">
      <alignment horizontal="center"/>
    </xf>
    <xf numFmtId="3" fontId="0" fillId="82" borderId="0" xfId="0" applyNumberFormat="1" applyFill="1"/>
    <xf numFmtId="3" fontId="0" fillId="82" borderId="0" xfId="0" applyNumberFormat="1" applyFill="1" applyBorder="1"/>
    <xf numFmtId="3" fontId="0" fillId="82" borderId="29" xfId="0" applyNumberFormat="1" applyFill="1" applyBorder="1"/>
    <xf numFmtId="4" fontId="0" fillId="82" borderId="29" xfId="0" applyNumberFormat="1" applyFill="1" applyBorder="1"/>
    <xf numFmtId="9" fontId="0" fillId="67" borderId="0" xfId="2096" applyFont="1" applyFill="1"/>
    <xf numFmtId="9" fontId="0" fillId="67" borderId="29" xfId="0" applyNumberFormat="1" applyFill="1" applyBorder="1"/>
    <xf numFmtId="1" fontId="0" fillId="67" borderId="0" xfId="0" applyNumberFormat="1" applyFill="1" applyBorder="1"/>
    <xf numFmtId="1" fontId="0" fillId="67" borderId="29" xfId="0" applyNumberFormat="1" applyFill="1" applyBorder="1"/>
    <xf numFmtId="167" fontId="0" fillId="82" borderId="0" xfId="0" applyNumberFormat="1" applyFill="1"/>
    <xf numFmtId="2" fontId="0" fillId="82" borderId="0" xfId="0" applyNumberFormat="1" applyFill="1"/>
    <xf numFmtId="175" fontId="0" fillId="82" borderId="0" xfId="0" applyNumberFormat="1" applyFill="1"/>
    <xf numFmtId="176" fontId="0" fillId="82" borderId="0" xfId="2095" applyNumberFormat="1" applyFont="1" applyFill="1"/>
    <xf numFmtId="0" fontId="2" fillId="77" borderId="0" xfId="0" applyFont="1" applyFill="1" applyAlignment="1">
      <alignment horizontal="center" vertical="center" wrapText="1"/>
    </xf>
    <xf numFmtId="0" fontId="87" fillId="81" borderId="0" xfId="0" applyFont="1" applyFill="1" applyAlignment="1">
      <alignment horizontal="center" vertical="center"/>
    </xf>
    <xf numFmtId="0" fontId="89" fillId="81" borderId="0" xfId="0" applyFont="1" applyFill="1" applyAlignment="1">
      <alignment horizontal="center" vertical="top"/>
    </xf>
    <xf numFmtId="0" fontId="92" fillId="79" borderId="7" xfId="0" applyFont="1" applyFill="1" applyBorder="1" applyAlignment="1">
      <alignment horizontal="center" vertical="center" wrapText="1"/>
    </xf>
    <xf numFmtId="0" fontId="79" fillId="71" borderId="7" xfId="0" applyFont="1" applyFill="1" applyBorder="1" applyAlignment="1">
      <alignment horizontal="center" vertical="center"/>
    </xf>
    <xf numFmtId="0" fontId="79" fillId="71" borderId="0" xfId="0" applyFont="1" applyFill="1" applyBorder="1" applyAlignment="1">
      <alignment horizontal="center" vertical="center"/>
    </xf>
    <xf numFmtId="0" fontId="79" fillId="71" borderId="29" xfId="0" applyFont="1" applyFill="1" applyBorder="1" applyAlignment="1">
      <alignment horizontal="center" vertical="center"/>
    </xf>
    <xf numFmtId="0" fontId="2" fillId="78" borderId="0" xfId="0" applyFont="1" applyFill="1" applyBorder="1" applyAlignment="1">
      <alignment horizontal="center" vertical="center"/>
    </xf>
    <xf numFmtId="0" fontId="2" fillId="78" borderId="29" xfId="0" applyFont="1" applyFill="1" applyBorder="1" applyAlignment="1">
      <alignment horizontal="center" vertical="center"/>
    </xf>
    <xf numFmtId="0" fontId="2" fillId="78" borderId="7" xfId="0" applyFont="1" applyFill="1" applyBorder="1" applyAlignment="1">
      <alignment horizontal="center" vertical="center"/>
    </xf>
    <xf numFmtId="0" fontId="0" fillId="75" borderId="7" xfId="0" applyFill="1" applyBorder="1" applyAlignment="1">
      <alignment horizontal="center" vertical="center" wrapText="1"/>
    </xf>
    <xf numFmtId="0" fontId="0" fillId="75" borderId="0" xfId="0" applyFill="1" applyAlignment="1">
      <alignment horizontal="center" vertical="center" wrapText="1"/>
    </xf>
    <xf numFmtId="10" fontId="0" fillId="74" borderId="0" xfId="0" applyNumberFormat="1" applyFill="1" applyAlignment="1">
      <alignment horizontal="left" vertical="center"/>
    </xf>
    <xf numFmtId="0" fontId="0" fillId="74" borderId="0" xfId="0" applyFill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29" xfId="0" applyFont="1" applyBorder="1" applyAlignment="1">
      <alignment horizontal="center" wrapText="1"/>
    </xf>
    <xf numFmtId="0" fontId="80" fillId="0" borderId="0" xfId="0" applyFont="1" applyAlignment="1">
      <alignment horizontal="center"/>
    </xf>
    <xf numFmtId="0" fontId="2" fillId="84" borderId="0" xfId="0" applyFont="1" applyFill="1" applyAlignment="1">
      <alignment horizontal="center"/>
    </xf>
    <xf numFmtId="0" fontId="0" fillId="71" borderId="34" xfId="0" applyFill="1" applyBorder="1" applyAlignment="1">
      <alignment horizontal="center"/>
    </xf>
    <xf numFmtId="0" fontId="0" fillId="71" borderId="32" xfId="0" applyFill="1" applyBorder="1" applyAlignment="1">
      <alignment horizontal="center"/>
    </xf>
    <xf numFmtId="0" fontId="0" fillId="71" borderId="35" xfId="0" applyFill="1" applyBorder="1" applyAlignment="1">
      <alignment horizontal="center"/>
    </xf>
    <xf numFmtId="0" fontId="2" fillId="74" borderId="0" xfId="0" applyFont="1" applyFill="1" applyAlignment="1">
      <alignment horizontal="center"/>
    </xf>
    <xf numFmtId="0" fontId="0" fillId="79" borderId="17" xfId="0" applyFill="1" applyBorder="1" applyAlignment="1">
      <alignment horizontal="center"/>
    </xf>
    <xf numFmtId="0" fontId="0" fillId="79" borderId="33" xfId="0" applyFill="1" applyBorder="1" applyAlignment="1">
      <alignment horizontal="center"/>
    </xf>
    <xf numFmtId="0" fontId="0" fillId="79" borderId="6" xfId="0" applyFill="1" applyBorder="1" applyAlignment="1">
      <alignment horizontal="center"/>
    </xf>
    <xf numFmtId="0" fontId="0" fillId="79" borderId="32" xfId="0" applyFill="1" applyBorder="1" applyAlignment="1">
      <alignment horizontal="center"/>
    </xf>
    <xf numFmtId="0" fontId="0" fillId="79" borderId="35" xfId="0" applyFill="1" applyBorder="1" applyAlignment="1">
      <alignment horizontal="center"/>
    </xf>
    <xf numFmtId="0" fontId="2" fillId="79" borderId="34" xfId="0" applyFont="1" applyFill="1" applyBorder="1" applyAlignment="1">
      <alignment horizontal="center"/>
    </xf>
    <xf numFmtId="0" fontId="2" fillId="79" borderId="32" xfId="0" applyFont="1" applyFill="1" applyBorder="1" applyAlignment="1">
      <alignment horizontal="center"/>
    </xf>
    <xf numFmtId="0" fontId="2" fillId="79" borderId="35" xfId="0" applyFont="1" applyFill="1" applyBorder="1" applyAlignment="1">
      <alignment horizontal="center"/>
    </xf>
    <xf numFmtId="0" fontId="0" fillId="79" borderId="34" xfId="0" applyFill="1" applyBorder="1" applyAlignment="1">
      <alignment horizontal="center"/>
    </xf>
    <xf numFmtId="0" fontId="0" fillId="79" borderId="0" xfId="0" applyFill="1" applyAlignment="1">
      <alignment horizontal="center"/>
    </xf>
    <xf numFmtId="0" fontId="0" fillId="78" borderId="0" xfId="0" applyFill="1" applyAlignment="1">
      <alignment horizontal="center"/>
    </xf>
    <xf numFmtId="0" fontId="0" fillId="80" borderId="0" xfId="0" applyFill="1" applyAlignment="1">
      <alignment horizontal="center"/>
    </xf>
  </cellXfs>
  <cellStyles count="2097">
    <cellStyle name="_DAILY_RAW" xfId="3" xr:uid="{00000000-0005-0000-0000-000000000000}"/>
    <cellStyle name="_Financial stress indicators" xfId="4" xr:uid="{00000000-0005-0000-0000-000001000000}"/>
    <cellStyle name="_sovereign_cds_bondprices" xfId="5" xr:uid="{00000000-0005-0000-0000-000002000000}"/>
    <cellStyle name="_sovereign_cds_indexprices" xfId="6" xr:uid="{00000000-0005-0000-0000-000003000000}"/>
    <cellStyle name="20% - 1. jelölőszín" xfId="7" xr:uid="{00000000-0005-0000-0000-000004000000}"/>
    <cellStyle name="20% - 1. jelölőszín 2" xfId="8" xr:uid="{00000000-0005-0000-0000-000005000000}"/>
    <cellStyle name="20% - 1. jelölőszín_20130128_ITS on reporting_Annex I_CA" xfId="9" xr:uid="{00000000-0005-0000-0000-000006000000}"/>
    <cellStyle name="20% - 2. jelölőszín" xfId="10" xr:uid="{00000000-0005-0000-0000-000007000000}"/>
    <cellStyle name="20% - 2. jelölőszín 2" xfId="11" xr:uid="{00000000-0005-0000-0000-000008000000}"/>
    <cellStyle name="20% - 2. jelölőszín_20130128_ITS on reporting_Annex I_CA" xfId="12" xr:uid="{00000000-0005-0000-0000-000009000000}"/>
    <cellStyle name="20% - 3. jelölőszín" xfId="13" xr:uid="{00000000-0005-0000-0000-00000A000000}"/>
    <cellStyle name="20% - 3. jelölőszín 2" xfId="14" xr:uid="{00000000-0005-0000-0000-00000B000000}"/>
    <cellStyle name="20% - 3. jelölőszín_20130128_ITS on reporting_Annex I_CA" xfId="15" xr:uid="{00000000-0005-0000-0000-00000C000000}"/>
    <cellStyle name="20% - 4. jelölőszín" xfId="16" xr:uid="{00000000-0005-0000-0000-00000D000000}"/>
    <cellStyle name="20% - 4. jelölőszín 2" xfId="17" xr:uid="{00000000-0005-0000-0000-00000E000000}"/>
    <cellStyle name="20% - 4. jelölőszín_20130128_ITS on reporting_Annex I_CA" xfId="18" xr:uid="{00000000-0005-0000-0000-00000F000000}"/>
    <cellStyle name="20% - 5. jelölőszín" xfId="19" xr:uid="{00000000-0005-0000-0000-000010000000}"/>
    <cellStyle name="20% - 5. jelölőszín 2" xfId="20" xr:uid="{00000000-0005-0000-0000-000011000000}"/>
    <cellStyle name="20% - 5. jelölőszín_20130128_ITS on reporting_Annex I_CA" xfId="21" xr:uid="{00000000-0005-0000-0000-000012000000}"/>
    <cellStyle name="20% - 6. jelölőszín" xfId="22" xr:uid="{00000000-0005-0000-0000-000013000000}"/>
    <cellStyle name="20% - 6. jelölőszín 2" xfId="23" xr:uid="{00000000-0005-0000-0000-000014000000}"/>
    <cellStyle name="20% - 6. jelölőszín_20130128_ITS on reporting_Annex I_CA" xfId="24" xr:uid="{00000000-0005-0000-0000-000015000000}"/>
    <cellStyle name="20% - Accent1" xfId="2071" builtinId="30" customBuiltin="1"/>
    <cellStyle name="20% - Accent1 2" xfId="25" xr:uid="{00000000-0005-0000-0000-000017000000}"/>
    <cellStyle name="20% - Accent1 2 2" xfId="26" xr:uid="{00000000-0005-0000-0000-000018000000}"/>
    <cellStyle name="20% - Accent1 2 3" xfId="27" xr:uid="{00000000-0005-0000-0000-000019000000}"/>
    <cellStyle name="20% - Accent1 3" xfId="28" xr:uid="{00000000-0005-0000-0000-00001A000000}"/>
    <cellStyle name="20% - Accent2" xfId="2075" builtinId="34" customBuiltin="1"/>
    <cellStyle name="20% - Accent2 2" xfId="29" xr:uid="{00000000-0005-0000-0000-00001C000000}"/>
    <cellStyle name="20% - Accent2 2 2" xfId="30" xr:uid="{00000000-0005-0000-0000-00001D000000}"/>
    <cellStyle name="20% - Accent2 2 3" xfId="31" xr:uid="{00000000-0005-0000-0000-00001E000000}"/>
    <cellStyle name="20% - Accent2 3" xfId="32" xr:uid="{00000000-0005-0000-0000-00001F000000}"/>
    <cellStyle name="20% - Accent3" xfId="2079" builtinId="38" customBuiltin="1"/>
    <cellStyle name="20% - Accent3 2" xfId="33" xr:uid="{00000000-0005-0000-0000-000021000000}"/>
    <cellStyle name="20% - Accent3 2 2" xfId="34" xr:uid="{00000000-0005-0000-0000-000022000000}"/>
    <cellStyle name="20% - Accent3 2 3" xfId="35" xr:uid="{00000000-0005-0000-0000-000023000000}"/>
    <cellStyle name="20% - Accent3 3" xfId="36" xr:uid="{00000000-0005-0000-0000-000024000000}"/>
    <cellStyle name="20% - Accent4" xfId="2083" builtinId="42" customBuiltin="1"/>
    <cellStyle name="20% - Accent4 2" xfId="37" xr:uid="{00000000-0005-0000-0000-000026000000}"/>
    <cellStyle name="20% - Accent4 2 2" xfId="38" xr:uid="{00000000-0005-0000-0000-000027000000}"/>
    <cellStyle name="20% - Accent4 2 3" xfId="39" xr:uid="{00000000-0005-0000-0000-000028000000}"/>
    <cellStyle name="20% - Accent4 3" xfId="40" xr:uid="{00000000-0005-0000-0000-000029000000}"/>
    <cellStyle name="20% - Accent5" xfId="2087" builtinId="46" customBuiltin="1"/>
    <cellStyle name="20% - Accent5 2" xfId="41" xr:uid="{00000000-0005-0000-0000-00002B000000}"/>
    <cellStyle name="20% - Accent5 2 2" xfId="42" xr:uid="{00000000-0005-0000-0000-00002C000000}"/>
    <cellStyle name="20% - Accent5 2 3" xfId="43" xr:uid="{00000000-0005-0000-0000-00002D000000}"/>
    <cellStyle name="20% - Accent5 3" xfId="44" xr:uid="{00000000-0005-0000-0000-00002E000000}"/>
    <cellStyle name="20% - Accent6" xfId="2091" builtinId="50" customBuiltin="1"/>
    <cellStyle name="20% - Accent6 2" xfId="45" xr:uid="{00000000-0005-0000-0000-000030000000}"/>
    <cellStyle name="20% - Accent6 2 2" xfId="46" xr:uid="{00000000-0005-0000-0000-000031000000}"/>
    <cellStyle name="20% - Accent6 2 3" xfId="47" xr:uid="{00000000-0005-0000-0000-000032000000}"/>
    <cellStyle name="20% - Accent6 3" xfId="48" xr:uid="{00000000-0005-0000-0000-000033000000}"/>
    <cellStyle name="20% - Énfasis1" xfId="49" xr:uid="{00000000-0005-0000-0000-000034000000}"/>
    <cellStyle name="20% - Énfasis2" xfId="50" xr:uid="{00000000-0005-0000-0000-000035000000}"/>
    <cellStyle name="20% - Énfasis3" xfId="51" xr:uid="{00000000-0005-0000-0000-000036000000}"/>
    <cellStyle name="20% - Énfasis4" xfId="52" xr:uid="{00000000-0005-0000-0000-000037000000}"/>
    <cellStyle name="20% - Énfasis5" xfId="53" xr:uid="{00000000-0005-0000-0000-000038000000}"/>
    <cellStyle name="20% - Énfasis6" xfId="54" xr:uid="{00000000-0005-0000-0000-000039000000}"/>
    <cellStyle name="40% - 1. jelölőszín" xfId="55" xr:uid="{00000000-0005-0000-0000-00003A000000}"/>
    <cellStyle name="40% - 1. jelölőszín 2" xfId="56" xr:uid="{00000000-0005-0000-0000-00003B000000}"/>
    <cellStyle name="40% - 1. jelölőszín_20130128_ITS on reporting_Annex I_CA" xfId="57" xr:uid="{00000000-0005-0000-0000-00003C000000}"/>
    <cellStyle name="40% - 2. jelölőszín" xfId="58" xr:uid="{00000000-0005-0000-0000-00003D000000}"/>
    <cellStyle name="40% - 2. jelölőszín 2" xfId="59" xr:uid="{00000000-0005-0000-0000-00003E000000}"/>
    <cellStyle name="40% - 2. jelölőszín_20130128_ITS on reporting_Annex I_CA" xfId="60" xr:uid="{00000000-0005-0000-0000-00003F000000}"/>
    <cellStyle name="40% - 3. jelölőszín" xfId="61" xr:uid="{00000000-0005-0000-0000-000040000000}"/>
    <cellStyle name="40% - 3. jelölőszín 2" xfId="62" xr:uid="{00000000-0005-0000-0000-000041000000}"/>
    <cellStyle name="40% - 3. jelölőszín_20130128_ITS on reporting_Annex I_CA" xfId="63" xr:uid="{00000000-0005-0000-0000-000042000000}"/>
    <cellStyle name="40% - 4. jelölőszín" xfId="64" xr:uid="{00000000-0005-0000-0000-000043000000}"/>
    <cellStyle name="40% - 4. jelölőszín 2" xfId="65" xr:uid="{00000000-0005-0000-0000-000044000000}"/>
    <cellStyle name="40% - 4. jelölőszín_20130128_ITS on reporting_Annex I_CA" xfId="66" xr:uid="{00000000-0005-0000-0000-000045000000}"/>
    <cellStyle name="40% - 5. jelölőszín" xfId="67" xr:uid="{00000000-0005-0000-0000-000046000000}"/>
    <cellStyle name="40% - 5. jelölőszín 2" xfId="68" xr:uid="{00000000-0005-0000-0000-000047000000}"/>
    <cellStyle name="40% - 5. jelölőszín_20130128_ITS on reporting_Annex I_CA" xfId="69" xr:uid="{00000000-0005-0000-0000-000048000000}"/>
    <cellStyle name="40% - 6. jelölőszín" xfId="70" xr:uid="{00000000-0005-0000-0000-000049000000}"/>
    <cellStyle name="40% - 6. jelölőszín 2" xfId="71" xr:uid="{00000000-0005-0000-0000-00004A000000}"/>
    <cellStyle name="40% - 6. jelölőszín_20130128_ITS on reporting_Annex I_CA" xfId="72" xr:uid="{00000000-0005-0000-0000-00004B000000}"/>
    <cellStyle name="40% - Accent1" xfId="2072" builtinId="31" customBuiltin="1"/>
    <cellStyle name="40% - Accent1 2" xfId="73" xr:uid="{00000000-0005-0000-0000-00004D000000}"/>
    <cellStyle name="40% - Accent1 2 2" xfId="74" xr:uid="{00000000-0005-0000-0000-00004E000000}"/>
    <cellStyle name="40% - Accent1 2 3" xfId="75" xr:uid="{00000000-0005-0000-0000-00004F000000}"/>
    <cellStyle name="40% - Accent1 3" xfId="76" xr:uid="{00000000-0005-0000-0000-000050000000}"/>
    <cellStyle name="40% - Accent2" xfId="2076" builtinId="35" customBuiltin="1"/>
    <cellStyle name="40% - Accent2 2" xfId="77" xr:uid="{00000000-0005-0000-0000-000052000000}"/>
    <cellStyle name="40% - Accent2 2 2" xfId="78" xr:uid="{00000000-0005-0000-0000-000053000000}"/>
    <cellStyle name="40% - Accent2 2 3" xfId="79" xr:uid="{00000000-0005-0000-0000-000054000000}"/>
    <cellStyle name="40% - Accent2 3" xfId="80" xr:uid="{00000000-0005-0000-0000-000055000000}"/>
    <cellStyle name="40% - Accent3" xfId="2080" builtinId="39" customBuiltin="1"/>
    <cellStyle name="40% - Accent3 2" xfId="81" xr:uid="{00000000-0005-0000-0000-000057000000}"/>
    <cellStyle name="40% - Accent3 2 2" xfId="82" xr:uid="{00000000-0005-0000-0000-000058000000}"/>
    <cellStyle name="40% - Accent3 2 3" xfId="83" xr:uid="{00000000-0005-0000-0000-000059000000}"/>
    <cellStyle name="40% - Accent3 3" xfId="84" xr:uid="{00000000-0005-0000-0000-00005A000000}"/>
    <cellStyle name="40% - Accent4" xfId="2084" builtinId="43" customBuiltin="1"/>
    <cellStyle name="40% - Accent4 2" xfId="85" xr:uid="{00000000-0005-0000-0000-00005C000000}"/>
    <cellStyle name="40% - Accent4 2 2" xfId="86" xr:uid="{00000000-0005-0000-0000-00005D000000}"/>
    <cellStyle name="40% - Accent4 2 3" xfId="87" xr:uid="{00000000-0005-0000-0000-00005E000000}"/>
    <cellStyle name="40% - Accent4 3" xfId="88" xr:uid="{00000000-0005-0000-0000-00005F000000}"/>
    <cellStyle name="40% - Accent5" xfId="2088" builtinId="47" customBuiltin="1"/>
    <cellStyle name="40% - Accent5 2" xfId="89" xr:uid="{00000000-0005-0000-0000-000061000000}"/>
    <cellStyle name="40% - Accent5 2 2" xfId="90" xr:uid="{00000000-0005-0000-0000-000062000000}"/>
    <cellStyle name="40% - Accent5 2 3" xfId="91" xr:uid="{00000000-0005-0000-0000-000063000000}"/>
    <cellStyle name="40% - Accent5 3" xfId="92" xr:uid="{00000000-0005-0000-0000-000064000000}"/>
    <cellStyle name="40% - Accent6" xfId="2092" builtinId="51" customBuiltin="1"/>
    <cellStyle name="40% - Accent6 2" xfId="93" xr:uid="{00000000-0005-0000-0000-000066000000}"/>
    <cellStyle name="40% - Accent6 2 2" xfId="94" xr:uid="{00000000-0005-0000-0000-000067000000}"/>
    <cellStyle name="40% - Accent6 2 3" xfId="95" xr:uid="{00000000-0005-0000-0000-000068000000}"/>
    <cellStyle name="40% - Accent6 3" xfId="96" xr:uid="{00000000-0005-0000-0000-000069000000}"/>
    <cellStyle name="40% - Énfasis1" xfId="97" xr:uid="{00000000-0005-0000-0000-00006A000000}"/>
    <cellStyle name="40% - Énfasis2" xfId="98" xr:uid="{00000000-0005-0000-0000-00006B000000}"/>
    <cellStyle name="40% - Énfasis3" xfId="99" xr:uid="{00000000-0005-0000-0000-00006C000000}"/>
    <cellStyle name="40% - Énfasis4" xfId="100" xr:uid="{00000000-0005-0000-0000-00006D000000}"/>
    <cellStyle name="40% - Énfasis5" xfId="101" xr:uid="{00000000-0005-0000-0000-00006E000000}"/>
    <cellStyle name="40% - Énfasis6" xfId="102" xr:uid="{00000000-0005-0000-0000-00006F000000}"/>
    <cellStyle name="60% - 1. jelölőszín" xfId="103" xr:uid="{00000000-0005-0000-0000-000070000000}"/>
    <cellStyle name="60% - 2. jelölőszín" xfId="104" xr:uid="{00000000-0005-0000-0000-000071000000}"/>
    <cellStyle name="60% - 3. jelölőszín" xfId="105" xr:uid="{00000000-0005-0000-0000-000072000000}"/>
    <cellStyle name="60% - 4. jelölőszín" xfId="106" xr:uid="{00000000-0005-0000-0000-000073000000}"/>
    <cellStyle name="60% - 5. jelölőszín" xfId="107" xr:uid="{00000000-0005-0000-0000-000074000000}"/>
    <cellStyle name="60% - 6. jelölőszín" xfId="108" xr:uid="{00000000-0005-0000-0000-000075000000}"/>
    <cellStyle name="60% - Accent1" xfId="2073" builtinId="32" customBuiltin="1"/>
    <cellStyle name="60% - Accent1 2" xfId="109" xr:uid="{00000000-0005-0000-0000-000077000000}"/>
    <cellStyle name="60% - Accent1 2 2" xfId="110" xr:uid="{00000000-0005-0000-0000-000078000000}"/>
    <cellStyle name="60% - Accent1 2 3" xfId="111" xr:uid="{00000000-0005-0000-0000-000079000000}"/>
    <cellStyle name="60% - Accent1 3" xfId="112" xr:uid="{00000000-0005-0000-0000-00007A000000}"/>
    <cellStyle name="60% - Accent2" xfId="2077" builtinId="36" customBuiltin="1"/>
    <cellStyle name="60% - Accent2 2" xfId="113" xr:uid="{00000000-0005-0000-0000-00007C000000}"/>
    <cellStyle name="60% - Accent2 2 2" xfId="114" xr:uid="{00000000-0005-0000-0000-00007D000000}"/>
    <cellStyle name="60% - Accent2 2 3" xfId="115" xr:uid="{00000000-0005-0000-0000-00007E000000}"/>
    <cellStyle name="60% - Accent2 3" xfId="116" xr:uid="{00000000-0005-0000-0000-00007F000000}"/>
    <cellStyle name="60% - Accent3" xfId="2081" builtinId="40" customBuiltin="1"/>
    <cellStyle name="60% - Accent3 2" xfId="117" xr:uid="{00000000-0005-0000-0000-000081000000}"/>
    <cellStyle name="60% - Accent3 2 2" xfId="118" xr:uid="{00000000-0005-0000-0000-000082000000}"/>
    <cellStyle name="60% - Accent3 2 3" xfId="119" xr:uid="{00000000-0005-0000-0000-000083000000}"/>
    <cellStyle name="60% - Accent3 3" xfId="120" xr:uid="{00000000-0005-0000-0000-000084000000}"/>
    <cellStyle name="60% - Accent4" xfId="2085" builtinId="44" customBuiltin="1"/>
    <cellStyle name="60% - Accent4 2" xfId="121" xr:uid="{00000000-0005-0000-0000-000086000000}"/>
    <cellStyle name="60% - Accent4 2 2" xfId="122" xr:uid="{00000000-0005-0000-0000-000087000000}"/>
    <cellStyle name="60% - Accent4 2 3" xfId="123" xr:uid="{00000000-0005-0000-0000-000088000000}"/>
    <cellStyle name="60% - Accent4 3" xfId="124" xr:uid="{00000000-0005-0000-0000-000089000000}"/>
    <cellStyle name="60% - Accent5" xfId="2089" builtinId="48" customBuiltin="1"/>
    <cellStyle name="60% - Accent5 2" xfId="125" xr:uid="{00000000-0005-0000-0000-00008B000000}"/>
    <cellStyle name="60% - Accent5 2 2" xfId="126" xr:uid="{00000000-0005-0000-0000-00008C000000}"/>
    <cellStyle name="60% - Accent5 2 3" xfId="127" xr:uid="{00000000-0005-0000-0000-00008D000000}"/>
    <cellStyle name="60% - Accent5 3" xfId="128" xr:uid="{00000000-0005-0000-0000-00008E000000}"/>
    <cellStyle name="60% - Accent6" xfId="2093" builtinId="52" customBuiltin="1"/>
    <cellStyle name="60% - Accent6 2" xfId="129" xr:uid="{00000000-0005-0000-0000-000090000000}"/>
    <cellStyle name="60% - Accent6 2 2" xfId="130" xr:uid="{00000000-0005-0000-0000-000091000000}"/>
    <cellStyle name="60% - Accent6 2 3" xfId="131" xr:uid="{00000000-0005-0000-0000-000092000000}"/>
    <cellStyle name="60% - Accent6 3" xfId="132" xr:uid="{00000000-0005-0000-0000-000093000000}"/>
    <cellStyle name="60% - Énfasis1" xfId="133" xr:uid="{00000000-0005-0000-0000-000094000000}"/>
    <cellStyle name="60% - Énfasis2" xfId="134" xr:uid="{00000000-0005-0000-0000-000095000000}"/>
    <cellStyle name="60% - Énfasis3" xfId="135" xr:uid="{00000000-0005-0000-0000-000096000000}"/>
    <cellStyle name="60% - Énfasis4" xfId="136" xr:uid="{00000000-0005-0000-0000-000097000000}"/>
    <cellStyle name="60% - Énfasis5" xfId="137" xr:uid="{00000000-0005-0000-0000-000098000000}"/>
    <cellStyle name="60% - Énfasis6" xfId="138" xr:uid="{00000000-0005-0000-0000-000099000000}"/>
    <cellStyle name="Accent1" xfId="2070" builtinId="29" customBuiltin="1"/>
    <cellStyle name="Accent1 2" xfId="139" xr:uid="{00000000-0005-0000-0000-00009B000000}"/>
    <cellStyle name="Accent1 2 2" xfId="140" xr:uid="{00000000-0005-0000-0000-00009C000000}"/>
    <cellStyle name="Accent1 2 3" xfId="141" xr:uid="{00000000-0005-0000-0000-00009D000000}"/>
    <cellStyle name="Accent1 3" xfId="142" xr:uid="{00000000-0005-0000-0000-00009E000000}"/>
    <cellStyle name="Accent2" xfId="2074" builtinId="33" customBuiltin="1"/>
    <cellStyle name="Accent2 2" xfId="143" xr:uid="{00000000-0005-0000-0000-0000A0000000}"/>
    <cellStyle name="Accent2 2 2" xfId="144" xr:uid="{00000000-0005-0000-0000-0000A1000000}"/>
    <cellStyle name="Accent2 2 3" xfId="145" xr:uid="{00000000-0005-0000-0000-0000A2000000}"/>
    <cellStyle name="Accent2 3" xfId="146" xr:uid="{00000000-0005-0000-0000-0000A3000000}"/>
    <cellStyle name="Accent3" xfId="2078" builtinId="37" customBuiltin="1"/>
    <cellStyle name="Accent3 2" xfId="147" xr:uid="{00000000-0005-0000-0000-0000A5000000}"/>
    <cellStyle name="Accent3 2 2" xfId="148" xr:uid="{00000000-0005-0000-0000-0000A6000000}"/>
    <cellStyle name="Accent3 2 3" xfId="149" xr:uid="{00000000-0005-0000-0000-0000A7000000}"/>
    <cellStyle name="Accent3 3" xfId="150" xr:uid="{00000000-0005-0000-0000-0000A8000000}"/>
    <cellStyle name="Accent4" xfId="2082" builtinId="41" customBuiltin="1"/>
    <cellStyle name="Accent4 2" xfId="151" xr:uid="{00000000-0005-0000-0000-0000AA000000}"/>
    <cellStyle name="Accent4 2 2" xfId="152" xr:uid="{00000000-0005-0000-0000-0000AB000000}"/>
    <cellStyle name="Accent4 2 3" xfId="153" xr:uid="{00000000-0005-0000-0000-0000AC000000}"/>
    <cellStyle name="Accent4 3" xfId="154" xr:uid="{00000000-0005-0000-0000-0000AD000000}"/>
    <cellStyle name="Accent5" xfId="2086" builtinId="45" customBuiltin="1"/>
    <cellStyle name="Accent5 2" xfId="155" xr:uid="{00000000-0005-0000-0000-0000AF000000}"/>
    <cellStyle name="Accent5 2 2" xfId="156" xr:uid="{00000000-0005-0000-0000-0000B0000000}"/>
    <cellStyle name="Accent5 2 3" xfId="157" xr:uid="{00000000-0005-0000-0000-0000B1000000}"/>
    <cellStyle name="Accent5 3" xfId="158" xr:uid="{00000000-0005-0000-0000-0000B2000000}"/>
    <cellStyle name="Accent6" xfId="2090" builtinId="49" customBuiltin="1"/>
    <cellStyle name="Accent6 2" xfId="159" xr:uid="{00000000-0005-0000-0000-0000B4000000}"/>
    <cellStyle name="Accent6 2 2" xfId="160" xr:uid="{00000000-0005-0000-0000-0000B5000000}"/>
    <cellStyle name="Accent6 2 3" xfId="161" xr:uid="{00000000-0005-0000-0000-0000B6000000}"/>
    <cellStyle name="Accent6 3" xfId="162" xr:uid="{00000000-0005-0000-0000-0000B7000000}"/>
    <cellStyle name="Bad" xfId="2059" builtinId="27" customBuiltin="1"/>
    <cellStyle name="Bad 2" xfId="163" xr:uid="{00000000-0005-0000-0000-0000B9000000}"/>
    <cellStyle name="Bad 2 2" xfId="164" xr:uid="{00000000-0005-0000-0000-0000BA000000}"/>
    <cellStyle name="Bad 2 3" xfId="165" xr:uid="{00000000-0005-0000-0000-0000BB000000}"/>
    <cellStyle name="Bad 3" xfId="166" xr:uid="{00000000-0005-0000-0000-0000BC000000}"/>
    <cellStyle name="Bevitel" xfId="167" xr:uid="{00000000-0005-0000-0000-0000BD000000}"/>
    <cellStyle name="Bevitel 2" xfId="168" xr:uid="{00000000-0005-0000-0000-0000BE000000}"/>
    <cellStyle name="Bevitel 2 2" xfId="169" xr:uid="{00000000-0005-0000-0000-0000BF000000}"/>
    <cellStyle name="Bevitel 2 2 2" xfId="170" xr:uid="{00000000-0005-0000-0000-0000C0000000}"/>
    <cellStyle name="Bevitel 2 3" xfId="171" xr:uid="{00000000-0005-0000-0000-0000C1000000}"/>
    <cellStyle name="Bevitel 2 3 2" xfId="172" xr:uid="{00000000-0005-0000-0000-0000C2000000}"/>
    <cellStyle name="Bevitel 2 4" xfId="173" xr:uid="{00000000-0005-0000-0000-0000C3000000}"/>
    <cellStyle name="Bevitel 3" xfId="174" xr:uid="{00000000-0005-0000-0000-0000C4000000}"/>
    <cellStyle name="Bevitel 3 2" xfId="175" xr:uid="{00000000-0005-0000-0000-0000C5000000}"/>
    <cellStyle name="Bevitel 4" xfId="176" xr:uid="{00000000-0005-0000-0000-0000C6000000}"/>
    <cellStyle name="Bevitel 4 2" xfId="177" xr:uid="{00000000-0005-0000-0000-0000C7000000}"/>
    <cellStyle name="Bevitel 5" xfId="178" xr:uid="{00000000-0005-0000-0000-0000C8000000}"/>
    <cellStyle name="Buena" xfId="179" xr:uid="{00000000-0005-0000-0000-0000C9000000}"/>
    <cellStyle name="Calculation" xfId="2063" builtinId="22" customBuiltin="1"/>
    <cellStyle name="Calculation 2" xfId="180" xr:uid="{00000000-0005-0000-0000-0000CB000000}"/>
    <cellStyle name="Calculation 2 2" xfId="181" xr:uid="{00000000-0005-0000-0000-0000CC000000}"/>
    <cellStyle name="Calculation 2 2 2" xfId="182" xr:uid="{00000000-0005-0000-0000-0000CD000000}"/>
    <cellStyle name="Calculation 2 2 2 2" xfId="183" xr:uid="{00000000-0005-0000-0000-0000CE000000}"/>
    <cellStyle name="Calculation 2 2 3" xfId="184" xr:uid="{00000000-0005-0000-0000-0000CF000000}"/>
    <cellStyle name="Calculation 2 2 3 2" xfId="185" xr:uid="{00000000-0005-0000-0000-0000D0000000}"/>
    <cellStyle name="Calculation 2 2 4" xfId="186" xr:uid="{00000000-0005-0000-0000-0000D1000000}"/>
    <cellStyle name="Calculation 2 3" xfId="187" xr:uid="{00000000-0005-0000-0000-0000D2000000}"/>
    <cellStyle name="Calculation 2 3 2" xfId="188" xr:uid="{00000000-0005-0000-0000-0000D3000000}"/>
    <cellStyle name="Calculation 2 4" xfId="189" xr:uid="{00000000-0005-0000-0000-0000D4000000}"/>
    <cellStyle name="Calculation 2 4 2" xfId="190" xr:uid="{00000000-0005-0000-0000-0000D5000000}"/>
    <cellStyle name="Calculation 2 5" xfId="191" xr:uid="{00000000-0005-0000-0000-0000D6000000}"/>
    <cellStyle name="Calculation 2 5 2" xfId="192" xr:uid="{00000000-0005-0000-0000-0000D7000000}"/>
    <cellStyle name="Calculation 2 6" xfId="193" xr:uid="{00000000-0005-0000-0000-0000D8000000}"/>
    <cellStyle name="Calculation 2 7" xfId="194" xr:uid="{00000000-0005-0000-0000-0000D9000000}"/>
    <cellStyle name="Calculation 3" xfId="195" xr:uid="{00000000-0005-0000-0000-0000DA000000}"/>
    <cellStyle name="Calculation 3 2" xfId="196" xr:uid="{00000000-0005-0000-0000-0000DB000000}"/>
    <cellStyle name="Calculation 4" xfId="197" xr:uid="{00000000-0005-0000-0000-0000DC000000}"/>
    <cellStyle name="Calculation 4 2" xfId="198" xr:uid="{00000000-0005-0000-0000-0000DD000000}"/>
    <cellStyle name="Calculation 5" xfId="199" xr:uid="{00000000-0005-0000-0000-0000DE000000}"/>
    <cellStyle name="Calculation 6" xfId="200" xr:uid="{00000000-0005-0000-0000-0000DF000000}"/>
    <cellStyle name="Cálculo" xfId="201" xr:uid="{00000000-0005-0000-0000-0000E0000000}"/>
    <cellStyle name="Cálculo 2" xfId="202" xr:uid="{00000000-0005-0000-0000-0000E1000000}"/>
    <cellStyle name="Cálculo 2 2" xfId="203" xr:uid="{00000000-0005-0000-0000-0000E2000000}"/>
    <cellStyle name="Cálculo 2 2 2" xfId="204" xr:uid="{00000000-0005-0000-0000-0000E3000000}"/>
    <cellStyle name="Cálculo 2 3" xfId="205" xr:uid="{00000000-0005-0000-0000-0000E4000000}"/>
    <cellStyle name="Cálculo 2 3 2" xfId="206" xr:uid="{00000000-0005-0000-0000-0000E5000000}"/>
    <cellStyle name="Cálculo 2 4" xfId="207" xr:uid="{00000000-0005-0000-0000-0000E6000000}"/>
    <cellStyle name="Cálculo 3" xfId="208" xr:uid="{00000000-0005-0000-0000-0000E7000000}"/>
    <cellStyle name="Cálculo 3 2" xfId="209" xr:uid="{00000000-0005-0000-0000-0000E8000000}"/>
    <cellStyle name="Cálculo 4" xfId="210" xr:uid="{00000000-0005-0000-0000-0000E9000000}"/>
    <cellStyle name="Cálculo 4 2" xfId="211" xr:uid="{00000000-0005-0000-0000-0000EA000000}"/>
    <cellStyle name="Cálculo 5" xfId="212" xr:uid="{00000000-0005-0000-0000-0000EB000000}"/>
    <cellStyle name="Cálculo 5 2" xfId="213" xr:uid="{00000000-0005-0000-0000-0000EC000000}"/>
    <cellStyle name="Cálculo 6" xfId="214" xr:uid="{00000000-0005-0000-0000-0000ED000000}"/>
    <cellStyle name="Cálculo 7" xfId="215" xr:uid="{00000000-0005-0000-0000-0000EE000000}"/>
    <cellStyle name="Celda de comprobación" xfId="216" xr:uid="{00000000-0005-0000-0000-0000EF000000}"/>
    <cellStyle name="Celda vinculada" xfId="217" xr:uid="{00000000-0005-0000-0000-0000F0000000}"/>
    <cellStyle name="Check Cell" xfId="2065" builtinId="23" customBuiltin="1"/>
    <cellStyle name="Check Cell 2" xfId="218" xr:uid="{00000000-0005-0000-0000-0000F2000000}"/>
    <cellStyle name="Check Cell 2 2" xfId="219" xr:uid="{00000000-0005-0000-0000-0000F3000000}"/>
    <cellStyle name="Check Cell 2 3" xfId="220" xr:uid="{00000000-0005-0000-0000-0000F4000000}"/>
    <cellStyle name="Check Cell 3" xfId="221" xr:uid="{00000000-0005-0000-0000-0000F5000000}"/>
    <cellStyle name="checkExposure" xfId="222" xr:uid="{00000000-0005-0000-0000-0000F6000000}"/>
    <cellStyle name="checkExposure 2" xfId="223" xr:uid="{00000000-0005-0000-0000-0000F7000000}"/>
    <cellStyle name="checkExposure 2 2" xfId="224" xr:uid="{00000000-0005-0000-0000-0000F8000000}"/>
    <cellStyle name="checkExposure 2 2 2" xfId="225" xr:uid="{00000000-0005-0000-0000-0000F9000000}"/>
    <cellStyle name="checkExposure 2 3" xfId="226" xr:uid="{00000000-0005-0000-0000-0000FA000000}"/>
    <cellStyle name="checkExposure 2 3 2" xfId="227" xr:uid="{00000000-0005-0000-0000-0000FB000000}"/>
    <cellStyle name="checkExposure 2 4" xfId="228" xr:uid="{00000000-0005-0000-0000-0000FC000000}"/>
    <cellStyle name="checkExposure 3" xfId="229" xr:uid="{00000000-0005-0000-0000-0000FD000000}"/>
    <cellStyle name="checkExposure 3 2" xfId="230" xr:uid="{00000000-0005-0000-0000-0000FE000000}"/>
    <cellStyle name="checkExposure 4" xfId="231" xr:uid="{00000000-0005-0000-0000-0000FF000000}"/>
    <cellStyle name="checkExposure 4 2" xfId="232" xr:uid="{00000000-0005-0000-0000-000000010000}"/>
    <cellStyle name="checkExposure 5" xfId="233" xr:uid="{00000000-0005-0000-0000-000001010000}"/>
    <cellStyle name="checkLiq" xfId="234" xr:uid="{00000000-0005-0000-0000-000002010000}"/>
    <cellStyle name="Cím" xfId="235" xr:uid="{00000000-0005-0000-0000-000003010000}"/>
    <cellStyle name="Címsor 1" xfId="236" xr:uid="{00000000-0005-0000-0000-000004010000}"/>
    <cellStyle name="Címsor 2" xfId="237" xr:uid="{00000000-0005-0000-0000-000005010000}"/>
    <cellStyle name="Címsor 3" xfId="238" xr:uid="{00000000-0005-0000-0000-000006010000}"/>
    <cellStyle name="Címsor 4" xfId="239" xr:uid="{00000000-0005-0000-0000-000007010000}"/>
    <cellStyle name="Comma" xfId="2095" builtinId="3"/>
    <cellStyle name="Comma 2" xfId="240" xr:uid="{00000000-0005-0000-0000-000009010000}"/>
    <cellStyle name="Comma 2 2" xfId="241" xr:uid="{00000000-0005-0000-0000-00000A010000}"/>
    <cellStyle name="Comma 2 2 2" xfId="242" xr:uid="{00000000-0005-0000-0000-00000B010000}"/>
    <cellStyle name="Comma 2 2 2 2" xfId="243" xr:uid="{00000000-0005-0000-0000-00000C010000}"/>
    <cellStyle name="Comma 2 2 2 2 2" xfId="244" xr:uid="{00000000-0005-0000-0000-00000D010000}"/>
    <cellStyle name="Comma 2 2 2 2 2 2" xfId="245" xr:uid="{00000000-0005-0000-0000-00000E010000}"/>
    <cellStyle name="Comma 2 2 2 2 2 2 2" xfId="246" xr:uid="{00000000-0005-0000-0000-00000F010000}"/>
    <cellStyle name="Comma 2 2 2 2 2 3" xfId="247" xr:uid="{00000000-0005-0000-0000-000010010000}"/>
    <cellStyle name="Comma 2 2 2 2 3" xfId="248" xr:uid="{00000000-0005-0000-0000-000011010000}"/>
    <cellStyle name="Comma 2 2 2 2 3 2" xfId="249" xr:uid="{00000000-0005-0000-0000-000012010000}"/>
    <cellStyle name="Comma 2 2 2 2 3 2 2" xfId="250" xr:uid="{00000000-0005-0000-0000-000013010000}"/>
    <cellStyle name="Comma 2 2 2 2 3 3" xfId="251" xr:uid="{00000000-0005-0000-0000-000014010000}"/>
    <cellStyle name="Comma 2 2 2 2 4" xfId="252" xr:uid="{00000000-0005-0000-0000-000015010000}"/>
    <cellStyle name="Comma 2 2 2 2 4 2" xfId="253" xr:uid="{00000000-0005-0000-0000-000016010000}"/>
    <cellStyle name="Comma 2 2 2 2 5" xfId="254" xr:uid="{00000000-0005-0000-0000-000017010000}"/>
    <cellStyle name="Comma 2 2 2 3" xfId="255" xr:uid="{00000000-0005-0000-0000-000018010000}"/>
    <cellStyle name="Comma 2 2 2 3 2" xfId="256" xr:uid="{00000000-0005-0000-0000-000019010000}"/>
    <cellStyle name="Comma 2 2 2 3 2 2" xfId="257" xr:uid="{00000000-0005-0000-0000-00001A010000}"/>
    <cellStyle name="Comma 2 2 2 3 2 2 2" xfId="258" xr:uid="{00000000-0005-0000-0000-00001B010000}"/>
    <cellStyle name="Comma 2 2 2 3 2 2 2 2" xfId="259" xr:uid="{00000000-0005-0000-0000-00001C010000}"/>
    <cellStyle name="Comma 2 2 2 3 2 2 2 2 2" xfId="260" xr:uid="{00000000-0005-0000-0000-00001D010000}"/>
    <cellStyle name="Comma 2 2 2 3 2 2 2 3" xfId="261" xr:uid="{00000000-0005-0000-0000-00001E010000}"/>
    <cellStyle name="Comma 2 2 2 3 2 2 3" xfId="262" xr:uid="{00000000-0005-0000-0000-00001F010000}"/>
    <cellStyle name="Comma 2 2 2 3 2 2 3 2" xfId="263" xr:uid="{00000000-0005-0000-0000-000020010000}"/>
    <cellStyle name="Comma 2 2 2 3 2 2 3 2 2" xfId="264" xr:uid="{00000000-0005-0000-0000-000021010000}"/>
    <cellStyle name="Comma 2 2 2 3 2 2 3 3" xfId="265" xr:uid="{00000000-0005-0000-0000-000022010000}"/>
    <cellStyle name="Comma 2 2 2 3 2 2 4" xfId="266" xr:uid="{00000000-0005-0000-0000-000023010000}"/>
    <cellStyle name="Comma 2 2 2 3 2 2 4 2" xfId="267" xr:uid="{00000000-0005-0000-0000-000024010000}"/>
    <cellStyle name="Comma 2 2 2 3 2 2 5" xfId="268" xr:uid="{00000000-0005-0000-0000-000025010000}"/>
    <cellStyle name="Comma 2 2 2 3 2 3" xfId="269" xr:uid="{00000000-0005-0000-0000-000026010000}"/>
    <cellStyle name="Comma 2 2 2 3 2 3 2" xfId="270" xr:uid="{00000000-0005-0000-0000-000027010000}"/>
    <cellStyle name="Comma 2 2 2 3 2 3 2 2" xfId="271" xr:uid="{00000000-0005-0000-0000-000028010000}"/>
    <cellStyle name="Comma 2 2 2 3 2 3 2 2 2" xfId="272" xr:uid="{00000000-0005-0000-0000-000029010000}"/>
    <cellStyle name="Comma 2 2 2 3 2 3 2 3" xfId="273" xr:uid="{00000000-0005-0000-0000-00002A010000}"/>
    <cellStyle name="Comma 2 2 2 3 2 3 3" xfId="274" xr:uid="{00000000-0005-0000-0000-00002B010000}"/>
    <cellStyle name="Comma 2 2 2 3 2 3 3 2" xfId="275" xr:uid="{00000000-0005-0000-0000-00002C010000}"/>
    <cellStyle name="Comma 2 2 2 3 2 3 3 2 2" xfId="276" xr:uid="{00000000-0005-0000-0000-00002D010000}"/>
    <cellStyle name="Comma 2 2 2 3 2 3 3 3" xfId="277" xr:uid="{00000000-0005-0000-0000-00002E010000}"/>
    <cellStyle name="Comma 2 2 2 3 2 3 4" xfId="278" xr:uid="{00000000-0005-0000-0000-00002F010000}"/>
    <cellStyle name="Comma 2 2 2 3 2 3 4 2" xfId="279" xr:uid="{00000000-0005-0000-0000-000030010000}"/>
    <cellStyle name="Comma 2 2 2 3 2 3 5" xfId="280" xr:uid="{00000000-0005-0000-0000-000031010000}"/>
    <cellStyle name="Comma 2 2 2 3 2 4" xfId="281" xr:uid="{00000000-0005-0000-0000-000032010000}"/>
    <cellStyle name="Comma 2 2 2 3 2 4 2" xfId="282" xr:uid="{00000000-0005-0000-0000-000033010000}"/>
    <cellStyle name="Comma 2 2 2 3 2 4 2 2" xfId="283" xr:uid="{00000000-0005-0000-0000-000034010000}"/>
    <cellStyle name="Comma 2 2 2 3 2 4 3" xfId="284" xr:uid="{00000000-0005-0000-0000-000035010000}"/>
    <cellStyle name="Comma 2 2 2 3 2 5" xfId="285" xr:uid="{00000000-0005-0000-0000-000036010000}"/>
    <cellStyle name="Comma 2 2 2 3 2 5 2" xfId="286" xr:uid="{00000000-0005-0000-0000-000037010000}"/>
    <cellStyle name="Comma 2 2 2 3 2 5 2 2" xfId="287" xr:uid="{00000000-0005-0000-0000-000038010000}"/>
    <cellStyle name="Comma 2 2 2 3 2 5 3" xfId="288" xr:uid="{00000000-0005-0000-0000-000039010000}"/>
    <cellStyle name="Comma 2 2 2 3 2 6" xfId="289" xr:uid="{00000000-0005-0000-0000-00003A010000}"/>
    <cellStyle name="Comma 2 2 2 3 2 6 2" xfId="290" xr:uid="{00000000-0005-0000-0000-00003B010000}"/>
    <cellStyle name="Comma 2 2 2 3 2 7" xfId="291" xr:uid="{00000000-0005-0000-0000-00003C010000}"/>
    <cellStyle name="Comma 2 2 2 3 3" xfId="292" xr:uid="{00000000-0005-0000-0000-00003D010000}"/>
    <cellStyle name="Comma 2 2 2 3 3 2" xfId="293" xr:uid="{00000000-0005-0000-0000-00003E010000}"/>
    <cellStyle name="Comma 2 2 2 3 3 2 2" xfId="294" xr:uid="{00000000-0005-0000-0000-00003F010000}"/>
    <cellStyle name="Comma 2 2 2 3 3 3" xfId="295" xr:uid="{00000000-0005-0000-0000-000040010000}"/>
    <cellStyle name="Comma 2 2 2 3 4" xfId="296" xr:uid="{00000000-0005-0000-0000-000041010000}"/>
    <cellStyle name="Comma 2 2 2 3 4 2" xfId="297" xr:uid="{00000000-0005-0000-0000-000042010000}"/>
    <cellStyle name="Comma 2 2 2 3 4 2 2" xfId="298" xr:uid="{00000000-0005-0000-0000-000043010000}"/>
    <cellStyle name="Comma 2 2 2 3 4 3" xfId="299" xr:uid="{00000000-0005-0000-0000-000044010000}"/>
    <cellStyle name="Comma 2 2 2 3 5" xfId="300" xr:uid="{00000000-0005-0000-0000-000045010000}"/>
    <cellStyle name="Comma 2 2 2 3 5 2" xfId="301" xr:uid="{00000000-0005-0000-0000-000046010000}"/>
    <cellStyle name="Comma 2 2 2 3 6" xfId="302" xr:uid="{00000000-0005-0000-0000-000047010000}"/>
    <cellStyle name="Comma 2 2 2 4" xfId="303" xr:uid="{00000000-0005-0000-0000-000048010000}"/>
    <cellStyle name="Comma 2 2 2 4 2" xfId="304" xr:uid="{00000000-0005-0000-0000-000049010000}"/>
    <cellStyle name="Comma 2 2 2 4 2 2" xfId="305" xr:uid="{00000000-0005-0000-0000-00004A010000}"/>
    <cellStyle name="Comma 2 2 2 4 3" xfId="306" xr:uid="{00000000-0005-0000-0000-00004B010000}"/>
    <cellStyle name="Comma 2 2 2 5" xfId="307" xr:uid="{00000000-0005-0000-0000-00004C010000}"/>
    <cellStyle name="Comma 2 2 2 5 2" xfId="308" xr:uid="{00000000-0005-0000-0000-00004D010000}"/>
    <cellStyle name="Comma 2 2 2 5 2 2" xfId="309" xr:uid="{00000000-0005-0000-0000-00004E010000}"/>
    <cellStyle name="Comma 2 2 2 5 3" xfId="310" xr:uid="{00000000-0005-0000-0000-00004F010000}"/>
    <cellStyle name="Comma 2 2 2 6" xfId="311" xr:uid="{00000000-0005-0000-0000-000050010000}"/>
    <cellStyle name="Comma 2 2 2 6 2" xfId="312" xr:uid="{00000000-0005-0000-0000-000051010000}"/>
    <cellStyle name="Comma 2 2 2 7" xfId="313" xr:uid="{00000000-0005-0000-0000-000052010000}"/>
    <cellStyle name="Comma 2 2 3" xfId="314" xr:uid="{00000000-0005-0000-0000-000053010000}"/>
    <cellStyle name="Comma 2 2 3 2" xfId="315" xr:uid="{00000000-0005-0000-0000-000054010000}"/>
    <cellStyle name="Comma 2 2 3 2 2" xfId="316" xr:uid="{00000000-0005-0000-0000-000055010000}"/>
    <cellStyle name="Comma 2 2 3 3" xfId="317" xr:uid="{00000000-0005-0000-0000-000056010000}"/>
    <cellStyle name="Comma 2 2 4" xfId="318" xr:uid="{00000000-0005-0000-0000-000057010000}"/>
    <cellStyle name="Comma 2 2 4 2" xfId="319" xr:uid="{00000000-0005-0000-0000-000058010000}"/>
    <cellStyle name="Comma 2 2 4 2 2" xfId="320" xr:uid="{00000000-0005-0000-0000-000059010000}"/>
    <cellStyle name="Comma 2 2 4 3" xfId="321" xr:uid="{00000000-0005-0000-0000-00005A010000}"/>
    <cellStyle name="Comma 2 2 5" xfId="322" xr:uid="{00000000-0005-0000-0000-00005B010000}"/>
    <cellStyle name="Comma 2 2 5 2" xfId="323" xr:uid="{00000000-0005-0000-0000-00005C010000}"/>
    <cellStyle name="Comma 2 2 6" xfId="324" xr:uid="{00000000-0005-0000-0000-00005D010000}"/>
    <cellStyle name="Comma 2 3" xfId="325" xr:uid="{00000000-0005-0000-0000-00005E010000}"/>
    <cellStyle name="Comma 2 3 2" xfId="326" xr:uid="{00000000-0005-0000-0000-00005F010000}"/>
    <cellStyle name="Comma 2 3 2 2" xfId="327" xr:uid="{00000000-0005-0000-0000-000060010000}"/>
    <cellStyle name="Comma 2 3 3" xfId="328" xr:uid="{00000000-0005-0000-0000-000061010000}"/>
    <cellStyle name="Comma 2 4" xfId="329" xr:uid="{00000000-0005-0000-0000-000062010000}"/>
    <cellStyle name="Comma 2 4 2" xfId="330" xr:uid="{00000000-0005-0000-0000-000063010000}"/>
    <cellStyle name="Comma 2 4 2 2" xfId="331" xr:uid="{00000000-0005-0000-0000-000064010000}"/>
    <cellStyle name="Comma 2 4 3" xfId="332" xr:uid="{00000000-0005-0000-0000-000065010000}"/>
    <cellStyle name="Comma 2 5" xfId="333" xr:uid="{00000000-0005-0000-0000-000066010000}"/>
    <cellStyle name="Comma 2 5 2" xfId="334" xr:uid="{00000000-0005-0000-0000-000067010000}"/>
    <cellStyle name="Comma 2 6" xfId="335" xr:uid="{00000000-0005-0000-0000-000068010000}"/>
    <cellStyle name="Comma 3" xfId="336" xr:uid="{00000000-0005-0000-0000-000069010000}"/>
    <cellStyle name="Comma 3 2" xfId="337" xr:uid="{00000000-0005-0000-0000-00006A010000}"/>
    <cellStyle name="Comma 3 2 2" xfId="338" xr:uid="{00000000-0005-0000-0000-00006B010000}"/>
    <cellStyle name="Comma 3 2 2 2" xfId="339" xr:uid="{00000000-0005-0000-0000-00006C010000}"/>
    <cellStyle name="Comma 3 2 2 2 2" xfId="340" xr:uid="{00000000-0005-0000-0000-00006D010000}"/>
    <cellStyle name="Comma 3 2 2 3" xfId="341" xr:uid="{00000000-0005-0000-0000-00006E010000}"/>
    <cellStyle name="Comma 3 2 3" xfId="342" xr:uid="{00000000-0005-0000-0000-00006F010000}"/>
    <cellStyle name="Comma 3 2 3 2" xfId="343" xr:uid="{00000000-0005-0000-0000-000070010000}"/>
    <cellStyle name="Comma 3 2 3 2 2" xfId="344" xr:uid="{00000000-0005-0000-0000-000071010000}"/>
    <cellStyle name="Comma 3 2 3 3" xfId="345" xr:uid="{00000000-0005-0000-0000-000072010000}"/>
    <cellStyle name="Comma 3 2 4" xfId="346" xr:uid="{00000000-0005-0000-0000-000073010000}"/>
    <cellStyle name="Comma 3 2 4 2" xfId="347" xr:uid="{00000000-0005-0000-0000-000074010000}"/>
    <cellStyle name="Comma 3 2 5" xfId="348" xr:uid="{00000000-0005-0000-0000-000075010000}"/>
    <cellStyle name="Comma 3 3" xfId="349" xr:uid="{00000000-0005-0000-0000-000076010000}"/>
    <cellStyle name="Comma 3 3 2" xfId="350" xr:uid="{00000000-0005-0000-0000-000077010000}"/>
    <cellStyle name="Comma 3 3 2 2" xfId="351" xr:uid="{00000000-0005-0000-0000-000078010000}"/>
    <cellStyle name="Comma 3 3 3" xfId="352" xr:uid="{00000000-0005-0000-0000-000079010000}"/>
    <cellStyle name="Comma 3 4" xfId="353" xr:uid="{00000000-0005-0000-0000-00007A010000}"/>
    <cellStyle name="Comma 3 4 2" xfId="354" xr:uid="{00000000-0005-0000-0000-00007B010000}"/>
    <cellStyle name="Comma 3 4 2 2" xfId="355" xr:uid="{00000000-0005-0000-0000-00007C010000}"/>
    <cellStyle name="Comma 3 4 3" xfId="356" xr:uid="{00000000-0005-0000-0000-00007D010000}"/>
    <cellStyle name="Comma 3 5" xfId="357" xr:uid="{00000000-0005-0000-0000-00007E010000}"/>
    <cellStyle name="Comma 3 5 2" xfId="358" xr:uid="{00000000-0005-0000-0000-00007F010000}"/>
    <cellStyle name="Comma 3 6" xfId="359" xr:uid="{00000000-0005-0000-0000-000080010000}"/>
    <cellStyle name="Comma 4" xfId="360" xr:uid="{00000000-0005-0000-0000-000081010000}"/>
    <cellStyle name="Comma 4 2" xfId="361" xr:uid="{00000000-0005-0000-0000-000082010000}"/>
    <cellStyle name="Comma 4 2 2" xfId="362" xr:uid="{00000000-0005-0000-0000-000083010000}"/>
    <cellStyle name="Comma 4 2 2 2" xfId="363" xr:uid="{00000000-0005-0000-0000-000084010000}"/>
    <cellStyle name="Comma 4 2 3" xfId="364" xr:uid="{00000000-0005-0000-0000-000085010000}"/>
    <cellStyle name="Comma 4 3" xfId="365" xr:uid="{00000000-0005-0000-0000-000086010000}"/>
    <cellStyle name="Comma 4 3 2" xfId="366" xr:uid="{00000000-0005-0000-0000-000087010000}"/>
    <cellStyle name="Comma 4 3 2 2" xfId="367" xr:uid="{00000000-0005-0000-0000-000088010000}"/>
    <cellStyle name="Comma 4 3 3" xfId="368" xr:uid="{00000000-0005-0000-0000-000089010000}"/>
    <cellStyle name="Comma 4 4" xfId="369" xr:uid="{00000000-0005-0000-0000-00008A010000}"/>
    <cellStyle name="Comma 4 4 2" xfId="370" xr:uid="{00000000-0005-0000-0000-00008B010000}"/>
    <cellStyle name="Comma 4 5" xfId="371" xr:uid="{00000000-0005-0000-0000-00008C010000}"/>
    <cellStyle name="Comma 5" xfId="372" xr:uid="{00000000-0005-0000-0000-00008D010000}"/>
    <cellStyle name="Comma 5 2" xfId="373" xr:uid="{00000000-0005-0000-0000-00008E010000}"/>
    <cellStyle name="Comma 5 3" xfId="374" xr:uid="{00000000-0005-0000-0000-00008F010000}"/>
    <cellStyle name="Comma 6" xfId="375" xr:uid="{00000000-0005-0000-0000-000090010000}"/>
    <cellStyle name="Comma 6 2" xfId="376" xr:uid="{00000000-0005-0000-0000-000091010000}"/>
    <cellStyle name="Comma 6 3" xfId="377" xr:uid="{00000000-0005-0000-0000-000092010000}"/>
    <cellStyle name="Comma 7" xfId="378" xr:uid="{00000000-0005-0000-0000-000093010000}"/>
    <cellStyle name="Comma 8" xfId="379" xr:uid="{00000000-0005-0000-0000-000094010000}"/>
    <cellStyle name="Dezimal_Tabelle2" xfId="380" xr:uid="{00000000-0005-0000-0000-000095010000}"/>
    <cellStyle name="Ellenőrzőcella" xfId="381" xr:uid="{00000000-0005-0000-0000-000096010000}"/>
    <cellStyle name="Encabezado 4" xfId="382" xr:uid="{00000000-0005-0000-0000-000097010000}"/>
    <cellStyle name="Énfasis1" xfId="383" xr:uid="{00000000-0005-0000-0000-000098010000}"/>
    <cellStyle name="Énfasis2" xfId="384" xr:uid="{00000000-0005-0000-0000-000099010000}"/>
    <cellStyle name="Énfasis3" xfId="385" xr:uid="{00000000-0005-0000-0000-00009A010000}"/>
    <cellStyle name="Énfasis4" xfId="386" xr:uid="{00000000-0005-0000-0000-00009B010000}"/>
    <cellStyle name="Énfasis5" xfId="387" xr:uid="{00000000-0005-0000-0000-00009C010000}"/>
    <cellStyle name="Énfasis6" xfId="388" xr:uid="{00000000-0005-0000-0000-00009D010000}"/>
    <cellStyle name="Entrada" xfId="389" xr:uid="{00000000-0005-0000-0000-00009E010000}"/>
    <cellStyle name="Entrada 2" xfId="390" xr:uid="{00000000-0005-0000-0000-00009F010000}"/>
    <cellStyle name="Entrada 2 2" xfId="391" xr:uid="{00000000-0005-0000-0000-0000A0010000}"/>
    <cellStyle name="Entrada 2 2 2" xfId="392" xr:uid="{00000000-0005-0000-0000-0000A1010000}"/>
    <cellStyle name="Entrada 2 3" xfId="393" xr:uid="{00000000-0005-0000-0000-0000A2010000}"/>
    <cellStyle name="Entrada 2 3 2" xfId="394" xr:uid="{00000000-0005-0000-0000-0000A3010000}"/>
    <cellStyle name="Entrada 2 4" xfId="395" xr:uid="{00000000-0005-0000-0000-0000A4010000}"/>
    <cellStyle name="Entrada 3" xfId="396" xr:uid="{00000000-0005-0000-0000-0000A5010000}"/>
    <cellStyle name="Entrada 3 2" xfId="397" xr:uid="{00000000-0005-0000-0000-0000A6010000}"/>
    <cellStyle name="Entrada 4" xfId="398" xr:uid="{00000000-0005-0000-0000-0000A7010000}"/>
    <cellStyle name="Entrada 4 2" xfId="399" xr:uid="{00000000-0005-0000-0000-0000A8010000}"/>
    <cellStyle name="Entrada 5" xfId="400" xr:uid="{00000000-0005-0000-0000-0000A9010000}"/>
    <cellStyle name="Entrada 5 2" xfId="401" xr:uid="{00000000-0005-0000-0000-0000AA010000}"/>
    <cellStyle name="Entrada 6" xfId="402" xr:uid="{00000000-0005-0000-0000-0000AB010000}"/>
    <cellStyle name="Entrada 7" xfId="403" xr:uid="{00000000-0005-0000-0000-0000AC010000}"/>
    <cellStyle name="Euro" xfId="404" xr:uid="{00000000-0005-0000-0000-0000AD010000}"/>
    <cellStyle name="Explanatory Text" xfId="2068" builtinId="53" customBuiltin="1"/>
    <cellStyle name="Explanatory Text 2" xfId="405" xr:uid="{00000000-0005-0000-0000-0000AF010000}"/>
    <cellStyle name="Explanatory Text 2 2" xfId="406" xr:uid="{00000000-0005-0000-0000-0000B0010000}"/>
    <cellStyle name="Explanatory Text 2 3" xfId="407" xr:uid="{00000000-0005-0000-0000-0000B1010000}"/>
    <cellStyle name="Explanatory Text 3" xfId="408" xr:uid="{00000000-0005-0000-0000-0000B2010000}"/>
    <cellStyle name="Figyelmeztetés" xfId="409" xr:uid="{00000000-0005-0000-0000-0000B3010000}"/>
    <cellStyle name="Good" xfId="2058" builtinId="26" customBuiltin="1"/>
    <cellStyle name="Good 2" xfId="410" xr:uid="{00000000-0005-0000-0000-0000B5010000}"/>
    <cellStyle name="Good 2 2" xfId="411" xr:uid="{00000000-0005-0000-0000-0000B6010000}"/>
    <cellStyle name="Good 2 3" xfId="412" xr:uid="{00000000-0005-0000-0000-0000B7010000}"/>
    <cellStyle name="Good 3" xfId="413" xr:uid="{00000000-0005-0000-0000-0000B8010000}"/>
    <cellStyle name="greyed" xfId="414" xr:uid="{00000000-0005-0000-0000-0000B9010000}"/>
    <cellStyle name="greyed 2" xfId="415" xr:uid="{00000000-0005-0000-0000-0000BA010000}"/>
    <cellStyle name="greyed 2 2" xfId="416" xr:uid="{00000000-0005-0000-0000-0000BB010000}"/>
    <cellStyle name="greyed 2 2 2" xfId="417" xr:uid="{00000000-0005-0000-0000-0000BC010000}"/>
    <cellStyle name="greyed 2 3" xfId="418" xr:uid="{00000000-0005-0000-0000-0000BD010000}"/>
    <cellStyle name="greyed 2 3 2" xfId="419" xr:uid="{00000000-0005-0000-0000-0000BE010000}"/>
    <cellStyle name="greyed 2 4" xfId="420" xr:uid="{00000000-0005-0000-0000-0000BF010000}"/>
    <cellStyle name="greyed 3" xfId="421" xr:uid="{00000000-0005-0000-0000-0000C0010000}"/>
    <cellStyle name="greyed 3 2" xfId="422" xr:uid="{00000000-0005-0000-0000-0000C1010000}"/>
    <cellStyle name="greyed 3 2 2" xfId="423" xr:uid="{00000000-0005-0000-0000-0000C2010000}"/>
    <cellStyle name="greyed 3 3" xfId="424" xr:uid="{00000000-0005-0000-0000-0000C3010000}"/>
    <cellStyle name="greyed 3 3 2" xfId="425" xr:uid="{00000000-0005-0000-0000-0000C4010000}"/>
    <cellStyle name="greyed 3 4" xfId="426" xr:uid="{00000000-0005-0000-0000-0000C5010000}"/>
    <cellStyle name="greyed 4" xfId="427" xr:uid="{00000000-0005-0000-0000-0000C6010000}"/>
    <cellStyle name="greyed 4 2" xfId="428" xr:uid="{00000000-0005-0000-0000-0000C7010000}"/>
    <cellStyle name="greyed 4 2 2" xfId="429" xr:uid="{00000000-0005-0000-0000-0000C8010000}"/>
    <cellStyle name="greyed 4 3" xfId="430" xr:uid="{00000000-0005-0000-0000-0000C9010000}"/>
    <cellStyle name="greyed 5" xfId="431" xr:uid="{00000000-0005-0000-0000-0000CA010000}"/>
    <cellStyle name="greyed 5 2" xfId="432" xr:uid="{00000000-0005-0000-0000-0000CB010000}"/>
    <cellStyle name="greyed 6" xfId="433" xr:uid="{00000000-0005-0000-0000-0000CC010000}"/>
    <cellStyle name="greyed 6 2" xfId="434" xr:uid="{00000000-0005-0000-0000-0000CD010000}"/>
    <cellStyle name="greyed 7" xfId="435" xr:uid="{00000000-0005-0000-0000-0000CE010000}"/>
    <cellStyle name="Heading 1" xfId="2054" builtinId="16" customBuiltin="1"/>
    <cellStyle name="Heading 1 2" xfId="436" xr:uid="{00000000-0005-0000-0000-0000D0010000}"/>
    <cellStyle name="Heading 1 2 2" xfId="437" xr:uid="{00000000-0005-0000-0000-0000D1010000}"/>
    <cellStyle name="Heading 1 2 3" xfId="438" xr:uid="{00000000-0005-0000-0000-0000D2010000}"/>
    <cellStyle name="Heading 1 3" xfId="439" xr:uid="{00000000-0005-0000-0000-0000D3010000}"/>
    <cellStyle name="Heading 1 4" xfId="440" xr:uid="{00000000-0005-0000-0000-0000D4010000}"/>
    <cellStyle name="Heading 2" xfId="2055" builtinId="17" customBuiltin="1"/>
    <cellStyle name="Heading 2 2" xfId="441" xr:uid="{00000000-0005-0000-0000-0000D6010000}"/>
    <cellStyle name="Heading 2 2 2" xfId="442" xr:uid="{00000000-0005-0000-0000-0000D7010000}"/>
    <cellStyle name="Heading 2 2 3" xfId="443" xr:uid="{00000000-0005-0000-0000-0000D8010000}"/>
    <cellStyle name="Heading 2 3" xfId="444" xr:uid="{00000000-0005-0000-0000-0000D9010000}"/>
    <cellStyle name="Heading 2 4" xfId="445" xr:uid="{00000000-0005-0000-0000-0000DA010000}"/>
    <cellStyle name="Heading 3" xfId="2056" builtinId="18" customBuiltin="1"/>
    <cellStyle name="Heading 3 2" xfId="446" xr:uid="{00000000-0005-0000-0000-0000DC010000}"/>
    <cellStyle name="Heading 3 2 2" xfId="447" xr:uid="{00000000-0005-0000-0000-0000DD010000}"/>
    <cellStyle name="Heading 3 2 3" xfId="448" xr:uid="{00000000-0005-0000-0000-0000DE010000}"/>
    <cellStyle name="Heading 3 3" xfId="449" xr:uid="{00000000-0005-0000-0000-0000DF010000}"/>
    <cellStyle name="Heading 3 4" xfId="450" xr:uid="{00000000-0005-0000-0000-0000E0010000}"/>
    <cellStyle name="Heading 4" xfId="2057" builtinId="19" customBuiltin="1"/>
    <cellStyle name="Heading 4 2" xfId="451" xr:uid="{00000000-0005-0000-0000-0000E2010000}"/>
    <cellStyle name="Heading 4 2 2" xfId="452" xr:uid="{00000000-0005-0000-0000-0000E3010000}"/>
    <cellStyle name="Heading 4 2 3" xfId="453" xr:uid="{00000000-0005-0000-0000-0000E4010000}"/>
    <cellStyle name="Heading 4 3" xfId="454" xr:uid="{00000000-0005-0000-0000-0000E5010000}"/>
    <cellStyle name="Heading 4 4" xfId="455" xr:uid="{00000000-0005-0000-0000-0000E6010000}"/>
    <cellStyle name="HeadingTable" xfId="456" xr:uid="{00000000-0005-0000-0000-0000E7010000}"/>
    <cellStyle name="HeadingTable 2" xfId="457" xr:uid="{00000000-0005-0000-0000-0000E8010000}"/>
    <cellStyle name="HeadingTable 2 2" xfId="458" xr:uid="{00000000-0005-0000-0000-0000E9010000}"/>
    <cellStyle name="HeadingTable 3" xfId="459" xr:uid="{00000000-0005-0000-0000-0000EA010000}"/>
    <cellStyle name="highlightExposure" xfId="460" xr:uid="{00000000-0005-0000-0000-0000EB010000}"/>
    <cellStyle name="highlightExposure 2" xfId="461" xr:uid="{00000000-0005-0000-0000-0000EC010000}"/>
    <cellStyle name="highlightExposure 2 2" xfId="462" xr:uid="{00000000-0005-0000-0000-0000ED010000}"/>
    <cellStyle name="highlightExposure 2 2 2" xfId="463" xr:uid="{00000000-0005-0000-0000-0000EE010000}"/>
    <cellStyle name="highlightExposure 2 3" xfId="464" xr:uid="{00000000-0005-0000-0000-0000EF010000}"/>
    <cellStyle name="highlightExposure 2 3 2" xfId="465" xr:uid="{00000000-0005-0000-0000-0000F0010000}"/>
    <cellStyle name="highlightExposure 2 4" xfId="466" xr:uid="{00000000-0005-0000-0000-0000F1010000}"/>
    <cellStyle name="highlightExposure 3" xfId="467" xr:uid="{00000000-0005-0000-0000-0000F2010000}"/>
    <cellStyle name="highlightExposure 3 2" xfId="468" xr:uid="{00000000-0005-0000-0000-0000F3010000}"/>
    <cellStyle name="highlightExposure 3 2 2" xfId="469" xr:uid="{00000000-0005-0000-0000-0000F4010000}"/>
    <cellStyle name="highlightExposure 3 3" xfId="470" xr:uid="{00000000-0005-0000-0000-0000F5010000}"/>
    <cellStyle name="highlightExposure 3 3 2" xfId="471" xr:uid="{00000000-0005-0000-0000-0000F6010000}"/>
    <cellStyle name="highlightExposure 3 4" xfId="472" xr:uid="{00000000-0005-0000-0000-0000F7010000}"/>
    <cellStyle name="highlightExposure 4" xfId="473" xr:uid="{00000000-0005-0000-0000-0000F8010000}"/>
    <cellStyle name="highlightExposure 4 2" xfId="474" xr:uid="{00000000-0005-0000-0000-0000F9010000}"/>
    <cellStyle name="highlightExposure 4 2 2" xfId="475" xr:uid="{00000000-0005-0000-0000-0000FA010000}"/>
    <cellStyle name="highlightExposure 4 3" xfId="476" xr:uid="{00000000-0005-0000-0000-0000FB010000}"/>
    <cellStyle name="highlightExposure 5" xfId="477" xr:uid="{00000000-0005-0000-0000-0000FC010000}"/>
    <cellStyle name="highlightExposure 5 2" xfId="478" xr:uid="{00000000-0005-0000-0000-0000FD010000}"/>
    <cellStyle name="highlightExposure 6" xfId="479" xr:uid="{00000000-0005-0000-0000-0000FE010000}"/>
    <cellStyle name="highlightExposure 6 2" xfId="480" xr:uid="{00000000-0005-0000-0000-0000FF010000}"/>
    <cellStyle name="highlightExposure 7" xfId="481" xr:uid="{00000000-0005-0000-0000-000000020000}"/>
    <cellStyle name="highlightPD" xfId="482" xr:uid="{00000000-0005-0000-0000-000001020000}"/>
    <cellStyle name="highlightPD 2" xfId="483" xr:uid="{00000000-0005-0000-0000-000002020000}"/>
    <cellStyle name="highlightPD 2 2" xfId="484" xr:uid="{00000000-0005-0000-0000-000003020000}"/>
    <cellStyle name="highlightPD 2 2 2" xfId="485" xr:uid="{00000000-0005-0000-0000-000004020000}"/>
    <cellStyle name="highlightPD 2 3" xfId="486" xr:uid="{00000000-0005-0000-0000-000005020000}"/>
    <cellStyle name="highlightPD 2 3 2" xfId="487" xr:uid="{00000000-0005-0000-0000-000006020000}"/>
    <cellStyle name="highlightPD 2 4" xfId="488" xr:uid="{00000000-0005-0000-0000-000007020000}"/>
    <cellStyle name="highlightPD 3" xfId="489" xr:uid="{00000000-0005-0000-0000-000008020000}"/>
    <cellStyle name="highlightPD 3 2" xfId="490" xr:uid="{00000000-0005-0000-0000-000009020000}"/>
    <cellStyle name="highlightPD 3 2 2" xfId="491" xr:uid="{00000000-0005-0000-0000-00000A020000}"/>
    <cellStyle name="highlightPD 3 3" xfId="492" xr:uid="{00000000-0005-0000-0000-00000B020000}"/>
    <cellStyle name="highlightPD 3 3 2" xfId="493" xr:uid="{00000000-0005-0000-0000-00000C020000}"/>
    <cellStyle name="highlightPD 3 4" xfId="494" xr:uid="{00000000-0005-0000-0000-00000D020000}"/>
    <cellStyle name="highlightPD 4" xfId="495" xr:uid="{00000000-0005-0000-0000-00000E020000}"/>
    <cellStyle name="highlightPD 4 2" xfId="496" xr:uid="{00000000-0005-0000-0000-00000F020000}"/>
    <cellStyle name="highlightPD 5" xfId="497" xr:uid="{00000000-0005-0000-0000-000010020000}"/>
    <cellStyle name="highlightPD 5 2" xfId="498" xr:uid="{00000000-0005-0000-0000-000011020000}"/>
    <cellStyle name="highlightPD 6" xfId="499" xr:uid="{00000000-0005-0000-0000-000012020000}"/>
    <cellStyle name="highlightPercentage" xfId="500" xr:uid="{00000000-0005-0000-0000-000013020000}"/>
    <cellStyle name="highlightPercentage 2" xfId="501" xr:uid="{00000000-0005-0000-0000-000014020000}"/>
    <cellStyle name="highlightPercentage 2 2" xfId="502" xr:uid="{00000000-0005-0000-0000-000015020000}"/>
    <cellStyle name="highlightPercentage 2 2 2" xfId="503" xr:uid="{00000000-0005-0000-0000-000016020000}"/>
    <cellStyle name="highlightPercentage 2 3" xfId="504" xr:uid="{00000000-0005-0000-0000-000017020000}"/>
    <cellStyle name="highlightPercentage 2 3 2" xfId="505" xr:uid="{00000000-0005-0000-0000-000018020000}"/>
    <cellStyle name="highlightPercentage 2 4" xfId="506" xr:uid="{00000000-0005-0000-0000-000019020000}"/>
    <cellStyle name="highlightPercentage 3" xfId="507" xr:uid="{00000000-0005-0000-0000-00001A020000}"/>
    <cellStyle name="highlightPercentage 3 2" xfId="508" xr:uid="{00000000-0005-0000-0000-00001B020000}"/>
    <cellStyle name="highlightPercentage 3 2 2" xfId="509" xr:uid="{00000000-0005-0000-0000-00001C020000}"/>
    <cellStyle name="highlightPercentage 3 3" xfId="510" xr:uid="{00000000-0005-0000-0000-00001D020000}"/>
    <cellStyle name="highlightPercentage 3 3 2" xfId="511" xr:uid="{00000000-0005-0000-0000-00001E020000}"/>
    <cellStyle name="highlightPercentage 3 4" xfId="512" xr:uid="{00000000-0005-0000-0000-00001F020000}"/>
    <cellStyle name="highlightPercentage 4" xfId="513" xr:uid="{00000000-0005-0000-0000-000020020000}"/>
    <cellStyle name="highlightPercentage 4 2" xfId="514" xr:uid="{00000000-0005-0000-0000-000021020000}"/>
    <cellStyle name="highlightPercentage 5" xfId="515" xr:uid="{00000000-0005-0000-0000-000022020000}"/>
    <cellStyle name="highlightPercentage 5 2" xfId="516" xr:uid="{00000000-0005-0000-0000-000023020000}"/>
    <cellStyle name="highlightPercentage 6" xfId="517" xr:uid="{00000000-0005-0000-0000-000024020000}"/>
    <cellStyle name="highlightText" xfId="518" xr:uid="{00000000-0005-0000-0000-000025020000}"/>
    <cellStyle name="highlightText 2" xfId="519" xr:uid="{00000000-0005-0000-0000-000026020000}"/>
    <cellStyle name="highlightText 2 2" xfId="520" xr:uid="{00000000-0005-0000-0000-000027020000}"/>
    <cellStyle name="highlightText 2 2 2" xfId="521" xr:uid="{00000000-0005-0000-0000-000028020000}"/>
    <cellStyle name="highlightText 2 3" xfId="522" xr:uid="{00000000-0005-0000-0000-000029020000}"/>
    <cellStyle name="highlightText 3" xfId="523" xr:uid="{00000000-0005-0000-0000-00002A020000}"/>
    <cellStyle name="highlightText 3 2" xfId="524" xr:uid="{00000000-0005-0000-0000-00002B020000}"/>
    <cellStyle name="highlightText 4" xfId="525" xr:uid="{00000000-0005-0000-0000-00002C020000}"/>
    <cellStyle name="highlightText 4 2" xfId="526" xr:uid="{00000000-0005-0000-0000-00002D020000}"/>
    <cellStyle name="highlightText 5" xfId="527" xr:uid="{00000000-0005-0000-0000-00002E020000}"/>
    <cellStyle name="Hipervínculo 2" xfId="528" xr:uid="{00000000-0005-0000-0000-00002F020000}"/>
    <cellStyle name="Hivatkozott cella" xfId="529" xr:uid="{00000000-0005-0000-0000-000030020000}"/>
    <cellStyle name="Hyperlink 2" xfId="530" xr:uid="{00000000-0005-0000-0000-000031020000}"/>
    <cellStyle name="Hyperlink 2 2" xfId="531" xr:uid="{00000000-0005-0000-0000-000032020000}"/>
    <cellStyle name="Hyperlink 2 3" xfId="532" xr:uid="{00000000-0005-0000-0000-000033020000}"/>
    <cellStyle name="Hyperlink 3" xfId="533" xr:uid="{00000000-0005-0000-0000-000034020000}"/>
    <cellStyle name="Hyperlink 3 2" xfId="534" xr:uid="{00000000-0005-0000-0000-000035020000}"/>
    <cellStyle name="Hyperlink 3 3" xfId="535" xr:uid="{00000000-0005-0000-0000-000036020000}"/>
    <cellStyle name="Hyperlink 3 4" xfId="536" xr:uid="{00000000-0005-0000-0000-000037020000}"/>
    <cellStyle name="Incorrecto" xfId="537" xr:uid="{00000000-0005-0000-0000-000038020000}"/>
    <cellStyle name="Input" xfId="2061" builtinId="20" customBuiltin="1"/>
    <cellStyle name="Input 2" xfId="538" xr:uid="{00000000-0005-0000-0000-00003A020000}"/>
    <cellStyle name="Input 2 2" xfId="539" xr:uid="{00000000-0005-0000-0000-00003B020000}"/>
    <cellStyle name="Input 2 2 2" xfId="540" xr:uid="{00000000-0005-0000-0000-00003C020000}"/>
    <cellStyle name="Input 2 2 2 2" xfId="541" xr:uid="{00000000-0005-0000-0000-00003D020000}"/>
    <cellStyle name="Input 2 2 3" xfId="542" xr:uid="{00000000-0005-0000-0000-00003E020000}"/>
    <cellStyle name="Input 2 2 3 2" xfId="543" xr:uid="{00000000-0005-0000-0000-00003F020000}"/>
    <cellStyle name="Input 2 2 4" xfId="544" xr:uid="{00000000-0005-0000-0000-000040020000}"/>
    <cellStyle name="Input 2 3" xfId="545" xr:uid="{00000000-0005-0000-0000-000041020000}"/>
    <cellStyle name="Input 2 3 2" xfId="546" xr:uid="{00000000-0005-0000-0000-000042020000}"/>
    <cellStyle name="Input 2 4" xfId="547" xr:uid="{00000000-0005-0000-0000-000043020000}"/>
    <cellStyle name="Input 2 4 2" xfId="548" xr:uid="{00000000-0005-0000-0000-000044020000}"/>
    <cellStyle name="Input 2 5" xfId="549" xr:uid="{00000000-0005-0000-0000-000045020000}"/>
    <cellStyle name="Input 2 5 2" xfId="550" xr:uid="{00000000-0005-0000-0000-000046020000}"/>
    <cellStyle name="Input 2 6" xfId="551" xr:uid="{00000000-0005-0000-0000-000047020000}"/>
    <cellStyle name="Input 2 7" xfId="552" xr:uid="{00000000-0005-0000-0000-000048020000}"/>
    <cellStyle name="Input 3" xfId="553" xr:uid="{00000000-0005-0000-0000-000049020000}"/>
    <cellStyle name="Input 3 2" xfId="554" xr:uid="{00000000-0005-0000-0000-00004A020000}"/>
    <cellStyle name="Input 4" xfId="555" xr:uid="{00000000-0005-0000-0000-00004B020000}"/>
    <cellStyle name="Input 4 2" xfId="556" xr:uid="{00000000-0005-0000-0000-00004C020000}"/>
    <cellStyle name="Input 5" xfId="557" xr:uid="{00000000-0005-0000-0000-00004D020000}"/>
    <cellStyle name="Input 6" xfId="558" xr:uid="{00000000-0005-0000-0000-00004E020000}"/>
    <cellStyle name="inputDate" xfId="559" xr:uid="{00000000-0005-0000-0000-00004F020000}"/>
    <cellStyle name="inputDate 2" xfId="560" xr:uid="{00000000-0005-0000-0000-000050020000}"/>
    <cellStyle name="inputDate 2 2" xfId="561" xr:uid="{00000000-0005-0000-0000-000051020000}"/>
    <cellStyle name="inputDate 2 2 2" xfId="562" xr:uid="{00000000-0005-0000-0000-000052020000}"/>
    <cellStyle name="inputDate 2 3" xfId="563" xr:uid="{00000000-0005-0000-0000-000053020000}"/>
    <cellStyle name="inputDate 2 3 2" xfId="564" xr:uid="{00000000-0005-0000-0000-000054020000}"/>
    <cellStyle name="inputDate 2 4" xfId="565" xr:uid="{00000000-0005-0000-0000-000055020000}"/>
    <cellStyle name="inputDate 3" xfId="566" xr:uid="{00000000-0005-0000-0000-000056020000}"/>
    <cellStyle name="inputDate 3 2" xfId="567" xr:uid="{00000000-0005-0000-0000-000057020000}"/>
    <cellStyle name="inputDate 3 2 2" xfId="568" xr:uid="{00000000-0005-0000-0000-000058020000}"/>
    <cellStyle name="inputDate 3 3" xfId="569" xr:uid="{00000000-0005-0000-0000-000059020000}"/>
    <cellStyle name="inputDate 3 3 2" xfId="570" xr:uid="{00000000-0005-0000-0000-00005A020000}"/>
    <cellStyle name="inputDate 3 4" xfId="571" xr:uid="{00000000-0005-0000-0000-00005B020000}"/>
    <cellStyle name="inputDate 4" xfId="572" xr:uid="{00000000-0005-0000-0000-00005C020000}"/>
    <cellStyle name="inputDate 4 2" xfId="573" xr:uid="{00000000-0005-0000-0000-00005D020000}"/>
    <cellStyle name="inputDate 5" xfId="574" xr:uid="{00000000-0005-0000-0000-00005E020000}"/>
    <cellStyle name="inputDate 5 2" xfId="575" xr:uid="{00000000-0005-0000-0000-00005F020000}"/>
    <cellStyle name="inputDate 6" xfId="576" xr:uid="{00000000-0005-0000-0000-000060020000}"/>
    <cellStyle name="inputExposure" xfId="577" xr:uid="{00000000-0005-0000-0000-000061020000}"/>
    <cellStyle name="inputExposure 2" xfId="578" xr:uid="{00000000-0005-0000-0000-000062020000}"/>
    <cellStyle name="inputExposure 2 2" xfId="579" xr:uid="{00000000-0005-0000-0000-000063020000}"/>
    <cellStyle name="inputExposure 2 2 2" xfId="580" xr:uid="{00000000-0005-0000-0000-000064020000}"/>
    <cellStyle name="inputExposure 2 2 2 2" xfId="581" xr:uid="{00000000-0005-0000-0000-000065020000}"/>
    <cellStyle name="inputExposure 2 2 3" xfId="582" xr:uid="{00000000-0005-0000-0000-000066020000}"/>
    <cellStyle name="inputExposure 2 2 3 2" xfId="583" xr:uid="{00000000-0005-0000-0000-000067020000}"/>
    <cellStyle name="inputExposure 2 2 4" xfId="584" xr:uid="{00000000-0005-0000-0000-000068020000}"/>
    <cellStyle name="inputExposure 2 3" xfId="585" xr:uid="{00000000-0005-0000-0000-000069020000}"/>
    <cellStyle name="inputExposure 2 3 2" xfId="586" xr:uid="{00000000-0005-0000-0000-00006A020000}"/>
    <cellStyle name="inputExposure 2 3 2 2" xfId="587" xr:uid="{00000000-0005-0000-0000-00006B020000}"/>
    <cellStyle name="inputExposure 2 3 3" xfId="588" xr:uid="{00000000-0005-0000-0000-00006C020000}"/>
    <cellStyle name="inputExposure 2 3 4" xfId="589" xr:uid="{00000000-0005-0000-0000-00006D020000}"/>
    <cellStyle name="inputExposure 2 4" xfId="590" xr:uid="{00000000-0005-0000-0000-00006E020000}"/>
    <cellStyle name="inputExposure 3" xfId="591" xr:uid="{00000000-0005-0000-0000-00006F020000}"/>
    <cellStyle name="inputExposure 3 2" xfId="592" xr:uid="{00000000-0005-0000-0000-000070020000}"/>
    <cellStyle name="inputExposure 3 2 2" xfId="593" xr:uid="{00000000-0005-0000-0000-000071020000}"/>
    <cellStyle name="inputExposure 3 3" xfId="594" xr:uid="{00000000-0005-0000-0000-000072020000}"/>
    <cellStyle name="inputExposure 3 3 2" xfId="595" xr:uid="{00000000-0005-0000-0000-000073020000}"/>
    <cellStyle name="inputExposure 3 4" xfId="596" xr:uid="{00000000-0005-0000-0000-000074020000}"/>
    <cellStyle name="inputExposure 4" xfId="597" xr:uid="{00000000-0005-0000-0000-000075020000}"/>
    <cellStyle name="inputExposure 4 2" xfId="598" xr:uid="{00000000-0005-0000-0000-000076020000}"/>
    <cellStyle name="inputExposure 4 2 2" xfId="599" xr:uid="{00000000-0005-0000-0000-000077020000}"/>
    <cellStyle name="inputExposure 4 3" xfId="600" xr:uid="{00000000-0005-0000-0000-000078020000}"/>
    <cellStyle name="inputMaturity" xfId="601" xr:uid="{00000000-0005-0000-0000-000079020000}"/>
    <cellStyle name="inputMaturity 2" xfId="602" xr:uid="{00000000-0005-0000-0000-00007A020000}"/>
    <cellStyle name="inputMaturity 2 2" xfId="603" xr:uid="{00000000-0005-0000-0000-00007B020000}"/>
    <cellStyle name="inputMaturity 2 2 2" xfId="604" xr:uid="{00000000-0005-0000-0000-00007C020000}"/>
    <cellStyle name="inputMaturity 2 3" xfId="605" xr:uid="{00000000-0005-0000-0000-00007D020000}"/>
    <cellStyle name="inputMaturity 2 3 2" xfId="606" xr:uid="{00000000-0005-0000-0000-00007E020000}"/>
    <cellStyle name="inputMaturity 2 4" xfId="607" xr:uid="{00000000-0005-0000-0000-00007F020000}"/>
    <cellStyle name="inputMaturity 3" xfId="608" xr:uid="{00000000-0005-0000-0000-000080020000}"/>
    <cellStyle name="inputMaturity 3 2" xfId="609" xr:uid="{00000000-0005-0000-0000-000081020000}"/>
    <cellStyle name="inputMaturity 3 2 2" xfId="610" xr:uid="{00000000-0005-0000-0000-000082020000}"/>
    <cellStyle name="inputMaturity 3 3" xfId="611" xr:uid="{00000000-0005-0000-0000-000083020000}"/>
    <cellStyle name="inputMaturity 3 3 2" xfId="612" xr:uid="{00000000-0005-0000-0000-000084020000}"/>
    <cellStyle name="inputMaturity 3 4" xfId="613" xr:uid="{00000000-0005-0000-0000-000085020000}"/>
    <cellStyle name="inputMaturity 4" xfId="614" xr:uid="{00000000-0005-0000-0000-000086020000}"/>
    <cellStyle name="inputMaturity 4 2" xfId="615" xr:uid="{00000000-0005-0000-0000-000087020000}"/>
    <cellStyle name="inputMaturity 5" xfId="616" xr:uid="{00000000-0005-0000-0000-000088020000}"/>
    <cellStyle name="inputMaturity 5 2" xfId="617" xr:uid="{00000000-0005-0000-0000-000089020000}"/>
    <cellStyle name="inputMaturity 6" xfId="618" xr:uid="{00000000-0005-0000-0000-00008A020000}"/>
    <cellStyle name="inputParameterE" xfId="619" xr:uid="{00000000-0005-0000-0000-00008B020000}"/>
    <cellStyle name="inputParameterE 2" xfId="620" xr:uid="{00000000-0005-0000-0000-00008C020000}"/>
    <cellStyle name="inputParameterE 2 2" xfId="621" xr:uid="{00000000-0005-0000-0000-00008D020000}"/>
    <cellStyle name="inputParameterE 2 2 2" xfId="622" xr:uid="{00000000-0005-0000-0000-00008E020000}"/>
    <cellStyle name="inputParameterE 2 3" xfId="623" xr:uid="{00000000-0005-0000-0000-00008F020000}"/>
    <cellStyle name="inputParameterE 2 3 2" xfId="624" xr:uid="{00000000-0005-0000-0000-000090020000}"/>
    <cellStyle name="inputParameterE 2 4" xfId="625" xr:uid="{00000000-0005-0000-0000-000091020000}"/>
    <cellStyle name="inputParameterE 3" xfId="626" xr:uid="{00000000-0005-0000-0000-000092020000}"/>
    <cellStyle name="inputParameterE 3 2" xfId="627" xr:uid="{00000000-0005-0000-0000-000093020000}"/>
    <cellStyle name="inputParameterE 3 2 2" xfId="628" xr:uid="{00000000-0005-0000-0000-000094020000}"/>
    <cellStyle name="inputParameterE 3 3" xfId="629" xr:uid="{00000000-0005-0000-0000-000095020000}"/>
    <cellStyle name="inputParameterE 3 3 2" xfId="630" xr:uid="{00000000-0005-0000-0000-000096020000}"/>
    <cellStyle name="inputParameterE 3 4" xfId="631" xr:uid="{00000000-0005-0000-0000-000097020000}"/>
    <cellStyle name="inputParameterE 4" xfId="632" xr:uid="{00000000-0005-0000-0000-000098020000}"/>
    <cellStyle name="inputParameterE 4 2" xfId="633" xr:uid="{00000000-0005-0000-0000-000099020000}"/>
    <cellStyle name="inputParameterE 5" xfId="634" xr:uid="{00000000-0005-0000-0000-00009A020000}"/>
    <cellStyle name="inputParameterE 5 2" xfId="635" xr:uid="{00000000-0005-0000-0000-00009B020000}"/>
    <cellStyle name="inputParameterE 6" xfId="636" xr:uid="{00000000-0005-0000-0000-00009C020000}"/>
    <cellStyle name="inputPD" xfId="637" xr:uid="{00000000-0005-0000-0000-00009D020000}"/>
    <cellStyle name="inputPD 2" xfId="638" xr:uid="{00000000-0005-0000-0000-00009E020000}"/>
    <cellStyle name="inputPD 2 2" xfId="639" xr:uid="{00000000-0005-0000-0000-00009F020000}"/>
    <cellStyle name="inputPD 2 2 2" xfId="640" xr:uid="{00000000-0005-0000-0000-0000A0020000}"/>
    <cellStyle name="inputPD 2 3" xfId="641" xr:uid="{00000000-0005-0000-0000-0000A1020000}"/>
    <cellStyle name="inputPD 2 3 2" xfId="642" xr:uid="{00000000-0005-0000-0000-0000A2020000}"/>
    <cellStyle name="inputPD 2 4" xfId="643" xr:uid="{00000000-0005-0000-0000-0000A3020000}"/>
    <cellStyle name="inputPD 3" xfId="644" xr:uid="{00000000-0005-0000-0000-0000A4020000}"/>
    <cellStyle name="inputPD 3 2" xfId="645" xr:uid="{00000000-0005-0000-0000-0000A5020000}"/>
    <cellStyle name="inputPD 3 2 2" xfId="646" xr:uid="{00000000-0005-0000-0000-0000A6020000}"/>
    <cellStyle name="inputPD 3 3" xfId="647" xr:uid="{00000000-0005-0000-0000-0000A7020000}"/>
    <cellStyle name="inputPD 3 3 2" xfId="648" xr:uid="{00000000-0005-0000-0000-0000A8020000}"/>
    <cellStyle name="inputPD 3 4" xfId="649" xr:uid="{00000000-0005-0000-0000-0000A9020000}"/>
    <cellStyle name="inputPD 4" xfId="650" xr:uid="{00000000-0005-0000-0000-0000AA020000}"/>
    <cellStyle name="inputPD 4 2" xfId="651" xr:uid="{00000000-0005-0000-0000-0000AB020000}"/>
    <cellStyle name="inputPD 5" xfId="652" xr:uid="{00000000-0005-0000-0000-0000AC020000}"/>
    <cellStyle name="inputPD 5 2" xfId="653" xr:uid="{00000000-0005-0000-0000-0000AD020000}"/>
    <cellStyle name="inputPD 6" xfId="654" xr:uid="{00000000-0005-0000-0000-0000AE020000}"/>
    <cellStyle name="inputPercentage" xfId="655" xr:uid="{00000000-0005-0000-0000-0000AF020000}"/>
    <cellStyle name="inputPercentage 2" xfId="656" xr:uid="{00000000-0005-0000-0000-0000B0020000}"/>
    <cellStyle name="inputPercentage 2 2" xfId="657" xr:uid="{00000000-0005-0000-0000-0000B1020000}"/>
    <cellStyle name="inputPercentage 2 2 2" xfId="658" xr:uid="{00000000-0005-0000-0000-0000B2020000}"/>
    <cellStyle name="inputPercentage 2 3" xfId="659" xr:uid="{00000000-0005-0000-0000-0000B3020000}"/>
    <cellStyle name="inputPercentage 3" xfId="660" xr:uid="{00000000-0005-0000-0000-0000B4020000}"/>
    <cellStyle name="inputPercentage 3 2" xfId="661" xr:uid="{00000000-0005-0000-0000-0000B5020000}"/>
    <cellStyle name="inputPercentage 4" xfId="662" xr:uid="{00000000-0005-0000-0000-0000B6020000}"/>
    <cellStyle name="inputPercentage 5" xfId="663" xr:uid="{00000000-0005-0000-0000-0000B7020000}"/>
    <cellStyle name="inputPercentageL" xfId="664" xr:uid="{00000000-0005-0000-0000-0000B8020000}"/>
    <cellStyle name="inputPercentageL 2" xfId="665" xr:uid="{00000000-0005-0000-0000-0000B9020000}"/>
    <cellStyle name="inputPercentageL 2 2" xfId="666" xr:uid="{00000000-0005-0000-0000-0000BA020000}"/>
    <cellStyle name="inputPercentageL 2 2 2" xfId="667" xr:uid="{00000000-0005-0000-0000-0000BB020000}"/>
    <cellStyle name="inputPercentageL 2 3" xfId="668" xr:uid="{00000000-0005-0000-0000-0000BC020000}"/>
    <cellStyle name="inputPercentageL 2 3 2" xfId="669" xr:uid="{00000000-0005-0000-0000-0000BD020000}"/>
    <cellStyle name="inputPercentageL 2 4" xfId="670" xr:uid="{00000000-0005-0000-0000-0000BE020000}"/>
    <cellStyle name="inputPercentageL 3" xfId="671" xr:uid="{00000000-0005-0000-0000-0000BF020000}"/>
    <cellStyle name="inputPercentageL 3 2" xfId="672" xr:uid="{00000000-0005-0000-0000-0000C0020000}"/>
    <cellStyle name="inputPercentageL 3 2 2" xfId="673" xr:uid="{00000000-0005-0000-0000-0000C1020000}"/>
    <cellStyle name="inputPercentageL 3 3" xfId="674" xr:uid="{00000000-0005-0000-0000-0000C2020000}"/>
    <cellStyle name="inputPercentageL 3 3 2" xfId="675" xr:uid="{00000000-0005-0000-0000-0000C3020000}"/>
    <cellStyle name="inputPercentageL 3 4" xfId="676" xr:uid="{00000000-0005-0000-0000-0000C4020000}"/>
    <cellStyle name="inputPercentageL 4" xfId="677" xr:uid="{00000000-0005-0000-0000-0000C5020000}"/>
    <cellStyle name="inputPercentageL 4 2" xfId="678" xr:uid="{00000000-0005-0000-0000-0000C6020000}"/>
    <cellStyle name="inputPercentageL 5" xfId="679" xr:uid="{00000000-0005-0000-0000-0000C7020000}"/>
    <cellStyle name="inputPercentageL 5 2" xfId="680" xr:uid="{00000000-0005-0000-0000-0000C8020000}"/>
    <cellStyle name="inputPercentageL 6" xfId="681" xr:uid="{00000000-0005-0000-0000-0000C9020000}"/>
    <cellStyle name="inputPercentageS" xfId="682" xr:uid="{00000000-0005-0000-0000-0000CA020000}"/>
    <cellStyle name="inputPercentageS 2" xfId="683" xr:uid="{00000000-0005-0000-0000-0000CB020000}"/>
    <cellStyle name="inputPercentageS 2 2" xfId="684" xr:uid="{00000000-0005-0000-0000-0000CC020000}"/>
    <cellStyle name="inputPercentageS 2 2 2" xfId="685" xr:uid="{00000000-0005-0000-0000-0000CD020000}"/>
    <cellStyle name="inputPercentageS 2 3" xfId="686" xr:uid="{00000000-0005-0000-0000-0000CE020000}"/>
    <cellStyle name="inputPercentageS 3" xfId="687" xr:uid="{00000000-0005-0000-0000-0000CF020000}"/>
    <cellStyle name="inputPercentageS 3 2" xfId="688" xr:uid="{00000000-0005-0000-0000-0000D0020000}"/>
    <cellStyle name="inputPercentageS 4" xfId="689" xr:uid="{00000000-0005-0000-0000-0000D1020000}"/>
    <cellStyle name="inputPercentageS 5" xfId="690" xr:uid="{00000000-0005-0000-0000-0000D2020000}"/>
    <cellStyle name="inputSelection" xfId="691" xr:uid="{00000000-0005-0000-0000-0000D3020000}"/>
    <cellStyle name="inputSelection 2" xfId="692" xr:uid="{00000000-0005-0000-0000-0000D4020000}"/>
    <cellStyle name="inputSelection 2 2" xfId="693" xr:uid="{00000000-0005-0000-0000-0000D5020000}"/>
    <cellStyle name="inputSelection 2 2 2" xfId="694" xr:uid="{00000000-0005-0000-0000-0000D6020000}"/>
    <cellStyle name="inputSelection 2 2 2 2" xfId="695" xr:uid="{00000000-0005-0000-0000-0000D7020000}"/>
    <cellStyle name="inputSelection 2 2 3" xfId="696" xr:uid="{00000000-0005-0000-0000-0000D8020000}"/>
    <cellStyle name="inputSelection 2 2 3 2" xfId="697" xr:uid="{00000000-0005-0000-0000-0000D9020000}"/>
    <cellStyle name="inputSelection 2 2 4" xfId="698" xr:uid="{00000000-0005-0000-0000-0000DA020000}"/>
    <cellStyle name="inputSelection 2 3" xfId="699" xr:uid="{00000000-0005-0000-0000-0000DB020000}"/>
    <cellStyle name="inputSelection 2 3 2" xfId="700" xr:uid="{00000000-0005-0000-0000-0000DC020000}"/>
    <cellStyle name="inputSelection 2 4" xfId="701" xr:uid="{00000000-0005-0000-0000-0000DD020000}"/>
    <cellStyle name="inputSelection 2 4 2" xfId="702" xr:uid="{00000000-0005-0000-0000-0000DE020000}"/>
    <cellStyle name="inputSelection 2 5" xfId="703" xr:uid="{00000000-0005-0000-0000-0000DF020000}"/>
    <cellStyle name="inputSelection 3" xfId="704" xr:uid="{00000000-0005-0000-0000-0000E0020000}"/>
    <cellStyle name="inputSelection 3 2" xfId="705" xr:uid="{00000000-0005-0000-0000-0000E1020000}"/>
    <cellStyle name="inputSelection 3 2 2" xfId="706" xr:uid="{00000000-0005-0000-0000-0000E2020000}"/>
    <cellStyle name="inputSelection 3 3" xfId="707" xr:uid="{00000000-0005-0000-0000-0000E3020000}"/>
    <cellStyle name="inputSelection 3 3 2" xfId="708" xr:uid="{00000000-0005-0000-0000-0000E4020000}"/>
    <cellStyle name="inputSelection 3 4" xfId="709" xr:uid="{00000000-0005-0000-0000-0000E5020000}"/>
    <cellStyle name="inputSelection 4" xfId="710" xr:uid="{00000000-0005-0000-0000-0000E6020000}"/>
    <cellStyle name="inputSelection 4 2" xfId="711" xr:uid="{00000000-0005-0000-0000-0000E7020000}"/>
    <cellStyle name="inputSelection 5" xfId="712" xr:uid="{00000000-0005-0000-0000-0000E8020000}"/>
    <cellStyle name="inputSelection 5 2" xfId="713" xr:uid="{00000000-0005-0000-0000-0000E9020000}"/>
    <cellStyle name="inputSelection 6" xfId="714" xr:uid="{00000000-0005-0000-0000-0000EA020000}"/>
    <cellStyle name="inputText" xfId="715" xr:uid="{00000000-0005-0000-0000-0000EB020000}"/>
    <cellStyle name="inputText 2" xfId="716" xr:uid="{00000000-0005-0000-0000-0000EC020000}"/>
    <cellStyle name="inputText 2 2" xfId="717" xr:uid="{00000000-0005-0000-0000-0000ED020000}"/>
    <cellStyle name="inputText 2 2 2" xfId="718" xr:uid="{00000000-0005-0000-0000-0000EE020000}"/>
    <cellStyle name="inputText 2 3" xfId="719" xr:uid="{00000000-0005-0000-0000-0000EF020000}"/>
    <cellStyle name="inputText 2 3 2" xfId="720" xr:uid="{00000000-0005-0000-0000-0000F0020000}"/>
    <cellStyle name="inputText 2 4" xfId="721" xr:uid="{00000000-0005-0000-0000-0000F1020000}"/>
    <cellStyle name="inputText 3" xfId="722" xr:uid="{00000000-0005-0000-0000-0000F2020000}"/>
    <cellStyle name="inputText 3 2" xfId="723" xr:uid="{00000000-0005-0000-0000-0000F3020000}"/>
    <cellStyle name="inputText 3 2 2" xfId="724" xr:uid="{00000000-0005-0000-0000-0000F4020000}"/>
    <cellStyle name="inputText 3 3" xfId="725" xr:uid="{00000000-0005-0000-0000-0000F5020000}"/>
    <cellStyle name="inputText 3 3 2" xfId="726" xr:uid="{00000000-0005-0000-0000-0000F6020000}"/>
    <cellStyle name="inputText 3 4" xfId="727" xr:uid="{00000000-0005-0000-0000-0000F7020000}"/>
    <cellStyle name="inputText 4" xfId="728" xr:uid="{00000000-0005-0000-0000-0000F8020000}"/>
    <cellStyle name="inputText 4 2" xfId="729" xr:uid="{00000000-0005-0000-0000-0000F9020000}"/>
    <cellStyle name="inputText 5" xfId="730" xr:uid="{00000000-0005-0000-0000-0000FA020000}"/>
    <cellStyle name="inputText 5 2" xfId="731" xr:uid="{00000000-0005-0000-0000-0000FB020000}"/>
    <cellStyle name="inputText 6" xfId="732" xr:uid="{00000000-0005-0000-0000-0000FC020000}"/>
    <cellStyle name="Jegyzet" xfId="733" xr:uid="{00000000-0005-0000-0000-0000FD020000}"/>
    <cellStyle name="Jegyzet 2" xfId="734" xr:uid="{00000000-0005-0000-0000-0000FE020000}"/>
    <cellStyle name="Jegyzet 2 2" xfId="735" xr:uid="{00000000-0005-0000-0000-0000FF020000}"/>
    <cellStyle name="Jegyzet 2 2 2" xfId="736" xr:uid="{00000000-0005-0000-0000-000000030000}"/>
    <cellStyle name="Jegyzet 2 3" xfId="737" xr:uid="{00000000-0005-0000-0000-000001030000}"/>
    <cellStyle name="Jegyzet 2 3 2" xfId="738" xr:uid="{00000000-0005-0000-0000-000002030000}"/>
    <cellStyle name="Jegyzet 2 4" xfId="739" xr:uid="{00000000-0005-0000-0000-000003030000}"/>
    <cellStyle name="Jegyzet 3" xfId="740" xr:uid="{00000000-0005-0000-0000-000004030000}"/>
    <cellStyle name="Jegyzet 3 2" xfId="741" xr:uid="{00000000-0005-0000-0000-000005030000}"/>
    <cellStyle name="Jegyzet 4" xfId="742" xr:uid="{00000000-0005-0000-0000-000006030000}"/>
    <cellStyle name="Jegyzet 4 2" xfId="743" xr:uid="{00000000-0005-0000-0000-000007030000}"/>
    <cellStyle name="Jegyzet 5" xfId="744" xr:uid="{00000000-0005-0000-0000-000008030000}"/>
    <cellStyle name="Jelölőszín (1)" xfId="745" xr:uid="{00000000-0005-0000-0000-000009030000}"/>
    <cellStyle name="Jelölőszín (2)" xfId="746" xr:uid="{00000000-0005-0000-0000-00000A030000}"/>
    <cellStyle name="Jelölőszín (3)" xfId="747" xr:uid="{00000000-0005-0000-0000-00000B030000}"/>
    <cellStyle name="Jelölőszín (4)" xfId="748" xr:uid="{00000000-0005-0000-0000-00000C030000}"/>
    <cellStyle name="Jelölőszín (5)" xfId="749" xr:uid="{00000000-0005-0000-0000-00000D030000}"/>
    <cellStyle name="Jelölőszín (6)" xfId="750" xr:uid="{00000000-0005-0000-0000-00000E030000}"/>
    <cellStyle name="Jó" xfId="751" xr:uid="{00000000-0005-0000-0000-00000F030000}"/>
    <cellStyle name="Kimenet" xfId="752" xr:uid="{00000000-0005-0000-0000-000010030000}"/>
    <cellStyle name="Kimenet 2" xfId="753" xr:uid="{00000000-0005-0000-0000-000011030000}"/>
    <cellStyle name="Kimenet 2 2" xfId="754" xr:uid="{00000000-0005-0000-0000-000012030000}"/>
    <cellStyle name="Kimenet 2 2 2" xfId="755" xr:uid="{00000000-0005-0000-0000-000013030000}"/>
    <cellStyle name="Kimenet 2 3" xfId="756" xr:uid="{00000000-0005-0000-0000-000014030000}"/>
    <cellStyle name="Kimenet 2 3 2" xfId="757" xr:uid="{00000000-0005-0000-0000-000015030000}"/>
    <cellStyle name="Kimenet 2 4" xfId="758" xr:uid="{00000000-0005-0000-0000-000016030000}"/>
    <cellStyle name="Kimenet 3" xfId="759" xr:uid="{00000000-0005-0000-0000-000017030000}"/>
    <cellStyle name="Kimenet 3 2" xfId="760" xr:uid="{00000000-0005-0000-0000-000018030000}"/>
    <cellStyle name="Kimenet 4" xfId="761" xr:uid="{00000000-0005-0000-0000-000019030000}"/>
    <cellStyle name="Kimenet 4 2" xfId="762" xr:uid="{00000000-0005-0000-0000-00001A030000}"/>
    <cellStyle name="Kimenet 5" xfId="763" xr:uid="{00000000-0005-0000-0000-00001B030000}"/>
    <cellStyle name="Lien hypertexte 2" xfId="764" xr:uid="{00000000-0005-0000-0000-00001C030000}"/>
    <cellStyle name="Lien hypertexte 3" xfId="765" xr:uid="{00000000-0005-0000-0000-00001D030000}"/>
    <cellStyle name="Linked Cell" xfId="2064" builtinId="24" customBuiltin="1"/>
    <cellStyle name="Linked Cell 2" xfId="766" xr:uid="{00000000-0005-0000-0000-00001F030000}"/>
    <cellStyle name="Linked Cell 2 2" xfId="767" xr:uid="{00000000-0005-0000-0000-000020030000}"/>
    <cellStyle name="Linked Cell 2 3" xfId="768" xr:uid="{00000000-0005-0000-0000-000021030000}"/>
    <cellStyle name="Linked Cell 3" xfId="769" xr:uid="{00000000-0005-0000-0000-000022030000}"/>
    <cellStyle name="Magyarázó szöveg" xfId="770" xr:uid="{00000000-0005-0000-0000-000023030000}"/>
    <cellStyle name="Migliaia 2" xfId="771" xr:uid="{00000000-0005-0000-0000-000024030000}"/>
    <cellStyle name="Millares 2" xfId="772" xr:uid="{00000000-0005-0000-0000-000025030000}"/>
    <cellStyle name="Millares 2 2" xfId="773" xr:uid="{00000000-0005-0000-0000-000026030000}"/>
    <cellStyle name="Millares 3" xfId="774" xr:uid="{00000000-0005-0000-0000-000027030000}"/>
    <cellStyle name="Millares 3 2" xfId="775" xr:uid="{00000000-0005-0000-0000-000028030000}"/>
    <cellStyle name="Navadno_List1" xfId="776" xr:uid="{00000000-0005-0000-0000-000029030000}"/>
    <cellStyle name="Neutral" xfId="2060" builtinId="28" customBuiltin="1"/>
    <cellStyle name="Neutral 2" xfId="777" xr:uid="{00000000-0005-0000-0000-00002B030000}"/>
    <cellStyle name="Neutral 2 2" xfId="778" xr:uid="{00000000-0005-0000-0000-00002C030000}"/>
    <cellStyle name="Neutral 2 3" xfId="779" xr:uid="{00000000-0005-0000-0000-00002D030000}"/>
    <cellStyle name="Neutral 3" xfId="780" xr:uid="{00000000-0005-0000-0000-00002E030000}"/>
    <cellStyle name="Normal" xfId="0" builtinId="0"/>
    <cellStyle name="Normal 10" xfId="2" xr:uid="{00000000-0005-0000-0000-000030030000}"/>
    <cellStyle name="Normal 10 2" xfId="781" xr:uid="{00000000-0005-0000-0000-000031030000}"/>
    <cellStyle name="Normal 10 3" xfId="782" xr:uid="{00000000-0005-0000-0000-000032030000}"/>
    <cellStyle name="Normal 11" xfId="783" xr:uid="{00000000-0005-0000-0000-000033030000}"/>
    <cellStyle name="Normal 11 2" xfId="784" xr:uid="{00000000-0005-0000-0000-000034030000}"/>
    <cellStyle name="Normal 11 3" xfId="785" xr:uid="{00000000-0005-0000-0000-000035030000}"/>
    <cellStyle name="Normal 12" xfId="1" xr:uid="{00000000-0005-0000-0000-000036030000}"/>
    <cellStyle name="Normal 12 2" xfId="786" xr:uid="{00000000-0005-0000-0000-000037030000}"/>
    <cellStyle name="Normal 12 2 2" xfId="787" xr:uid="{00000000-0005-0000-0000-000038030000}"/>
    <cellStyle name="Normal 12 2 2 2" xfId="788" xr:uid="{00000000-0005-0000-0000-000039030000}"/>
    <cellStyle name="Normal 12 2 3" xfId="789" xr:uid="{00000000-0005-0000-0000-00003A030000}"/>
    <cellStyle name="Normal 12 3" xfId="790" xr:uid="{00000000-0005-0000-0000-00003B030000}"/>
    <cellStyle name="Normal 12 3 2" xfId="791" xr:uid="{00000000-0005-0000-0000-00003C030000}"/>
    <cellStyle name="Normal 12 3 2 2" xfId="792" xr:uid="{00000000-0005-0000-0000-00003D030000}"/>
    <cellStyle name="Normal 12 3 3" xfId="793" xr:uid="{00000000-0005-0000-0000-00003E030000}"/>
    <cellStyle name="Normal 12 4" xfId="794" xr:uid="{00000000-0005-0000-0000-00003F030000}"/>
    <cellStyle name="Normal 12 4 2" xfId="795" xr:uid="{00000000-0005-0000-0000-000040030000}"/>
    <cellStyle name="Normal 12 5" xfId="796" xr:uid="{00000000-0005-0000-0000-000041030000}"/>
    <cellStyle name="Normal 13" xfId="797" xr:uid="{00000000-0005-0000-0000-000042030000}"/>
    <cellStyle name="Normal 13 2" xfId="798" xr:uid="{00000000-0005-0000-0000-000043030000}"/>
    <cellStyle name="Normal 13 2 2" xfId="799" xr:uid="{00000000-0005-0000-0000-000044030000}"/>
    <cellStyle name="Normal 13 2 2 2" xfId="800" xr:uid="{00000000-0005-0000-0000-000045030000}"/>
    <cellStyle name="Normal 13 2 2 2 2" xfId="801" xr:uid="{00000000-0005-0000-0000-000046030000}"/>
    <cellStyle name="Normal 13 2 2 3" xfId="802" xr:uid="{00000000-0005-0000-0000-000047030000}"/>
    <cellStyle name="Normal 13 2 3" xfId="803" xr:uid="{00000000-0005-0000-0000-000048030000}"/>
    <cellStyle name="Normal 13 2 3 2" xfId="804" xr:uid="{00000000-0005-0000-0000-000049030000}"/>
    <cellStyle name="Normal 13 2 4" xfId="805" xr:uid="{00000000-0005-0000-0000-00004A030000}"/>
    <cellStyle name="Normal 13 3" xfId="806" xr:uid="{00000000-0005-0000-0000-00004B030000}"/>
    <cellStyle name="Normal 13 3 2" xfId="807" xr:uid="{00000000-0005-0000-0000-00004C030000}"/>
    <cellStyle name="Normal 13 4" xfId="808" xr:uid="{00000000-0005-0000-0000-00004D030000}"/>
    <cellStyle name="Normal 14" xfId="809" xr:uid="{00000000-0005-0000-0000-00004E030000}"/>
    <cellStyle name="Normal 14 2" xfId="810" xr:uid="{00000000-0005-0000-0000-00004F030000}"/>
    <cellStyle name="Normal 14 2 2" xfId="811" xr:uid="{00000000-0005-0000-0000-000050030000}"/>
    <cellStyle name="Normal 14 2 2 2" xfId="812" xr:uid="{00000000-0005-0000-0000-000051030000}"/>
    <cellStyle name="Normal 14 2 3" xfId="813" xr:uid="{00000000-0005-0000-0000-000052030000}"/>
    <cellStyle name="Normal 14 3" xfId="814" xr:uid="{00000000-0005-0000-0000-000053030000}"/>
    <cellStyle name="Normal 14 3 2" xfId="815" xr:uid="{00000000-0005-0000-0000-000054030000}"/>
    <cellStyle name="Normal 14 4" xfId="816" xr:uid="{00000000-0005-0000-0000-000055030000}"/>
    <cellStyle name="Normal 15" xfId="817" xr:uid="{00000000-0005-0000-0000-000056030000}"/>
    <cellStyle name="Normal 15 2" xfId="818" xr:uid="{00000000-0005-0000-0000-000057030000}"/>
    <cellStyle name="Normal 15 3" xfId="819" xr:uid="{00000000-0005-0000-0000-000058030000}"/>
    <cellStyle name="Normal 15 3 2" xfId="820" xr:uid="{00000000-0005-0000-0000-000059030000}"/>
    <cellStyle name="Normal 15 3 3" xfId="821" xr:uid="{00000000-0005-0000-0000-00005A030000}"/>
    <cellStyle name="Normal 15 3 4" xfId="822" xr:uid="{00000000-0005-0000-0000-00005B030000}"/>
    <cellStyle name="Normal 15 3 5" xfId="823" xr:uid="{00000000-0005-0000-0000-00005C030000}"/>
    <cellStyle name="Normal 15 4" xfId="824" xr:uid="{00000000-0005-0000-0000-00005D030000}"/>
    <cellStyle name="Normal 15 5" xfId="825" xr:uid="{00000000-0005-0000-0000-00005E030000}"/>
    <cellStyle name="Normal 16" xfId="826" xr:uid="{00000000-0005-0000-0000-00005F030000}"/>
    <cellStyle name="Normal 17" xfId="827" xr:uid="{00000000-0005-0000-0000-000060030000}"/>
    <cellStyle name="Normal 18" xfId="828" xr:uid="{00000000-0005-0000-0000-000061030000}"/>
    <cellStyle name="Normal 2" xfId="829" xr:uid="{00000000-0005-0000-0000-000062030000}"/>
    <cellStyle name="Normal 2 2" xfId="830" xr:uid="{00000000-0005-0000-0000-000063030000}"/>
    <cellStyle name="Normal 2 2 2" xfId="831" xr:uid="{00000000-0005-0000-0000-000064030000}"/>
    <cellStyle name="Normal 2 2 2 2" xfId="832" xr:uid="{00000000-0005-0000-0000-000065030000}"/>
    <cellStyle name="Normal 2 2 3" xfId="833" xr:uid="{00000000-0005-0000-0000-000066030000}"/>
    <cellStyle name="Normal 2 2 3 2" xfId="834" xr:uid="{00000000-0005-0000-0000-000067030000}"/>
    <cellStyle name="Normal 2 2_COREP GL04rev3" xfId="835" xr:uid="{00000000-0005-0000-0000-000068030000}"/>
    <cellStyle name="Normal 2 3" xfId="836" xr:uid="{00000000-0005-0000-0000-000069030000}"/>
    <cellStyle name="Normal 2 4" xfId="837" xr:uid="{00000000-0005-0000-0000-00006A030000}"/>
    <cellStyle name="Normal 2 4 2" xfId="838" xr:uid="{00000000-0005-0000-0000-00006B030000}"/>
    <cellStyle name="Normal 2 4 2 2" xfId="839" xr:uid="{00000000-0005-0000-0000-00006C030000}"/>
    <cellStyle name="Normal 2 4 2 2 2" xfId="840" xr:uid="{00000000-0005-0000-0000-00006D030000}"/>
    <cellStyle name="Normal 2 4 2 3" xfId="841" xr:uid="{00000000-0005-0000-0000-00006E030000}"/>
    <cellStyle name="Normal 2 4 3" xfId="842" xr:uid="{00000000-0005-0000-0000-00006F030000}"/>
    <cellStyle name="Normal 2 4 3 2" xfId="843" xr:uid="{00000000-0005-0000-0000-000070030000}"/>
    <cellStyle name="Normal 2 4 3 2 2" xfId="844" xr:uid="{00000000-0005-0000-0000-000071030000}"/>
    <cellStyle name="Normal 2 4 3 3" xfId="845" xr:uid="{00000000-0005-0000-0000-000072030000}"/>
    <cellStyle name="Normal 2 4 4" xfId="846" xr:uid="{00000000-0005-0000-0000-000073030000}"/>
    <cellStyle name="Normal 2 4 4 2" xfId="847" xr:uid="{00000000-0005-0000-0000-000074030000}"/>
    <cellStyle name="Normal 2 4 5" xfId="848" xr:uid="{00000000-0005-0000-0000-000075030000}"/>
    <cellStyle name="Normal 2 5" xfId="849" xr:uid="{00000000-0005-0000-0000-000076030000}"/>
    <cellStyle name="Normal 2 5 2" xfId="850" xr:uid="{00000000-0005-0000-0000-000077030000}"/>
    <cellStyle name="Normal 2 5 2 2" xfId="851" xr:uid="{00000000-0005-0000-0000-000078030000}"/>
    <cellStyle name="Normal 2 5 2 2 2" xfId="852" xr:uid="{00000000-0005-0000-0000-000079030000}"/>
    <cellStyle name="Normal 2 5 2 3" xfId="853" xr:uid="{00000000-0005-0000-0000-00007A030000}"/>
    <cellStyle name="Normal 2 5 3" xfId="854" xr:uid="{00000000-0005-0000-0000-00007B030000}"/>
    <cellStyle name="Normal 2 5 3 2" xfId="855" xr:uid="{00000000-0005-0000-0000-00007C030000}"/>
    <cellStyle name="Normal 2 5 3 2 2" xfId="856" xr:uid="{00000000-0005-0000-0000-00007D030000}"/>
    <cellStyle name="Normal 2 5 3 3" xfId="857" xr:uid="{00000000-0005-0000-0000-00007E030000}"/>
    <cellStyle name="Normal 2 5 4" xfId="858" xr:uid="{00000000-0005-0000-0000-00007F030000}"/>
    <cellStyle name="Normal 2 5 4 2" xfId="859" xr:uid="{00000000-0005-0000-0000-000080030000}"/>
    <cellStyle name="Normal 2 5 5" xfId="860" xr:uid="{00000000-0005-0000-0000-000081030000}"/>
    <cellStyle name="Normal 2 5 5 2" xfId="861" xr:uid="{00000000-0005-0000-0000-000082030000}"/>
    <cellStyle name="Normal 2 5 6" xfId="862" xr:uid="{00000000-0005-0000-0000-000083030000}"/>
    <cellStyle name="Normal 2 6" xfId="863" xr:uid="{00000000-0005-0000-0000-000084030000}"/>
    <cellStyle name="Normal 2 6 2" xfId="864" xr:uid="{00000000-0005-0000-0000-000085030000}"/>
    <cellStyle name="Normal 2 6 2 2" xfId="865" xr:uid="{00000000-0005-0000-0000-000086030000}"/>
    <cellStyle name="Normal 2 6 2 2 2" xfId="866" xr:uid="{00000000-0005-0000-0000-000087030000}"/>
    <cellStyle name="Normal 2 6 2 2 2 2" xfId="867" xr:uid="{00000000-0005-0000-0000-000088030000}"/>
    <cellStyle name="Normal 2 6 2 2 2 2 2" xfId="868" xr:uid="{00000000-0005-0000-0000-000089030000}"/>
    <cellStyle name="Normal 2 6 2 2 2 3" xfId="869" xr:uid="{00000000-0005-0000-0000-00008A030000}"/>
    <cellStyle name="Normal 2 6 2 2 3" xfId="870" xr:uid="{00000000-0005-0000-0000-00008B030000}"/>
    <cellStyle name="Normal 2 6 2 2 3 2" xfId="871" xr:uid="{00000000-0005-0000-0000-00008C030000}"/>
    <cellStyle name="Normal 2 6 2 2 3 2 2" xfId="872" xr:uid="{00000000-0005-0000-0000-00008D030000}"/>
    <cellStyle name="Normal 2 6 2 2 3 3" xfId="873" xr:uid="{00000000-0005-0000-0000-00008E030000}"/>
    <cellStyle name="Normal 2 6 2 2 4" xfId="874" xr:uid="{00000000-0005-0000-0000-00008F030000}"/>
    <cellStyle name="Normal 2 6 2 2 4 2" xfId="875" xr:uid="{00000000-0005-0000-0000-000090030000}"/>
    <cellStyle name="Normal 2 6 2 2 5" xfId="876" xr:uid="{00000000-0005-0000-0000-000091030000}"/>
    <cellStyle name="Normal 2 6 2 3" xfId="877" xr:uid="{00000000-0005-0000-0000-000092030000}"/>
    <cellStyle name="Normal 2 6 2 3 2" xfId="878" xr:uid="{00000000-0005-0000-0000-000093030000}"/>
    <cellStyle name="Normal 2 6 2 3 2 2" xfId="879" xr:uid="{00000000-0005-0000-0000-000094030000}"/>
    <cellStyle name="Normal 2 6 2 3 2 2 2" xfId="880" xr:uid="{00000000-0005-0000-0000-000095030000}"/>
    <cellStyle name="Normal 2 6 2 3 2 2 2 2" xfId="881" xr:uid="{00000000-0005-0000-0000-000096030000}"/>
    <cellStyle name="Normal 2 6 2 3 2 2 2 2 2" xfId="882" xr:uid="{00000000-0005-0000-0000-000097030000}"/>
    <cellStyle name="Normal 2 6 2 3 2 2 2 3" xfId="883" xr:uid="{00000000-0005-0000-0000-000098030000}"/>
    <cellStyle name="Normal 2 6 2 3 2 2 3" xfId="884" xr:uid="{00000000-0005-0000-0000-000099030000}"/>
    <cellStyle name="Normal 2 6 2 3 2 2 3 2" xfId="885" xr:uid="{00000000-0005-0000-0000-00009A030000}"/>
    <cellStyle name="Normal 2 6 2 3 2 2 3 2 2" xfId="886" xr:uid="{00000000-0005-0000-0000-00009B030000}"/>
    <cellStyle name="Normal 2 6 2 3 2 2 3 3" xfId="887" xr:uid="{00000000-0005-0000-0000-00009C030000}"/>
    <cellStyle name="Normal 2 6 2 3 2 2 4" xfId="888" xr:uid="{00000000-0005-0000-0000-00009D030000}"/>
    <cellStyle name="Normal 2 6 2 3 2 2 4 2" xfId="889" xr:uid="{00000000-0005-0000-0000-00009E030000}"/>
    <cellStyle name="Normal 2 6 2 3 2 2 5" xfId="890" xr:uid="{00000000-0005-0000-0000-00009F030000}"/>
    <cellStyle name="Normal 2 6 2 3 2 3" xfId="891" xr:uid="{00000000-0005-0000-0000-0000A0030000}"/>
    <cellStyle name="Normal 2 6 2 3 2 3 2" xfId="892" xr:uid="{00000000-0005-0000-0000-0000A1030000}"/>
    <cellStyle name="Normal 2 6 2 3 2 3 2 2" xfId="893" xr:uid="{00000000-0005-0000-0000-0000A2030000}"/>
    <cellStyle name="Normal 2 6 2 3 2 3 2 2 2" xfId="894" xr:uid="{00000000-0005-0000-0000-0000A3030000}"/>
    <cellStyle name="Normal 2 6 2 3 2 3 2 3" xfId="895" xr:uid="{00000000-0005-0000-0000-0000A4030000}"/>
    <cellStyle name="Normal 2 6 2 3 2 3 3" xfId="896" xr:uid="{00000000-0005-0000-0000-0000A5030000}"/>
    <cellStyle name="Normal 2 6 2 3 2 3 3 2" xfId="897" xr:uid="{00000000-0005-0000-0000-0000A6030000}"/>
    <cellStyle name="Normal 2 6 2 3 2 3 3 2 2" xfId="898" xr:uid="{00000000-0005-0000-0000-0000A7030000}"/>
    <cellStyle name="Normal 2 6 2 3 2 3 3 3" xfId="899" xr:uid="{00000000-0005-0000-0000-0000A8030000}"/>
    <cellStyle name="Normal 2 6 2 3 2 3 4" xfId="900" xr:uid="{00000000-0005-0000-0000-0000A9030000}"/>
    <cellStyle name="Normal 2 6 2 3 2 3 4 2" xfId="901" xr:uid="{00000000-0005-0000-0000-0000AA030000}"/>
    <cellStyle name="Normal 2 6 2 3 2 3 5" xfId="902" xr:uid="{00000000-0005-0000-0000-0000AB030000}"/>
    <cellStyle name="Normal 2 6 2 3 2 4" xfId="903" xr:uid="{00000000-0005-0000-0000-0000AC030000}"/>
    <cellStyle name="Normal 2 6 2 3 2 4 2" xfId="904" xr:uid="{00000000-0005-0000-0000-0000AD030000}"/>
    <cellStyle name="Normal 2 6 2 3 2 4 2 2" xfId="905" xr:uid="{00000000-0005-0000-0000-0000AE030000}"/>
    <cellStyle name="Normal 2 6 2 3 2 4 3" xfId="906" xr:uid="{00000000-0005-0000-0000-0000AF030000}"/>
    <cellStyle name="Normal 2 6 2 3 2 5" xfId="907" xr:uid="{00000000-0005-0000-0000-0000B0030000}"/>
    <cellStyle name="Normal 2 6 2 3 2 5 2" xfId="908" xr:uid="{00000000-0005-0000-0000-0000B1030000}"/>
    <cellStyle name="Normal 2 6 2 3 2 5 2 2" xfId="909" xr:uid="{00000000-0005-0000-0000-0000B2030000}"/>
    <cellStyle name="Normal 2 6 2 3 2 5 3" xfId="910" xr:uid="{00000000-0005-0000-0000-0000B3030000}"/>
    <cellStyle name="Normal 2 6 2 3 2 6" xfId="911" xr:uid="{00000000-0005-0000-0000-0000B4030000}"/>
    <cellStyle name="Normal 2 6 2 3 2 6 2" xfId="912" xr:uid="{00000000-0005-0000-0000-0000B5030000}"/>
    <cellStyle name="Normal 2 6 2 3 2 7" xfId="913" xr:uid="{00000000-0005-0000-0000-0000B6030000}"/>
    <cellStyle name="Normal 2 6 2 3 3" xfId="914" xr:uid="{00000000-0005-0000-0000-0000B7030000}"/>
    <cellStyle name="Normal 2 6 2 3 3 2" xfId="915" xr:uid="{00000000-0005-0000-0000-0000B8030000}"/>
    <cellStyle name="Normal 2 6 2 3 3 2 2" xfId="916" xr:uid="{00000000-0005-0000-0000-0000B9030000}"/>
    <cellStyle name="Normal 2 6 2 3 3 3" xfId="917" xr:uid="{00000000-0005-0000-0000-0000BA030000}"/>
    <cellStyle name="Normal 2 6 2 3 4" xfId="918" xr:uid="{00000000-0005-0000-0000-0000BB030000}"/>
    <cellStyle name="Normal 2 6 2 3 4 2" xfId="919" xr:uid="{00000000-0005-0000-0000-0000BC030000}"/>
    <cellStyle name="Normal 2 6 2 3 4 2 2" xfId="920" xr:uid="{00000000-0005-0000-0000-0000BD030000}"/>
    <cellStyle name="Normal 2 6 2 3 4 3" xfId="921" xr:uid="{00000000-0005-0000-0000-0000BE030000}"/>
    <cellStyle name="Normal 2 6 2 3 5" xfId="922" xr:uid="{00000000-0005-0000-0000-0000BF030000}"/>
    <cellStyle name="Normal 2 6 2 3 5 2" xfId="923" xr:uid="{00000000-0005-0000-0000-0000C0030000}"/>
    <cellStyle name="Normal 2 6 2 3 6" xfId="924" xr:uid="{00000000-0005-0000-0000-0000C1030000}"/>
    <cellStyle name="Normal 2 6 2 4" xfId="925" xr:uid="{00000000-0005-0000-0000-0000C2030000}"/>
    <cellStyle name="Normal 2 6 2 4 2" xfId="926" xr:uid="{00000000-0005-0000-0000-0000C3030000}"/>
    <cellStyle name="Normal 2 6 2 4 2 2" xfId="927" xr:uid="{00000000-0005-0000-0000-0000C4030000}"/>
    <cellStyle name="Normal 2 6 2 4 3" xfId="928" xr:uid="{00000000-0005-0000-0000-0000C5030000}"/>
    <cellStyle name="Normal 2 6 2 5" xfId="929" xr:uid="{00000000-0005-0000-0000-0000C6030000}"/>
    <cellStyle name="Normal 2 6 2 5 2" xfId="930" xr:uid="{00000000-0005-0000-0000-0000C7030000}"/>
    <cellStyle name="Normal 2 6 2 5 2 2" xfId="931" xr:uid="{00000000-0005-0000-0000-0000C8030000}"/>
    <cellStyle name="Normal 2 6 2 5 3" xfId="932" xr:uid="{00000000-0005-0000-0000-0000C9030000}"/>
    <cellStyle name="Normal 2 6 2 6" xfId="933" xr:uid="{00000000-0005-0000-0000-0000CA030000}"/>
    <cellStyle name="Normal 2 6 2 6 2" xfId="934" xr:uid="{00000000-0005-0000-0000-0000CB030000}"/>
    <cellStyle name="Normal 2 6 2 7" xfId="935" xr:uid="{00000000-0005-0000-0000-0000CC030000}"/>
    <cellStyle name="Normal 2 6 3" xfId="936" xr:uid="{00000000-0005-0000-0000-0000CD030000}"/>
    <cellStyle name="Normal 2 6 3 2" xfId="937" xr:uid="{00000000-0005-0000-0000-0000CE030000}"/>
    <cellStyle name="Normal 2 6 3 2 2" xfId="938" xr:uid="{00000000-0005-0000-0000-0000CF030000}"/>
    <cellStyle name="Normal 2 6 3 3" xfId="939" xr:uid="{00000000-0005-0000-0000-0000D0030000}"/>
    <cellStyle name="Normal 2 6 4" xfId="940" xr:uid="{00000000-0005-0000-0000-0000D1030000}"/>
    <cellStyle name="Normal 2 6 4 2" xfId="941" xr:uid="{00000000-0005-0000-0000-0000D2030000}"/>
    <cellStyle name="Normal 2 6 4 2 2" xfId="942" xr:uid="{00000000-0005-0000-0000-0000D3030000}"/>
    <cellStyle name="Normal 2 6 4 3" xfId="943" xr:uid="{00000000-0005-0000-0000-0000D4030000}"/>
    <cellStyle name="Normal 2 6 5" xfId="944" xr:uid="{00000000-0005-0000-0000-0000D5030000}"/>
    <cellStyle name="Normal 2 6 5 2" xfId="945" xr:uid="{00000000-0005-0000-0000-0000D6030000}"/>
    <cellStyle name="Normal 2 6 6" xfId="946" xr:uid="{00000000-0005-0000-0000-0000D7030000}"/>
    <cellStyle name="Normal 2 7" xfId="947" xr:uid="{00000000-0005-0000-0000-0000D8030000}"/>
    <cellStyle name="Normal 2_~0149226" xfId="948" xr:uid="{00000000-0005-0000-0000-0000D9030000}"/>
    <cellStyle name="Normal 3" xfId="949" xr:uid="{00000000-0005-0000-0000-0000DA030000}"/>
    <cellStyle name="Normal 3 2" xfId="950" xr:uid="{00000000-0005-0000-0000-0000DB030000}"/>
    <cellStyle name="Normal 3 2 2" xfId="951" xr:uid="{00000000-0005-0000-0000-0000DC030000}"/>
    <cellStyle name="Normal 3 2 3" xfId="2094" xr:uid="{00000000-0005-0000-0000-0000DD030000}"/>
    <cellStyle name="Normal 3 3" xfId="952" xr:uid="{00000000-0005-0000-0000-0000DE030000}"/>
    <cellStyle name="Normal 3 4" xfId="953" xr:uid="{00000000-0005-0000-0000-0000DF030000}"/>
    <cellStyle name="Normal 3 5" xfId="954" xr:uid="{00000000-0005-0000-0000-0000E0030000}"/>
    <cellStyle name="Normal 3_~1520012" xfId="955" xr:uid="{00000000-0005-0000-0000-0000E1030000}"/>
    <cellStyle name="Normal 4" xfId="956" xr:uid="{00000000-0005-0000-0000-0000E2030000}"/>
    <cellStyle name="Normal 4 2" xfId="957" xr:uid="{00000000-0005-0000-0000-0000E3030000}"/>
    <cellStyle name="Normal 4 3" xfId="958" xr:uid="{00000000-0005-0000-0000-0000E4030000}"/>
    <cellStyle name="Normal 4 4" xfId="959" xr:uid="{00000000-0005-0000-0000-0000E5030000}"/>
    <cellStyle name="Normal 5" xfId="960" xr:uid="{00000000-0005-0000-0000-0000E6030000}"/>
    <cellStyle name="Normal 5 2" xfId="961" xr:uid="{00000000-0005-0000-0000-0000E7030000}"/>
    <cellStyle name="Normal 5 2 2" xfId="962" xr:uid="{00000000-0005-0000-0000-0000E8030000}"/>
    <cellStyle name="Normal 5 2 2 2" xfId="963" xr:uid="{00000000-0005-0000-0000-0000E9030000}"/>
    <cellStyle name="Normal 5 2 2 2 2" xfId="964" xr:uid="{00000000-0005-0000-0000-0000EA030000}"/>
    <cellStyle name="Normal 5 2 2 3" xfId="965" xr:uid="{00000000-0005-0000-0000-0000EB030000}"/>
    <cellStyle name="Normal 5 2 3" xfId="966" xr:uid="{00000000-0005-0000-0000-0000EC030000}"/>
    <cellStyle name="Normal 5 2 3 2" xfId="967" xr:uid="{00000000-0005-0000-0000-0000ED030000}"/>
    <cellStyle name="Normal 5 2 3 2 2" xfId="968" xr:uid="{00000000-0005-0000-0000-0000EE030000}"/>
    <cellStyle name="Normal 5 2 3 3" xfId="969" xr:uid="{00000000-0005-0000-0000-0000EF030000}"/>
    <cellStyle name="Normal 5 2 4" xfId="970" xr:uid="{00000000-0005-0000-0000-0000F0030000}"/>
    <cellStyle name="Normal 5 2 5" xfId="971" xr:uid="{00000000-0005-0000-0000-0000F1030000}"/>
    <cellStyle name="Normal 5 2 5 2" xfId="972" xr:uid="{00000000-0005-0000-0000-0000F2030000}"/>
    <cellStyle name="Normal 5 2 6" xfId="973" xr:uid="{00000000-0005-0000-0000-0000F3030000}"/>
    <cellStyle name="Normal 5 3" xfId="974" xr:uid="{00000000-0005-0000-0000-0000F4030000}"/>
    <cellStyle name="Normal 5 3 2" xfId="975" xr:uid="{00000000-0005-0000-0000-0000F5030000}"/>
    <cellStyle name="Normal 5 3 2 2" xfId="976" xr:uid="{00000000-0005-0000-0000-0000F6030000}"/>
    <cellStyle name="Normal 5 3 3" xfId="977" xr:uid="{00000000-0005-0000-0000-0000F7030000}"/>
    <cellStyle name="Normal 5 4" xfId="978" xr:uid="{00000000-0005-0000-0000-0000F8030000}"/>
    <cellStyle name="Normal 5 4 2" xfId="979" xr:uid="{00000000-0005-0000-0000-0000F9030000}"/>
    <cellStyle name="Normal 5 4 2 2" xfId="980" xr:uid="{00000000-0005-0000-0000-0000FA030000}"/>
    <cellStyle name="Normal 5 4 3" xfId="981" xr:uid="{00000000-0005-0000-0000-0000FB030000}"/>
    <cellStyle name="Normal 5 5" xfId="982" xr:uid="{00000000-0005-0000-0000-0000FC030000}"/>
    <cellStyle name="Normal 5 6" xfId="983" xr:uid="{00000000-0005-0000-0000-0000FD030000}"/>
    <cellStyle name="Normal 5 6 2" xfId="984" xr:uid="{00000000-0005-0000-0000-0000FE030000}"/>
    <cellStyle name="Normal 5 7" xfId="985" xr:uid="{00000000-0005-0000-0000-0000FF030000}"/>
    <cellStyle name="Normal 5 7 2" xfId="986" xr:uid="{00000000-0005-0000-0000-000000040000}"/>
    <cellStyle name="Normal 5 8" xfId="987" xr:uid="{00000000-0005-0000-0000-000001040000}"/>
    <cellStyle name="Normal 5_20130128_ITS on reporting_Annex I_CA" xfId="988" xr:uid="{00000000-0005-0000-0000-000002040000}"/>
    <cellStyle name="Normal 6" xfId="989" xr:uid="{00000000-0005-0000-0000-000003040000}"/>
    <cellStyle name="Normal 6 2" xfId="990" xr:uid="{00000000-0005-0000-0000-000004040000}"/>
    <cellStyle name="Normal 6 2 2" xfId="991" xr:uid="{00000000-0005-0000-0000-000005040000}"/>
    <cellStyle name="Normal 6 2 2 2" xfId="992" xr:uid="{00000000-0005-0000-0000-000006040000}"/>
    <cellStyle name="Normal 6 2 3" xfId="993" xr:uid="{00000000-0005-0000-0000-000007040000}"/>
    <cellStyle name="Normal 6 3" xfId="994" xr:uid="{00000000-0005-0000-0000-000008040000}"/>
    <cellStyle name="Normal 6 3 2" xfId="995" xr:uid="{00000000-0005-0000-0000-000009040000}"/>
    <cellStyle name="Normal 6 3 2 2" xfId="996" xr:uid="{00000000-0005-0000-0000-00000A040000}"/>
    <cellStyle name="Normal 6 3 3" xfId="997" xr:uid="{00000000-0005-0000-0000-00000B040000}"/>
    <cellStyle name="Normal 6 4" xfId="998" xr:uid="{00000000-0005-0000-0000-00000C040000}"/>
    <cellStyle name="Normal 6 5" xfId="999" xr:uid="{00000000-0005-0000-0000-00000D040000}"/>
    <cellStyle name="Normal 6 5 2" xfId="1000" xr:uid="{00000000-0005-0000-0000-00000E040000}"/>
    <cellStyle name="Normal 6 6" xfId="1001" xr:uid="{00000000-0005-0000-0000-00000F040000}"/>
    <cellStyle name="Normal 7" xfId="1002" xr:uid="{00000000-0005-0000-0000-000010040000}"/>
    <cellStyle name="Normal 7 2" xfId="1003" xr:uid="{00000000-0005-0000-0000-000011040000}"/>
    <cellStyle name="Normal 7 3" xfId="1004" xr:uid="{00000000-0005-0000-0000-000012040000}"/>
    <cellStyle name="Normal 7 3 2" xfId="1005" xr:uid="{00000000-0005-0000-0000-000013040000}"/>
    <cellStyle name="Normal 7 3 2 2" xfId="1006" xr:uid="{00000000-0005-0000-0000-000014040000}"/>
    <cellStyle name="Normal 7 3 3" xfId="1007" xr:uid="{00000000-0005-0000-0000-000015040000}"/>
    <cellStyle name="Normal 7 4" xfId="1008" xr:uid="{00000000-0005-0000-0000-000016040000}"/>
    <cellStyle name="Normal 7 4 2" xfId="1009" xr:uid="{00000000-0005-0000-0000-000017040000}"/>
    <cellStyle name="Normal 7 4 2 2" xfId="1010" xr:uid="{00000000-0005-0000-0000-000018040000}"/>
    <cellStyle name="Normal 7 4 3" xfId="1011" xr:uid="{00000000-0005-0000-0000-000019040000}"/>
    <cellStyle name="Normal 7 5" xfId="1012" xr:uid="{00000000-0005-0000-0000-00001A040000}"/>
    <cellStyle name="Normal 7 5 2" xfId="1013" xr:uid="{00000000-0005-0000-0000-00001B040000}"/>
    <cellStyle name="Normal 7 6" xfId="1014" xr:uid="{00000000-0005-0000-0000-00001C040000}"/>
    <cellStyle name="Normal 7 6 2" xfId="1015" xr:uid="{00000000-0005-0000-0000-00001D040000}"/>
    <cellStyle name="Normal 7 7" xfId="1016" xr:uid="{00000000-0005-0000-0000-00001E040000}"/>
    <cellStyle name="Normal 7 7 2" xfId="1017" xr:uid="{00000000-0005-0000-0000-00001F040000}"/>
    <cellStyle name="Normal 7 8" xfId="1018" xr:uid="{00000000-0005-0000-0000-000020040000}"/>
    <cellStyle name="Normal 7 9" xfId="1019" xr:uid="{00000000-0005-0000-0000-000021040000}"/>
    <cellStyle name="Normal 8" xfId="1020" xr:uid="{00000000-0005-0000-0000-000022040000}"/>
    <cellStyle name="Normal 8 10" xfId="1021" xr:uid="{00000000-0005-0000-0000-000023040000}"/>
    <cellStyle name="Normal 8 2" xfId="1022" xr:uid="{00000000-0005-0000-0000-000024040000}"/>
    <cellStyle name="Normal 8 2 2" xfId="1023" xr:uid="{00000000-0005-0000-0000-000025040000}"/>
    <cellStyle name="Normal 8 2 2 2" xfId="1024" xr:uid="{00000000-0005-0000-0000-000026040000}"/>
    <cellStyle name="Normal 8 2 2 2 2" xfId="1025" xr:uid="{00000000-0005-0000-0000-000027040000}"/>
    <cellStyle name="Normal 8 2 2 2 2 2" xfId="1026" xr:uid="{00000000-0005-0000-0000-000028040000}"/>
    <cellStyle name="Normal 8 2 2 2 3" xfId="1027" xr:uid="{00000000-0005-0000-0000-000029040000}"/>
    <cellStyle name="Normal 8 2 2 3" xfId="1028" xr:uid="{00000000-0005-0000-0000-00002A040000}"/>
    <cellStyle name="Normal 8 2 2 3 2" xfId="1029" xr:uid="{00000000-0005-0000-0000-00002B040000}"/>
    <cellStyle name="Normal 8 2 2 3 2 2" xfId="1030" xr:uid="{00000000-0005-0000-0000-00002C040000}"/>
    <cellStyle name="Normal 8 2 2 3 3" xfId="1031" xr:uid="{00000000-0005-0000-0000-00002D040000}"/>
    <cellStyle name="Normal 8 2 2 4" xfId="1032" xr:uid="{00000000-0005-0000-0000-00002E040000}"/>
    <cellStyle name="Normal 8 2 2 4 2" xfId="1033" xr:uid="{00000000-0005-0000-0000-00002F040000}"/>
    <cellStyle name="Normal 8 2 2 4 2 2" xfId="1034" xr:uid="{00000000-0005-0000-0000-000030040000}"/>
    <cellStyle name="Normal 8 2 2 4 2 2 2" xfId="1035" xr:uid="{00000000-0005-0000-0000-000031040000}"/>
    <cellStyle name="Normal 8 2 2 4 2 3" xfId="1036" xr:uid="{00000000-0005-0000-0000-000032040000}"/>
    <cellStyle name="Normal 8 2 2 4 3" xfId="1037" xr:uid="{00000000-0005-0000-0000-000033040000}"/>
    <cellStyle name="Normal 8 2 2 4 3 2" xfId="1038" xr:uid="{00000000-0005-0000-0000-000034040000}"/>
    <cellStyle name="Normal 8 2 2 4 4" xfId="1039" xr:uid="{00000000-0005-0000-0000-000035040000}"/>
    <cellStyle name="Normal 8 2 2 5" xfId="1040" xr:uid="{00000000-0005-0000-0000-000036040000}"/>
    <cellStyle name="Normal 8 2 2 5 2" xfId="1041" xr:uid="{00000000-0005-0000-0000-000037040000}"/>
    <cellStyle name="Normal 8 2 2 5 2 2" xfId="1042" xr:uid="{00000000-0005-0000-0000-000038040000}"/>
    <cellStyle name="Normal 8 2 2 5 3" xfId="1043" xr:uid="{00000000-0005-0000-0000-000039040000}"/>
    <cellStyle name="Normal 8 2 2 6" xfId="1044" xr:uid="{00000000-0005-0000-0000-00003A040000}"/>
    <cellStyle name="Normal 8 2 2 6 2" xfId="1045" xr:uid="{00000000-0005-0000-0000-00003B040000}"/>
    <cellStyle name="Normal 8 2 2 7" xfId="1046" xr:uid="{00000000-0005-0000-0000-00003C040000}"/>
    <cellStyle name="Normal 8 2 3" xfId="1047" xr:uid="{00000000-0005-0000-0000-00003D040000}"/>
    <cellStyle name="Normal 8 2 3 2" xfId="1048" xr:uid="{00000000-0005-0000-0000-00003E040000}"/>
    <cellStyle name="Normal 8 2 3 2 2" xfId="1049" xr:uid="{00000000-0005-0000-0000-00003F040000}"/>
    <cellStyle name="Normal 8 2 3 3" xfId="1050" xr:uid="{00000000-0005-0000-0000-000040040000}"/>
    <cellStyle name="Normal 8 2 4" xfId="1051" xr:uid="{00000000-0005-0000-0000-000041040000}"/>
    <cellStyle name="Normal 8 2 4 2" xfId="1052" xr:uid="{00000000-0005-0000-0000-000042040000}"/>
    <cellStyle name="Normal 8 2 4 2 2" xfId="1053" xr:uid="{00000000-0005-0000-0000-000043040000}"/>
    <cellStyle name="Normal 8 2 4 3" xfId="1054" xr:uid="{00000000-0005-0000-0000-000044040000}"/>
    <cellStyle name="Normal 8 2 5" xfId="1055" xr:uid="{00000000-0005-0000-0000-000045040000}"/>
    <cellStyle name="Normal 8 2 5 2" xfId="1056" xr:uid="{00000000-0005-0000-0000-000046040000}"/>
    <cellStyle name="Normal 8 2 5 2 2" xfId="1057" xr:uid="{00000000-0005-0000-0000-000047040000}"/>
    <cellStyle name="Normal 8 2 5 2 2 2" xfId="1058" xr:uid="{00000000-0005-0000-0000-000048040000}"/>
    <cellStyle name="Normal 8 2 5 2 3" xfId="1059" xr:uid="{00000000-0005-0000-0000-000049040000}"/>
    <cellStyle name="Normal 8 2 5 3" xfId="1060" xr:uid="{00000000-0005-0000-0000-00004A040000}"/>
    <cellStyle name="Normal 8 2 5 3 2" xfId="1061" xr:uid="{00000000-0005-0000-0000-00004B040000}"/>
    <cellStyle name="Normal 8 2 5 4" xfId="1062" xr:uid="{00000000-0005-0000-0000-00004C040000}"/>
    <cellStyle name="Normal 8 2 6" xfId="1063" xr:uid="{00000000-0005-0000-0000-00004D040000}"/>
    <cellStyle name="Normal 8 2 6 2" xfId="1064" xr:uid="{00000000-0005-0000-0000-00004E040000}"/>
    <cellStyle name="Normal 8 2 6 2 2" xfId="1065" xr:uid="{00000000-0005-0000-0000-00004F040000}"/>
    <cellStyle name="Normal 8 2 6 2 3" xfId="1066" xr:uid="{00000000-0005-0000-0000-000050040000}"/>
    <cellStyle name="Normal 8 2 6 2 4" xfId="1067" xr:uid="{00000000-0005-0000-0000-000051040000}"/>
    <cellStyle name="Normal 8 2 6 3" xfId="1068" xr:uid="{00000000-0005-0000-0000-000052040000}"/>
    <cellStyle name="Normal 8 2 6 4" xfId="1069" xr:uid="{00000000-0005-0000-0000-000053040000}"/>
    <cellStyle name="Normal 8 2 6 4 2" xfId="1070" xr:uid="{00000000-0005-0000-0000-000054040000}"/>
    <cellStyle name="Normal 8 2 6 4 3" xfId="1071" xr:uid="{00000000-0005-0000-0000-000055040000}"/>
    <cellStyle name="Normal 8 2 6 4 4" xfId="1072" xr:uid="{00000000-0005-0000-0000-000056040000}"/>
    <cellStyle name="Normal 8 2 6 4 5" xfId="1073" xr:uid="{00000000-0005-0000-0000-000057040000}"/>
    <cellStyle name="Normal 8 2 7" xfId="1074" xr:uid="{00000000-0005-0000-0000-000058040000}"/>
    <cellStyle name="Normal 8 2 7 2" xfId="1075" xr:uid="{00000000-0005-0000-0000-000059040000}"/>
    <cellStyle name="Normal 8 2 7 2 2" xfId="1076" xr:uid="{00000000-0005-0000-0000-00005A040000}"/>
    <cellStyle name="Normal 8 2 7 2 2 2" xfId="1077" xr:uid="{00000000-0005-0000-0000-00005B040000}"/>
    <cellStyle name="Normal 8 2 7 2 2 2 2" xfId="1078" xr:uid="{00000000-0005-0000-0000-00005C040000}"/>
    <cellStyle name="Normal 8 2 7 2 2 3" xfId="1079" xr:uid="{00000000-0005-0000-0000-00005D040000}"/>
    <cellStyle name="Normal 8 2 7 2 3" xfId="1080" xr:uid="{00000000-0005-0000-0000-00005E040000}"/>
    <cellStyle name="Normal 8 2 7 2 3 2" xfId="1081" xr:uid="{00000000-0005-0000-0000-00005F040000}"/>
    <cellStyle name="Normal 8 2 7 2 4" xfId="1082" xr:uid="{00000000-0005-0000-0000-000060040000}"/>
    <cellStyle name="Normal 8 2 7 3" xfId="1083" xr:uid="{00000000-0005-0000-0000-000061040000}"/>
    <cellStyle name="Normal 8 2 7 3 2" xfId="1084" xr:uid="{00000000-0005-0000-0000-000062040000}"/>
    <cellStyle name="Normal 8 2 7 4" xfId="1085" xr:uid="{00000000-0005-0000-0000-000063040000}"/>
    <cellStyle name="Normal 8 2 8" xfId="1086" xr:uid="{00000000-0005-0000-0000-000064040000}"/>
    <cellStyle name="Normal 8 2 8 2" xfId="1087" xr:uid="{00000000-0005-0000-0000-000065040000}"/>
    <cellStyle name="Normal 8 2 9" xfId="1088" xr:uid="{00000000-0005-0000-0000-000066040000}"/>
    <cellStyle name="Normal 8 3" xfId="1089" xr:uid="{00000000-0005-0000-0000-000067040000}"/>
    <cellStyle name="Normal 8 3 2" xfId="1090" xr:uid="{00000000-0005-0000-0000-000068040000}"/>
    <cellStyle name="Normal 8 3 2 2" xfId="1091" xr:uid="{00000000-0005-0000-0000-000069040000}"/>
    <cellStyle name="Normal 8 3 2 2 2" xfId="1092" xr:uid="{00000000-0005-0000-0000-00006A040000}"/>
    <cellStyle name="Normal 8 3 2 2 2 2" xfId="1093" xr:uid="{00000000-0005-0000-0000-00006B040000}"/>
    <cellStyle name="Normal 8 3 2 2 3" xfId="1094" xr:uid="{00000000-0005-0000-0000-00006C040000}"/>
    <cellStyle name="Normal 8 3 2 3" xfId="1095" xr:uid="{00000000-0005-0000-0000-00006D040000}"/>
    <cellStyle name="Normal 8 3 2 3 2" xfId="1096" xr:uid="{00000000-0005-0000-0000-00006E040000}"/>
    <cellStyle name="Normal 8 3 2 3 2 2" xfId="1097" xr:uid="{00000000-0005-0000-0000-00006F040000}"/>
    <cellStyle name="Normal 8 3 2 3 3" xfId="1098" xr:uid="{00000000-0005-0000-0000-000070040000}"/>
    <cellStyle name="Normal 8 3 2 4" xfId="1099" xr:uid="{00000000-0005-0000-0000-000071040000}"/>
    <cellStyle name="Normal 8 3 2 4 2" xfId="1100" xr:uid="{00000000-0005-0000-0000-000072040000}"/>
    <cellStyle name="Normal 8 3 2 5" xfId="1101" xr:uid="{00000000-0005-0000-0000-000073040000}"/>
    <cellStyle name="Normal 8 3 3" xfId="1102" xr:uid="{00000000-0005-0000-0000-000074040000}"/>
    <cellStyle name="Normal 8 3 3 2" xfId="1103" xr:uid="{00000000-0005-0000-0000-000075040000}"/>
    <cellStyle name="Normal 8 3 3 2 2" xfId="1104" xr:uid="{00000000-0005-0000-0000-000076040000}"/>
    <cellStyle name="Normal 8 3 3 2 2 2" xfId="1105" xr:uid="{00000000-0005-0000-0000-000077040000}"/>
    <cellStyle name="Normal 8 3 3 2 3" xfId="1106" xr:uid="{00000000-0005-0000-0000-000078040000}"/>
    <cellStyle name="Normal 8 3 3 3" xfId="1107" xr:uid="{00000000-0005-0000-0000-000079040000}"/>
    <cellStyle name="Normal 8 3 3 3 2" xfId="1108" xr:uid="{00000000-0005-0000-0000-00007A040000}"/>
    <cellStyle name="Normal 8 3 3 3 2 2" xfId="1109" xr:uid="{00000000-0005-0000-0000-00007B040000}"/>
    <cellStyle name="Normal 8 3 3 3 3" xfId="1110" xr:uid="{00000000-0005-0000-0000-00007C040000}"/>
    <cellStyle name="Normal 8 3 3 4" xfId="1111" xr:uid="{00000000-0005-0000-0000-00007D040000}"/>
    <cellStyle name="Normal 8 3 3 4 2" xfId="1112" xr:uid="{00000000-0005-0000-0000-00007E040000}"/>
    <cellStyle name="Normal 8 3 3 5" xfId="1113" xr:uid="{00000000-0005-0000-0000-00007F040000}"/>
    <cellStyle name="Normal 8 3 4" xfId="1114" xr:uid="{00000000-0005-0000-0000-000080040000}"/>
    <cellStyle name="Normal 8 3 4 2" xfId="1115" xr:uid="{00000000-0005-0000-0000-000081040000}"/>
    <cellStyle name="Normal 8 3 4 2 2" xfId="1116" xr:uid="{00000000-0005-0000-0000-000082040000}"/>
    <cellStyle name="Normal 8 3 4 3" xfId="1117" xr:uid="{00000000-0005-0000-0000-000083040000}"/>
    <cellStyle name="Normal 8 3 5" xfId="1118" xr:uid="{00000000-0005-0000-0000-000084040000}"/>
    <cellStyle name="Normal 8 3 5 2" xfId="1119" xr:uid="{00000000-0005-0000-0000-000085040000}"/>
    <cellStyle name="Normal 8 3 5 2 2" xfId="1120" xr:uid="{00000000-0005-0000-0000-000086040000}"/>
    <cellStyle name="Normal 8 3 5 3" xfId="1121" xr:uid="{00000000-0005-0000-0000-000087040000}"/>
    <cellStyle name="Normal 8 3 6" xfId="1122" xr:uid="{00000000-0005-0000-0000-000088040000}"/>
    <cellStyle name="Normal 8 3 6 2" xfId="1123" xr:uid="{00000000-0005-0000-0000-000089040000}"/>
    <cellStyle name="Normal 8 3 7" xfId="1124" xr:uid="{00000000-0005-0000-0000-00008A040000}"/>
    <cellStyle name="Normal 8 4" xfId="1125" xr:uid="{00000000-0005-0000-0000-00008B040000}"/>
    <cellStyle name="Normal 8 4 2" xfId="1126" xr:uid="{00000000-0005-0000-0000-00008C040000}"/>
    <cellStyle name="Normal 8 4 2 2" xfId="1127" xr:uid="{00000000-0005-0000-0000-00008D040000}"/>
    <cellStyle name="Normal 8 4 3" xfId="1128" xr:uid="{00000000-0005-0000-0000-00008E040000}"/>
    <cellStyle name="Normal 8 5" xfId="1129" xr:uid="{00000000-0005-0000-0000-00008F040000}"/>
    <cellStyle name="Normal 8 5 2" xfId="1130" xr:uid="{00000000-0005-0000-0000-000090040000}"/>
    <cellStyle name="Normal 8 5 2 2" xfId="1131" xr:uid="{00000000-0005-0000-0000-000091040000}"/>
    <cellStyle name="Normal 8 5 3" xfId="1132" xr:uid="{00000000-0005-0000-0000-000092040000}"/>
    <cellStyle name="Normal 8 6" xfId="1133" xr:uid="{00000000-0005-0000-0000-000093040000}"/>
    <cellStyle name="Normal 8 6 2" xfId="1134" xr:uid="{00000000-0005-0000-0000-000094040000}"/>
    <cellStyle name="Normal 8 6 2 2" xfId="1135" xr:uid="{00000000-0005-0000-0000-000095040000}"/>
    <cellStyle name="Normal 8 6 2 2 2" xfId="1136" xr:uid="{00000000-0005-0000-0000-000096040000}"/>
    <cellStyle name="Normal 8 6 2 3" xfId="1137" xr:uid="{00000000-0005-0000-0000-000097040000}"/>
    <cellStyle name="Normal 8 6 3" xfId="1138" xr:uid="{00000000-0005-0000-0000-000098040000}"/>
    <cellStyle name="Normal 8 6 3 2" xfId="1139" xr:uid="{00000000-0005-0000-0000-000099040000}"/>
    <cellStyle name="Normal 8 6 3 2 2" xfId="1140" xr:uid="{00000000-0005-0000-0000-00009A040000}"/>
    <cellStyle name="Normal 8 6 3 2 2 2" xfId="1141" xr:uid="{00000000-0005-0000-0000-00009B040000}"/>
    <cellStyle name="Normal 8 6 3 2 3" xfId="1142" xr:uid="{00000000-0005-0000-0000-00009C040000}"/>
    <cellStyle name="Normal 8 6 3 3" xfId="1143" xr:uid="{00000000-0005-0000-0000-00009D040000}"/>
    <cellStyle name="Normal 8 6 3 3 2" xfId="1144" xr:uid="{00000000-0005-0000-0000-00009E040000}"/>
    <cellStyle name="Normal 8 6 3 4" xfId="1145" xr:uid="{00000000-0005-0000-0000-00009F040000}"/>
    <cellStyle name="Normal 8 6 4" xfId="1146" xr:uid="{00000000-0005-0000-0000-0000A0040000}"/>
    <cellStyle name="Normal 8 6 4 2" xfId="1147" xr:uid="{00000000-0005-0000-0000-0000A1040000}"/>
    <cellStyle name="Normal 8 6 5" xfId="1148" xr:uid="{00000000-0005-0000-0000-0000A2040000}"/>
    <cellStyle name="Normal 8 7" xfId="1149" xr:uid="{00000000-0005-0000-0000-0000A3040000}"/>
    <cellStyle name="Normal 8 8" xfId="1150" xr:uid="{00000000-0005-0000-0000-0000A4040000}"/>
    <cellStyle name="Normal 8 9" xfId="1151" xr:uid="{00000000-0005-0000-0000-0000A5040000}"/>
    <cellStyle name="Normal 8 9 2" xfId="1152" xr:uid="{00000000-0005-0000-0000-0000A6040000}"/>
    <cellStyle name="Normal 9" xfId="1153" xr:uid="{00000000-0005-0000-0000-0000A7040000}"/>
    <cellStyle name="Normal 9 2" xfId="1154" xr:uid="{00000000-0005-0000-0000-0000A8040000}"/>
    <cellStyle name="Normal 9 2 2" xfId="1155" xr:uid="{00000000-0005-0000-0000-0000A9040000}"/>
    <cellStyle name="Normal 9 2 2 2" xfId="1156" xr:uid="{00000000-0005-0000-0000-0000AA040000}"/>
    <cellStyle name="Normal 9 2 3" xfId="1157" xr:uid="{00000000-0005-0000-0000-0000AB040000}"/>
    <cellStyle name="Normal 9 3" xfId="1158" xr:uid="{00000000-0005-0000-0000-0000AC040000}"/>
    <cellStyle name="Normal 9 3 2" xfId="1159" xr:uid="{00000000-0005-0000-0000-0000AD040000}"/>
    <cellStyle name="Normal 9 3 2 2" xfId="1160" xr:uid="{00000000-0005-0000-0000-0000AE040000}"/>
    <cellStyle name="Normal 9 3 3" xfId="1161" xr:uid="{00000000-0005-0000-0000-0000AF040000}"/>
    <cellStyle name="Normal 9 4" xfId="1162" xr:uid="{00000000-0005-0000-0000-0000B0040000}"/>
    <cellStyle name="Normal 9 4 2" xfId="1163" xr:uid="{00000000-0005-0000-0000-0000B1040000}"/>
    <cellStyle name="Normal 9 5" xfId="1164" xr:uid="{00000000-0005-0000-0000-0000B2040000}"/>
    <cellStyle name="Normal 9 6" xfId="1165" xr:uid="{00000000-0005-0000-0000-0000B3040000}"/>
    <cellStyle name="Normale 2" xfId="1166" xr:uid="{00000000-0005-0000-0000-0000B4040000}"/>
    <cellStyle name="Normale_2011 04 14 Templates for stress test_bcl" xfId="1167" xr:uid="{00000000-0005-0000-0000-0000B5040000}"/>
    <cellStyle name="Notas" xfId="1168" xr:uid="{00000000-0005-0000-0000-0000B6040000}"/>
    <cellStyle name="Notas 2" xfId="1169" xr:uid="{00000000-0005-0000-0000-0000B7040000}"/>
    <cellStyle name="Notas 2 2" xfId="1170" xr:uid="{00000000-0005-0000-0000-0000B8040000}"/>
    <cellStyle name="Notas 2 2 2" xfId="1171" xr:uid="{00000000-0005-0000-0000-0000B9040000}"/>
    <cellStyle name="Notas 2 3" xfId="1172" xr:uid="{00000000-0005-0000-0000-0000BA040000}"/>
    <cellStyle name="Notas 2 3 2" xfId="1173" xr:uid="{00000000-0005-0000-0000-0000BB040000}"/>
    <cellStyle name="Notas 2 4" xfId="1174" xr:uid="{00000000-0005-0000-0000-0000BC040000}"/>
    <cellStyle name="Notas 3" xfId="1175" xr:uid="{00000000-0005-0000-0000-0000BD040000}"/>
    <cellStyle name="Notas 3 2" xfId="1176" xr:uid="{00000000-0005-0000-0000-0000BE040000}"/>
    <cellStyle name="Notas 4" xfId="1177" xr:uid="{00000000-0005-0000-0000-0000BF040000}"/>
    <cellStyle name="Notas 4 2" xfId="1178" xr:uid="{00000000-0005-0000-0000-0000C0040000}"/>
    <cellStyle name="Notas 5" xfId="1179" xr:uid="{00000000-0005-0000-0000-0000C1040000}"/>
    <cellStyle name="Notas 5 2" xfId="1180" xr:uid="{00000000-0005-0000-0000-0000C2040000}"/>
    <cellStyle name="Notas 6" xfId="1181" xr:uid="{00000000-0005-0000-0000-0000C3040000}"/>
    <cellStyle name="Notas 7" xfId="1182" xr:uid="{00000000-0005-0000-0000-0000C4040000}"/>
    <cellStyle name="Note" xfId="2067" builtinId="10" customBuiltin="1"/>
    <cellStyle name="Note 2" xfId="1183" xr:uid="{00000000-0005-0000-0000-0000C6040000}"/>
    <cellStyle name="Note 2 2" xfId="1184" xr:uid="{00000000-0005-0000-0000-0000C7040000}"/>
    <cellStyle name="Note 2 2 2" xfId="1185" xr:uid="{00000000-0005-0000-0000-0000C8040000}"/>
    <cellStyle name="Note 2 2 2 2" xfId="1186" xr:uid="{00000000-0005-0000-0000-0000C9040000}"/>
    <cellStyle name="Note 2 2 3" xfId="1187" xr:uid="{00000000-0005-0000-0000-0000CA040000}"/>
    <cellStyle name="Note 2 2 3 2" xfId="1188" xr:uid="{00000000-0005-0000-0000-0000CB040000}"/>
    <cellStyle name="Note 2 2 4" xfId="1189" xr:uid="{00000000-0005-0000-0000-0000CC040000}"/>
    <cellStyle name="Note 2 3" xfId="1190" xr:uid="{00000000-0005-0000-0000-0000CD040000}"/>
    <cellStyle name="Note 2 3 2" xfId="1191" xr:uid="{00000000-0005-0000-0000-0000CE040000}"/>
    <cellStyle name="Note 2 4" xfId="1192" xr:uid="{00000000-0005-0000-0000-0000CF040000}"/>
    <cellStyle name="Note 2 4 2" xfId="1193" xr:uid="{00000000-0005-0000-0000-0000D0040000}"/>
    <cellStyle name="Note 2 5" xfId="1194" xr:uid="{00000000-0005-0000-0000-0000D1040000}"/>
    <cellStyle name="Note 2 5 2" xfId="1195" xr:uid="{00000000-0005-0000-0000-0000D2040000}"/>
    <cellStyle name="Note 2 6" xfId="1196" xr:uid="{00000000-0005-0000-0000-0000D3040000}"/>
    <cellStyle name="Note 2 7" xfId="1197" xr:uid="{00000000-0005-0000-0000-0000D4040000}"/>
    <cellStyle name="Note 3" xfId="1198" xr:uid="{00000000-0005-0000-0000-0000D5040000}"/>
    <cellStyle name="Note 3 2" xfId="1199" xr:uid="{00000000-0005-0000-0000-0000D6040000}"/>
    <cellStyle name="Note 4" xfId="1200" xr:uid="{00000000-0005-0000-0000-0000D7040000}"/>
    <cellStyle name="Note 4 2" xfId="1201" xr:uid="{00000000-0005-0000-0000-0000D8040000}"/>
    <cellStyle name="Note 5" xfId="1202" xr:uid="{00000000-0005-0000-0000-0000D9040000}"/>
    <cellStyle name="Note 5 2" xfId="1203" xr:uid="{00000000-0005-0000-0000-0000DA040000}"/>
    <cellStyle name="Note 5 3" xfId="1204" xr:uid="{00000000-0005-0000-0000-0000DB040000}"/>
    <cellStyle name="Note 5 4" xfId="1205" xr:uid="{00000000-0005-0000-0000-0000DC040000}"/>
    <cellStyle name="Note 5 5" xfId="1206" xr:uid="{00000000-0005-0000-0000-0000DD040000}"/>
    <cellStyle name="Note 5 6" xfId="1207" xr:uid="{00000000-0005-0000-0000-0000DE040000}"/>
    <cellStyle name="Note 5 7" xfId="1208" xr:uid="{00000000-0005-0000-0000-0000DF040000}"/>
    <cellStyle name="Note 5 8" xfId="1209" xr:uid="{00000000-0005-0000-0000-0000E0040000}"/>
    <cellStyle name="Note 6" xfId="1210" xr:uid="{00000000-0005-0000-0000-0000E1040000}"/>
    <cellStyle name="optionalExposure" xfId="1211" xr:uid="{00000000-0005-0000-0000-0000E2040000}"/>
    <cellStyle name="optionalExposure 2" xfId="1212" xr:uid="{00000000-0005-0000-0000-0000E3040000}"/>
    <cellStyle name="optionalExposure 2 2" xfId="1213" xr:uid="{00000000-0005-0000-0000-0000E4040000}"/>
    <cellStyle name="optionalExposure 2 2 2" xfId="1214" xr:uid="{00000000-0005-0000-0000-0000E5040000}"/>
    <cellStyle name="optionalExposure 2 2 2 2" xfId="1215" xr:uid="{00000000-0005-0000-0000-0000E6040000}"/>
    <cellStyle name="optionalExposure 2 2 3" xfId="1216" xr:uid="{00000000-0005-0000-0000-0000E7040000}"/>
    <cellStyle name="optionalExposure 2 2 3 2" xfId="1217" xr:uid="{00000000-0005-0000-0000-0000E8040000}"/>
    <cellStyle name="optionalExposure 2 2 4" xfId="1218" xr:uid="{00000000-0005-0000-0000-0000E9040000}"/>
    <cellStyle name="optionalExposure 2 3" xfId="1219" xr:uid="{00000000-0005-0000-0000-0000EA040000}"/>
    <cellStyle name="optionalExposure 2 3 2" xfId="1220" xr:uid="{00000000-0005-0000-0000-0000EB040000}"/>
    <cellStyle name="optionalExposure 2 4" xfId="1221" xr:uid="{00000000-0005-0000-0000-0000EC040000}"/>
    <cellStyle name="optionalExposure 2 4 2" xfId="1222" xr:uid="{00000000-0005-0000-0000-0000ED040000}"/>
    <cellStyle name="optionalExposure 2 5" xfId="1223" xr:uid="{00000000-0005-0000-0000-0000EE040000}"/>
    <cellStyle name="optionalExposure 3" xfId="1224" xr:uid="{00000000-0005-0000-0000-0000EF040000}"/>
    <cellStyle name="optionalExposure 3 2" xfId="1225" xr:uid="{00000000-0005-0000-0000-0000F0040000}"/>
    <cellStyle name="optionalExposure 3 2 2" xfId="1226" xr:uid="{00000000-0005-0000-0000-0000F1040000}"/>
    <cellStyle name="optionalExposure 3 3" xfId="1227" xr:uid="{00000000-0005-0000-0000-0000F2040000}"/>
    <cellStyle name="optionalExposure 3 3 2" xfId="1228" xr:uid="{00000000-0005-0000-0000-0000F3040000}"/>
    <cellStyle name="optionalExposure 3 4" xfId="1229" xr:uid="{00000000-0005-0000-0000-0000F4040000}"/>
    <cellStyle name="optionalExposure 4" xfId="1230" xr:uid="{00000000-0005-0000-0000-0000F5040000}"/>
    <cellStyle name="optionalExposure 4 2" xfId="1231" xr:uid="{00000000-0005-0000-0000-0000F6040000}"/>
    <cellStyle name="optionalExposure 5" xfId="1232" xr:uid="{00000000-0005-0000-0000-0000F7040000}"/>
    <cellStyle name="optionalExposure 5 2" xfId="1233" xr:uid="{00000000-0005-0000-0000-0000F8040000}"/>
    <cellStyle name="optionalExposure 6" xfId="1234" xr:uid="{00000000-0005-0000-0000-0000F9040000}"/>
    <cellStyle name="optionalMaturity" xfId="1235" xr:uid="{00000000-0005-0000-0000-0000FA040000}"/>
    <cellStyle name="optionalMaturity 2" xfId="1236" xr:uid="{00000000-0005-0000-0000-0000FB040000}"/>
    <cellStyle name="optionalMaturity 2 2" xfId="1237" xr:uid="{00000000-0005-0000-0000-0000FC040000}"/>
    <cellStyle name="optionalMaturity 2 2 2" xfId="1238" xr:uid="{00000000-0005-0000-0000-0000FD040000}"/>
    <cellStyle name="optionalMaturity 2 3" xfId="1239" xr:uid="{00000000-0005-0000-0000-0000FE040000}"/>
    <cellStyle name="optionalMaturity 2 3 2" xfId="1240" xr:uid="{00000000-0005-0000-0000-0000FF040000}"/>
    <cellStyle name="optionalMaturity 2 4" xfId="1241" xr:uid="{00000000-0005-0000-0000-000000050000}"/>
    <cellStyle name="optionalMaturity 3" xfId="1242" xr:uid="{00000000-0005-0000-0000-000001050000}"/>
    <cellStyle name="optionalMaturity 3 2" xfId="1243" xr:uid="{00000000-0005-0000-0000-000002050000}"/>
    <cellStyle name="optionalMaturity 3 2 2" xfId="1244" xr:uid="{00000000-0005-0000-0000-000003050000}"/>
    <cellStyle name="optionalMaturity 3 3" xfId="1245" xr:uid="{00000000-0005-0000-0000-000004050000}"/>
    <cellStyle name="optionalMaturity 3 3 2" xfId="1246" xr:uid="{00000000-0005-0000-0000-000005050000}"/>
    <cellStyle name="optionalMaturity 3 4" xfId="1247" xr:uid="{00000000-0005-0000-0000-000006050000}"/>
    <cellStyle name="optionalMaturity 4" xfId="1248" xr:uid="{00000000-0005-0000-0000-000007050000}"/>
    <cellStyle name="optionalMaturity 4 2" xfId="1249" xr:uid="{00000000-0005-0000-0000-000008050000}"/>
    <cellStyle name="optionalMaturity 5" xfId="1250" xr:uid="{00000000-0005-0000-0000-000009050000}"/>
    <cellStyle name="optionalMaturity 5 2" xfId="1251" xr:uid="{00000000-0005-0000-0000-00000A050000}"/>
    <cellStyle name="optionalMaturity 6" xfId="1252" xr:uid="{00000000-0005-0000-0000-00000B050000}"/>
    <cellStyle name="optionalPD" xfId="1253" xr:uid="{00000000-0005-0000-0000-00000C050000}"/>
    <cellStyle name="optionalPD 2" xfId="1254" xr:uid="{00000000-0005-0000-0000-00000D050000}"/>
    <cellStyle name="optionalPD 2 2" xfId="1255" xr:uid="{00000000-0005-0000-0000-00000E050000}"/>
    <cellStyle name="optionalPD 2 2 2" xfId="1256" xr:uid="{00000000-0005-0000-0000-00000F050000}"/>
    <cellStyle name="optionalPD 2 3" xfId="1257" xr:uid="{00000000-0005-0000-0000-000010050000}"/>
    <cellStyle name="optionalPD 2 3 2" xfId="1258" xr:uid="{00000000-0005-0000-0000-000011050000}"/>
    <cellStyle name="optionalPD 2 4" xfId="1259" xr:uid="{00000000-0005-0000-0000-000012050000}"/>
    <cellStyle name="optionalPD 3" xfId="1260" xr:uid="{00000000-0005-0000-0000-000013050000}"/>
    <cellStyle name="optionalPD 3 2" xfId="1261" xr:uid="{00000000-0005-0000-0000-000014050000}"/>
    <cellStyle name="optionalPD 3 2 2" xfId="1262" xr:uid="{00000000-0005-0000-0000-000015050000}"/>
    <cellStyle name="optionalPD 3 3" xfId="1263" xr:uid="{00000000-0005-0000-0000-000016050000}"/>
    <cellStyle name="optionalPD 3 3 2" xfId="1264" xr:uid="{00000000-0005-0000-0000-000017050000}"/>
    <cellStyle name="optionalPD 3 4" xfId="1265" xr:uid="{00000000-0005-0000-0000-000018050000}"/>
    <cellStyle name="optionalPD 4" xfId="1266" xr:uid="{00000000-0005-0000-0000-000019050000}"/>
    <cellStyle name="optionalPD 4 2" xfId="1267" xr:uid="{00000000-0005-0000-0000-00001A050000}"/>
    <cellStyle name="optionalPD 5" xfId="1268" xr:uid="{00000000-0005-0000-0000-00001B050000}"/>
    <cellStyle name="optionalPD 5 2" xfId="1269" xr:uid="{00000000-0005-0000-0000-00001C050000}"/>
    <cellStyle name="optionalPD 6" xfId="1270" xr:uid="{00000000-0005-0000-0000-00001D050000}"/>
    <cellStyle name="optionalPercentage" xfId="1271" xr:uid="{00000000-0005-0000-0000-00001E050000}"/>
    <cellStyle name="optionalPercentage 2" xfId="1272" xr:uid="{00000000-0005-0000-0000-00001F050000}"/>
    <cellStyle name="optionalPercentage 2 2" xfId="1273" xr:uid="{00000000-0005-0000-0000-000020050000}"/>
    <cellStyle name="optionalPercentage 2 2 2" xfId="1274" xr:uid="{00000000-0005-0000-0000-000021050000}"/>
    <cellStyle name="optionalPercentage 2 3" xfId="1275" xr:uid="{00000000-0005-0000-0000-000022050000}"/>
    <cellStyle name="optionalPercentage 2 3 2" xfId="1276" xr:uid="{00000000-0005-0000-0000-000023050000}"/>
    <cellStyle name="optionalPercentage 2 4" xfId="1277" xr:uid="{00000000-0005-0000-0000-000024050000}"/>
    <cellStyle name="optionalPercentage 3" xfId="1278" xr:uid="{00000000-0005-0000-0000-000025050000}"/>
    <cellStyle name="optionalPercentage 3 2" xfId="1279" xr:uid="{00000000-0005-0000-0000-000026050000}"/>
    <cellStyle name="optionalPercentage 3 2 2" xfId="1280" xr:uid="{00000000-0005-0000-0000-000027050000}"/>
    <cellStyle name="optionalPercentage 3 3" xfId="1281" xr:uid="{00000000-0005-0000-0000-000028050000}"/>
    <cellStyle name="optionalPercentage 3 3 2" xfId="1282" xr:uid="{00000000-0005-0000-0000-000029050000}"/>
    <cellStyle name="optionalPercentage 3 4" xfId="1283" xr:uid="{00000000-0005-0000-0000-00002A050000}"/>
    <cellStyle name="optionalPercentage 4" xfId="1284" xr:uid="{00000000-0005-0000-0000-00002B050000}"/>
    <cellStyle name="optionalPercentage 4 2" xfId="1285" xr:uid="{00000000-0005-0000-0000-00002C050000}"/>
    <cellStyle name="optionalPercentage 5" xfId="1286" xr:uid="{00000000-0005-0000-0000-00002D050000}"/>
    <cellStyle name="optionalPercentage 5 2" xfId="1287" xr:uid="{00000000-0005-0000-0000-00002E050000}"/>
    <cellStyle name="optionalPercentage 6" xfId="1288" xr:uid="{00000000-0005-0000-0000-00002F050000}"/>
    <cellStyle name="optionalPercentageS" xfId="1289" xr:uid="{00000000-0005-0000-0000-000030050000}"/>
    <cellStyle name="optionalPercentageS 2" xfId="1290" xr:uid="{00000000-0005-0000-0000-000031050000}"/>
    <cellStyle name="optionalPercentageS 2 2" xfId="1291" xr:uid="{00000000-0005-0000-0000-000032050000}"/>
    <cellStyle name="optionalPercentageS 2 2 2" xfId="1292" xr:uid="{00000000-0005-0000-0000-000033050000}"/>
    <cellStyle name="optionalPercentageS 2 3" xfId="1293" xr:uid="{00000000-0005-0000-0000-000034050000}"/>
    <cellStyle name="optionalPercentageS 3" xfId="1294" xr:uid="{00000000-0005-0000-0000-000035050000}"/>
    <cellStyle name="optionalPercentageS 3 2" xfId="1295" xr:uid="{00000000-0005-0000-0000-000036050000}"/>
    <cellStyle name="optionalPercentageS 4" xfId="1296" xr:uid="{00000000-0005-0000-0000-000037050000}"/>
    <cellStyle name="optionalPercentageS 5" xfId="1297" xr:uid="{00000000-0005-0000-0000-000038050000}"/>
    <cellStyle name="optionalSelection" xfId="1298" xr:uid="{00000000-0005-0000-0000-000039050000}"/>
    <cellStyle name="optionalSelection 2" xfId="1299" xr:uid="{00000000-0005-0000-0000-00003A050000}"/>
    <cellStyle name="optionalSelection 2 2" xfId="1300" xr:uid="{00000000-0005-0000-0000-00003B050000}"/>
    <cellStyle name="optionalSelection 2 2 2" xfId="1301" xr:uid="{00000000-0005-0000-0000-00003C050000}"/>
    <cellStyle name="optionalSelection 2 3" xfId="1302" xr:uid="{00000000-0005-0000-0000-00003D050000}"/>
    <cellStyle name="optionalSelection 2 3 2" xfId="1303" xr:uid="{00000000-0005-0000-0000-00003E050000}"/>
    <cellStyle name="optionalSelection 2 4" xfId="1304" xr:uid="{00000000-0005-0000-0000-00003F050000}"/>
    <cellStyle name="optionalSelection 3" xfId="1305" xr:uid="{00000000-0005-0000-0000-000040050000}"/>
    <cellStyle name="optionalSelection 3 2" xfId="1306" xr:uid="{00000000-0005-0000-0000-000041050000}"/>
    <cellStyle name="optionalSelection 3 2 2" xfId="1307" xr:uid="{00000000-0005-0000-0000-000042050000}"/>
    <cellStyle name="optionalSelection 3 3" xfId="1308" xr:uid="{00000000-0005-0000-0000-000043050000}"/>
    <cellStyle name="optionalSelection 3 3 2" xfId="1309" xr:uid="{00000000-0005-0000-0000-000044050000}"/>
    <cellStyle name="optionalSelection 3 4" xfId="1310" xr:uid="{00000000-0005-0000-0000-000045050000}"/>
    <cellStyle name="optionalSelection 4" xfId="1311" xr:uid="{00000000-0005-0000-0000-000046050000}"/>
    <cellStyle name="optionalSelection 4 2" xfId="1312" xr:uid="{00000000-0005-0000-0000-000047050000}"/>
    <cellStyle name="optionalSelection 5" xfId="1313" xr:uid="{00000000-0005-0000-0000-000048050000}"/>
    <cellStyle name="optionalSelection 5 2" xfId="1314" xr:uid="{00000000-0005-0000-0000-000049050000}"/>
    <cellStyle name="optionalSelection 6" xfId="1315" xr:uid="{00000000-0005-0000-0000-00004A050000}"/>
    <cellStyle name="optionalText" xfId="1316" xr:uid="{00000000-0005-0000-0000-00004B050000}"/>
    <cellStyle name="optionalText 2" xfId="1317" xr:uid="{00000000-0005-0000-0000-00004C050000}"/>
    <cellStyle name="optionalText 2 2" xfId="1318" xr:uid="{00000000-0005-0000-0000-00004D050000}"/>
    <cellStyle name="optionalText 2 2 2" xfId="1319" xr:uid="{00000000-0005-0000-0000-00004E050000}"/>
    <cellStyle name="optionalText 2 3" xfId="1320" xr:uid="{00000000-0005-0000-0000-00004F050000}"/>
    <cellStyle name="optionalText 2 3 2" xfId="1321" xr:uid="{00000000-0005-0000-0000-000050050000}"/>
    <cellStyle name="optionalText 2 4" xfId="1322" xr:uid="{00000000-0005-0000-0000-000051050000}"/>
    <cellStyle name="optionalText 3" xfId="1323" xr:uid="{00000000-0005-0000-0000-000052050000}"/>
    <cellStyle name="optionalText 3 2" xfId="1324" xr:uid="{00000000-0005-0000-0000-000053050000}"/>
    <cellStyle name="optionalText 3 2 2" xfId="1325" xr:uid="{00000000-0005-0000-0000-000054050000}"/>
    <cellStyle name="optionalText 3 3" xfId="1326" xr:uid="{00000000-0005-0000-0000-000055050000}"/>
    <cellStyle name="optionalText 3 3 2" xfId="1327" xr:uid="{00000000-0005-0000-0000-000056050000}"/>
    <cellStyle name="optionalText 3 4" xfId="1328" xr:uid="{00000000-0005-0000-0000-000057050000}"/>
    <cellStyle name="optionalText 4" xfId="1329" xr:uid="{00000000-0005-0000-0000-000058050000}"/>
    <cellStyle name="optionalText 4 2" xfId="1330" xr:uid="{00000000-0005-0000-0000-000059050000}"/>
    <cellStyle name="optionalText 5" xfId="1331" xr:uid="{00000000-0005-0000-0000-00005A050000}"/>
    <cellStyle name="optionalText 5 2" xfId="1332" xr:uid="{00000000-0005-0000-0000-00005B050000}"/>
    <cellStyle name="optionalText 6" xfId="1333" xr:uid="{00000000-0005-0000-0000-00005C050000}"/>
    <cellStyle name="Összesen" xfId="1334" xr:uid="{00000000-0005-0000-0000-00005D050000}"/>
    <cellStyle name="Összesen 2" xfId="1335" xr:uid="{00000000-0005-0000-0000-00005E050000}"/>
    <cellStyle name="Összesen 2 2" xfId="1336" xr:uid="{00000000-0005-0000-0000-00005F050000}"/>
    <cellStyle name="Összesen 2 2 2" xfId="1337" xr:uid="{00000000-0005-0000-0000-000060050000}"/>
    <cellStyle name="Összesen 2 3" xfId="1338" xr:uid="{00000000-0005-0000-0000-000061050000}"/>
    <cellStyle name="Összesen 2 3 2" xfId="1339" xr:uid="{00000000-0005-0000-0000-000062050000}"/>
    <cellStyle name="Összesen 2 4" xfId="1340" xr:uid="{00000000-0005-0000-0000-000063050000}"/>
    <cellStyle name="Összesen 3" xfId="1341" xr:uid="{00000000-0005-0000-0000-000064050000}"/>
    <cellStyle name="Összesen 3 2" xfId="1342" xr:uid="{00000000-0005-0000-0000-000065050000}"/>
    <cellStyle name="Összesen 4" xfId="1343" xr:uid="{00000000-0005-0000-0000-000066050000}"/>
    <cellStyle name="Összesen 4 2" xfId="1344" xr:uid="{00000000-0005-0000-0000-000067050000}"/>
    <cellStyle name="Összesen 5" xfId="1345" xr:uid="{00000000-0005-0000-0000-000068050000}"/>
    <cellStyle name="Output" xfId="2062" builtinId="21" customBuiltin="1"/>
    <cellStyle name="Output 2" xfId="1346" xr:uid="{00000000-0005-0000-0000-00006A050000}"/>
    <cellStyle name="Output 2 2" xfId="1347" xr:uid="{00000000-0005-0000-0000-00006B050000}"/>
    <cellStyle name="Output 2 2 2" xfId="1348" xr:uid="{00000000-0005-0000-0000-00006C050000}"/>
    <cellStyle name="Output 2 2 2 2" xfId="1349" xr:uid="{00000000-0005-0000-0000-00006D050000}"/>
    <cellStyle name="Output 2 2 3" xfId="1350" xr:uid="{00000000-0005-0000-0000-00006E050000}"/>
    <cellStyle name="Output 2 2 3 2" xfId="1351" xr:uid="{00000000-0005-0000-0000-00006F050000}"/>
    <cellStyle name="Output 2 2 4" xfId="1352" xr:uid="{00000000-0005-0000-0000-000070050000}"/>
    <cellStyle name="Output 2 3" xfId="1353" xr:uid="{00000000-0005-0000-0000-000071050000}"/>
    <cellStyle name="Output 2 3 2" xfId="1354" xr:uid="{00000000-0005-0000-0000-000072050000}"/>
    <cellStyle name="Output 2 4" xfId="1355" xr:uid="{00000000-0005-0000-0000-000073050000}"/>
    <cellStyle name="Output 2 4 2" xfId="1356" xr:uid="{00000000-0005-0000-0000-000074050000}"/>
    <cellStyle name="Output 2 5" xfId="1357" xr:uid="{00000000-0005-0000-0000-000075050000}"/>
    <cellStyle name="Output 2 5 2" xfId="1358" xr:uid="{00000000-0005-0000-0000-000076050000}"/>
    <cellStyle name="Output 2 6" xfId="1359" xr:uid="{00000000-0005-0000-0000-000077050000}"/>
    <cellStyle name="Output 2 7" xfId="1360" xr:uid="{00000000-0005-0000-0000-000078050000}"/>
    <cellStyle name="Output 3" xfId="1361" xr:uid="{00000000-0005-0000-0000-000079050000}"/>
    <cellStyle name="Output 3 2" xfId="1362" xr:uid="{00000000-0005-0000-0000-00007A050000}"/>
    <cellStyle name="Output 4" xfId="1363" xr:uid="{00000000-0005-0000-0000-00007B050000}"/>
    <cellStyle name="Output 4 2" xfId="1364" xr:uid="{00000000-0005-0000-0000-00007C050000}"/>
    <cellStyle name="Output 5" xfId="1365" xr:uid="{00000000-0005-0000-0000-00007D050000}"/>
    <cellStyle name="Output 6" xfId="1366" xr:uid="{00000000-0005-0000-0000-00007E050000}"/>
    <cellStyle name="Percent" xfId="2096" builtinId="5"/>
    <cellStyle name="Percent 2" xfId="1367" xr:uid="{00000000-0005-0000-0000-000080050000}"/>
    <cellStyle name="Percent 2 2" xfId="1368" xr:uid="{00000000-0005-0000-0000-000081050000}"/>
    <cellStyle name="Percent 2 3" xfId="1369" xr:uid="{00000000-0005-0000-0000-000082050000}"/>
    <cellStyle name="Percent 2 4" xfId="1370" xr:uid="{00000000-0005-0000-0000-000083050000}"/>
    <cellStyle name="Percent 2 4 2" xfId="1371" xr:uid="{00000000-0005-0000-0000-000084050000}"/>
    <cellStyle name="Percent 2 4 2 2" xfId="1372" xr:uid="{00000000-0005-0000-0000-000085050000}"/>
    <cellStyle name="Percent 2 4 2 2 2" xfId="1373" xr:uid="{00000000-0005-0000-0000-000086050000}"/>
    <cellStyle name="Percent 2 4 2 2 2 2" xfId="1374" xr:uid="{00000000-0005-0000-0000-000087050000}"/>
    <cellStyle name="Percent 2 4 2 2 2 2 2" xfId="1375" xr:uid="{00000000-0005-0000-0000-000088050000}"/>
    <cellStyle name="Percent 2 4 2 2 2 3" xfId="1376" xr:uid="{00000000-0005-0000-0000-000089050000}"/>
    <cellStyle name="Percent 2 4 2 2 3" xfId="1377" xr:uid="{00000000-0005-0000-0000-00008A050000}"/>
    <cellStyle name="Percent 2 4 2 2 3 2" xfId="1378" xr:uid="{00000000-0005-0000-0000-00008B050000}"/>
    <cellStyle name="Percent 2 4 2 2 3 2 2" xfId="1379" xr:uid="{00000000-0005-0000-0000-00008C050000}"/>
    <cellStyle name="Percent 2 4 2 2 3 3" xfId="1380" xr:uid="{00000000-0005-0000-0000-00008D050000}"/>
    <cellStyle name="Percent 2 4 2 2 4" xfId="1381" xr:uid="{00000000-0005-0000-0000-00008E050000}"/>
    <cellStyle name="Percent 2 4 2 2 4 2" xfId="1382" xr:uid="{00000000-0005-0000-0000-00008F050000}"/>
    <cellStyle name="Percent 2 4 2 2 5" xfId="1383" xr:uid="{00000000-0005-0000-0000-000090050000}"/>
    <cellStyle name="Percent 2 4 2 3" xfId="1384" xr:uid="{00000000-0005-0000-0000-000091050000}"/>
    <cellStyle name="Percent 2 4 2 3 2" xfId="1385" xr:uid="{00000000-0005-0000-0000-000092050000}"/>
    <cellStyle name="Percent 2 4 2 3 2 2" xfId="1386" xr:uid="{00000000-0005-0000-0000-000093050000}"/>
    <cellStyle name="Percent 2 4 2 3 2 2 2" xfId="1387" xr:uid="{00000000-0005-0000-0000-000094050000}"/>
    <cellStyle name="Percent 2 4 2 3 2 2 2 2" xfId="1388" xr:uid="{00000000-0005-0000-0000-000095050000}"/>
    <cellStyle name="Percent 2 4 2 3 2 2 2 2 2" xfId="1389" xr:uid="{00000000-0005-0000-0000-000096050000}"/>
    <cellStyle name="Percent 2 4 2 3 2 2 2 3" xfId="1390" xr:uid="{00000000-0005-0000-0000-000097050000}"/>
    <cellStyle name="Percent 2 4 2 3 2 2 3" xfId="1391" xr:uid="{00000000-0005-0000-0000-000098050000}"/>
    <cellStyle name="Percent 2 4 2 3 2 2 3 2" xfId="1392" xr:uid="{00000000-0005-0000-0000-000099050000}"/>
    <cellStyle name="Percent 2 4 2 3 2 2 3 2 2" xfId="1393" xr:uid="{00000000-0005-0000-0000-00009A050000}"/>
    <cellStyle name="Percent 2 4 2 3 2 2 3 3" xfId="1394" xr:uid="{00000000-0005-0000-0000-00009B050000}"/>
    <cellStyle name="Percent 2 4 2 3 2 2 4" xfId="1395" xr:uid="{00000000-0005-0000-0000-00009C050000}"/>
    <cellStyle name="Percent 2 4 2 3 2 2 4 2" xfId="1396" xr:uid="{00000000-0005-0000-0000-00009D050000}"/>
    <cellStyle name="Percent 2 4 2 3 2 2 5" xfId="1397" xr:uid="{00000000-0005-0000-0000-00009E050000}"/>
    <cellStyle name="Percent 2 4 2 3 2 3" xfId="1398" xr:uid="{00000000-0005-0000-0000-00009F050000}"/>
    <cellStyle name="Percent 2 4 2 3 2 3 2" xfId="1399" xr:uid="{00000000-0005-0000-0000-0000A0050000}"/>
    <cellStyle name="Percent 2 4 2 3 2 3 2 2" xfId="1400" xr:uid="{00000000-0005-0000-0000-0000A1050000}"/>
    <cellStyle name="Percent 2 4 2 3 2 3 2 2 2" xfId="1401" xr:uid="{00000000-0005-0000-0000-0000A2050000}"/>
    <cellStyle name="Percent 2 4 2 3 2 3 2 3" xfId="1402" xr:uid="{00000000-0005-0000-0000-0000A3050000}"/>
    <cellStyle name="Percent 2 4 2 3 2 3 3" xfId="1403" xr:uid="{00000000-0005-0000-0000-0000A4050000}"/>
    <cellStyle name="Percent 2 4 2 3 2 3 3 2" xfId="1404" xr:uid="{00000000-0005-0000-0000-0000A5050000}"/>
    <cellStyle name="Percent 2 4 2 3 2 3 3 2 2" xfId="1405" xr:uid="{00000000-0005-0000-0000-0000A6050000}"/>
    <cellStyle name="Percent 2 4 2 3 2 3 3 3" xfId="1406" xr:uid="{00000000-0005-0000-0000-0000A7050000}"/>
    <cellStyle name="Percent 2 4 2 3 2 3 4" xfId="1407" xr:uid="{00000000-0005-0000-0000-0000A8050000}"/>
    <cellStyle name="Percent 2 4 2 3 2 3 4 2" xfId="1408" xr:uid="{00000000-0005-0000-0000-0000A9050000}"/>
    <cellStyle name="Percent 2 4 2 3 2 3 5" xfId="1409" xr:uid="{00000000-0005-0000-0000-0000AA050000}"/>
    <cellStyle name="Percent 2 4 2 3 2 4" xfId="1410" xr:uid="{00000000-0005-0000-0000-0000AB050000}"/>
    <cellStyle name="Percent 2 4 2 3 2 4 2" xfId="1411" xr:uid="{00000000-0005-0000-0000-0000AC050000}"/>
    <cellStyle name="Percent 2 4 2 3 2 4 2 2" xfId="1412" xr:uid="{00000000-0005-0000-0000-0000AD050000}"/>
    <cellStyle name="Percent 2 4 2 3 2 4 3" xfId="1413" xr:uid="{00000000-0005-0000-0000-0000AE050000}"/>
    <cellStyle name="Percent 2 4 2 3 2 5" xfId="1414" xr:uid="{00000000-0005-0000-0000-0000AF050000}"/>
    <cellStyle name="Percent 2 4 2 3 2 5 2" xfId="1415" xr:uid="{00000000-0005-0000-0000-0000B0050000}"/>
    <cellStyle name="Percent 2 4 2 3 2 5 2 2" xfId="1416" xr:uid="{00000000-0005-0000-0000-0000B1050000}"/>
    <cellStyle name="Percent 2 4 2 3 2 5 3" xfId="1417" xr:uid="{00000000-0005-0000-0000-0000B2050000}"/>
    <cellStyle name="Percent 2 4 2 3 2 6" xfId="1418" xr:uid="{00000000-0005-0000-0000-0000B3050000}"/>
    <cellStyle name="Percent 2 4 2 3 2 6 2" xfId="1419" xr:uid="{00000000-0005-0000-0000-0000B4050000}"/>
    <cellStyle name="Percent 2 4 2 3 2 7" xfId="1420" xr:uid="{00000000-0005-0000-0000-0000B5050000}"/>
    <cellStyle name="Percent 2 4 2 3 3" xfId="1421" xr:uid="{00000000-0005-0000-0000-0000B6050000}"/>
    <cellStyle name="Percent 2 4 2 3 3 2" xfId="1422" xr:uid="{00000000-0005-0000-0000-0000B7050000}"/>
    <cellStyle name="Percent 2 4 2 3 3 2 2" xfId="1423" xr:uid="{00000000-0005-0000-0000-0000B8050000}"/>
    <cellStyle name="Percent 2 4 2 3 3 3" xfId="1424" xr:uid="{00000000-0005-0000-0000-0000B9050000}"/>
    <cellStyle name="Percent 2 4 2 3 4" xfId="1425" xr:uid="{00000000-0005-0000-0000-0000BA050000}"/>
    <cellStyle name="Percent 2 4 2 3 4 2" xfId="1426" xr:uid="{00000000-0005-0000-0000-0000BB050000}"/>
    <cellStyle name="Percent 2 4 2 3 4 2 2" xfId="1427" xr:uid="{00000000-0005-0000-0000-0000BC050000}"/>
    <cellStyle name="Percent 2 4 2 3 4 3" xfId="1428" xr:uid="{00000000-0005-0000-0000-0000BD050000}"/>
    <cellStyle name="Percent 2 4 2 3 5" xfId="1429" xr:uid="{00000000-0005-0000-0000-0000BE050000}"/>
    <cellStyle name="Percent 2 4 2 3 5 2" xfId="1430" xr:uid="{00000000-0005-0000-0000-0000BF050000}"/>
    <cellStyle name="Percent 2 4 2 3 6" xfId="1431" xr:uid="{00000000-0005-0000-0000-0000C0050000}"/>
    <cellStyle name="Percent 2 4 2 4" xfId="1432" xr:uid="{00000000-0005-0000-0000-0000C1050000}"/>
    <cellStyle name="Percent 2 4 2 4 2" xfId="1433" xr:uid="{00000000-0005-0000-0000-0000C2050000}"/>
    <cellStyle name="Percent 2 4 2 4 2 2" xfId="1434" xr:uid="{00000000-0005-0000-0000-0000C3050000}"/>
    <cellStyle name="Percent 2 4 2 4 3" xfId="1435" xr:uid="{00000000-0005-0000-0000-0000C4050000}"/>
    <cellStyle name="Percent 2 4 2 5" xfId="1436" xr:uid="{00000000-0005-0000-0000-0000C5050000}"/>
    <cellStyle name="Percent 2 4 2 5 2" xfId="1437" xr:uid="{00000000-0005-0000-0000-0000C6050000}"/>
    <cellStyle name="Percent 2 4 2 5 2 2" xfId="1438" xr:uid="{00000000-0005-0000-0000-0000C7050000}"/>
    <cellStyle name="Percent 2 4 2 5 3" xfId="1439" xr:uid="{00000000-0005-0000-0000-0000C8050000}"/>
    <cellStyle name="Percent 2 4 2 6" xfId="1440" xr:uid="{00000000-0005-0000-0000-0000C9050000}"/>
    <cellStyle name="Percent 2 4 2 6 2" xfId="1441" xr:uid="{00000000-0005-0000-0000-0000CA050000}"/>
    <cellStyle name="Percent 2 4 2 7" xfId="1442" xr:uid="{00000000-0005-0000-0000-0000CB050000}"/>
    <cellStyle name="Percent 2 4 3" xfId="1443" xr:uid="{00000000-0005-0000-0000-0000CC050000}"/>
    <cellStyle name="Percent 2 4 3 2" xfId="1444" xr:uid="{00000000-0005-0000-0000-0000CD050000}"/>
    <cellStyle name="Percent 2 4 3 2 2" xfId="1445" xr:uid="{00000000-0005-0000-0000-0000CE050000}"/>
    <cellStyle name="Percent 2 4 3 3" xfId="1446" xr:uid="{00000000-0005-0000-0000-0000CF050000}"/>
    <cellStyle name="Percent 2 4 4" xfId="1447" xr:uid="{00000000-0005-0000-0000-0000D0050000}"/>
    <cellStyle name="Percent 2 4 4 2" xfId="1448" xr:uid="{00000000-0005-0000-0000-0000D1050000}"/>
    <cellStyle name="Percent 2 4 4 2 2" xfId="1449" xr:uid="{00000000-0005-0000-0000-0000D2050000}"/>
    <cellStyle name="Percent 2 4 4 3" xfId="1450" xr:uid="{00000000-0005-0000-0000-0000D3050000}"/>
    <cellStyle name="Percent 2 4 5" xfId="1451" xr:uid="{00000000-0005-0000-0000-0000D4050000}"/>
    <cellStyle name="Percent 2 4 5 2" xfId="1452" xr:uid="{00000000-0005-0000-0000-0000D5050000}"/>
    <cellStyle name="Percent 2 4 6" xfId="1453" xr:uid="{00000000-0005-0000-0000-0000D6050000}"/>
    <cellStyle name="Percent 2 5" xfId="1454" xr:uid="{00000000-0005-0000-0000-0000D7050000}"/>
    <cellStyle name="Percent 3" xfId="1455" xr:uid="{00000000-0005-0000-0000-0000D8050000}"/>
    <cellStyle name="Percent 3 2" xfId="1456" xr:uid="{00000000-0005-0000-0000-0000D9050000}"/>
    <cellStyle name="Percent 4" xfId="1457" xr:uid="{00000000-0005-0000-0000-0000DA050000}"/>
    <cellStyle name="Percent 4 2" xfId="1458" xr:uid="{00000000-0005-0000-0000-0000DB050000}"/>
    <cellStyle name="Percent 4 2 2" xfId="1459" xr:uid="{00000000-0005-0000-0000-0000DC050000}"/>
    <cellStyle name="Percent 4 2 2 2" xfId="1460" xr:uid="{00000000-0005-0000-0000-0000DD050000}"/>
    <cellStyle name="Percent 4 2 3" xfId="1461" xr:uid="{00000000-0005-0000-0000-0000DE050000}"/>
    <cellStyle name="Percent 4 3" xfId="1462" xr:uid="{00000000-0005-0000-0000-0000DF050000}"/>
    <cellStyle name="Percent 4 3 2" xfId="1463" xr:uid="{00000000-0005-0000-0000-0000E0050000}"/>
    <cellStyle name="Percent 4 3 2 2" xfId="1464" xr:uid="{00000000-0005-0000-0000-0000E1050000}"/>
    <cellStyle name="Percent 4 3 3" xfId="1465" xr:uid="{00000000-0005-0000-0000-0000E2050000}"/>
    <cellStyle name="Percent 4 4" xfId="1466" xr:uid="{00000000-0005-0000-0000-0000E3050000}"/>
    <cellStyle name="Percent 4 4 2" xfId="1467" xr:uid="{00000000-0005-0000-0000-0000E4050000}"/>
    <cellStyle name="Percent 4 5" xfId="1468" xr:uid="{00000000-0005-0000-0000-0000E5050000}"/>
    <cellStyle name="Percent 5" xfId="1469" xr:uid="{00000000-0005-0000-0000-0000E6050000}"/>
    <cellStyle name="Percent 5 2" xfId="1470" xr:uid="{00000000-0005-0000-0000-0000E7050000}"/>
    <cellStyle name="Percent 5 3" xfId="1471" xr:uid="{00000000-0005-0000-0000-0000E8050000}"/>
    <cellStyle name="Percent 6" xfId="1472" xr:uid="{00000000-0005-0000-0000-0000E9050000}"/>
    <cellStyle name="Percent 7" xfId="1473" xr:uid="{00000000-0005-0000-0000-0000EA050000}"/>
    <cellStyle name="Porcentual 2" xfId="1474" xr:uid="{00000000-0005-0000-0000-0000EB050000}"/>
    <cellStyle name="Porcentual 2 2" xfId="1475" xr:uid="{00000000-0005-0000-0000-0000EC050000}"/>
    <cellStyle name="Prozent 2" xfId="1476" xr:uid="{00000000-0005-0000-0000-0000ED050000}"/>
    <cellStyle name="Prozent 2 2" xfId="1477" xr:uid="{00000000-0005-0000-0000-0000EE050000}"/>
    <cellStyle name="Prozent 2 2 2" xfId="1478" xr:uid="{00000000-0005-0000-0000-0000EF050000}"/>
    <cellStyle name="Prozent 2 3" xfId="1479" xr:uid="{00000000-0005-0000-0000-0000F0050000}"/>
    <cellStyle name="Prozent 2 4" xfId="1480" xr:uid="{00000000-0005-0000-0000-0000F1050000}"/>
    <cellStyle name="Prozent 2 4 2" xfId="1481" xr:uid="{00000000-0005-0000-0000-0000F2050000}"/>
    <cellStyle name="Prozent 2 4 3" xfId="1482" xr:uid="{00000000-0005-0000-0000-0000F3050000}"/>
    <cellStyle name="Prozent 2 5" xfId="1483" xr:uid="{00000000-0005-0000-0000-0000F4050000}"/>
    <cellStyle name="Prozent 2 6" xfId="1484" xr:uid="{00000000-0005-0000-0000-0000F5050000}"/>
    <cellStyle name="Rossz" xfId="1485" xr:uid="{00000000-0005-0000-0000-0000F6050000}"/>
    <cellStyle name="Salida" xfId="1486" xr:uid="{00000000-0005-0000-0000-0000F7050000}"/>
    <cellStyle name="Salida 2" xfId="1487" xr:uid="{00000000-0005-0000-0000-0000F8050000}"/>
    <cellStyle name="Salida 2 2" xfId="1488" xr:uid="{00000000-0005-0000-0000-0000F9050000}"/>
    <cellStyle name="Salida 2 2 2" xfId="1489" xr:uid="{00000000-0005-0000-0000-0000FA050000}"/>
    <cellStyle name="Salida 2 3" xfId="1490" xr:uid="{00000000-0005-0000-0000-0000FB050000}"/>
    <cellStyle name="Salida 2 3 2" xfId="1491" xr:uid="{00000000-0005-0000-0000-0000FC050000}"/>
    <cellStyle name="Salida 2 4" xfId="1492" xr:uid="{00000000-0005-0000-0000-0000FD050000}"/>
    <cellStyle name="Salida 3" xfId="1493" xr:uid="{00000000-0005-0000-0000-0000FE050000}"/>
    <cellStyle name="Salida 3 2" xfId="1494" xr:uid="{00000000-0005-0000-0000-0000FF050000}"/>
    <cellStyle name="Salida 4" xfId="1495" xr:uid="{00000000-0005-0000-0000-000000060000}"/>
    <cellStyle name="Salida 4 2" xfId="1496" xr:uid="{00000000-0005-0000-0000-000001060000}"/>
    <cellStyle name="Salida 5" xfId="1497" xr:uid="{00000000-0005-0000-0000-000002060000}"/>
    <cellStyle name="Salida 5 2" xfId="1498" xr:uid="{00000000-0005-0000-0000-000003060000}"/>
    <cellStyle name="Salida 6" xfId="1499" xr:uid="{00000000-0005-0000-0000-000004060000}"/>
    <cellStyle name="Salida 7" xfId="1500" xr:uid="{00000000-0005-0000-0000-000005060000}"/>
    <cellStyle name="Semleges" xfId="1501" xr:uid="{00000000-0005-0000-0000-000006060000}"/>
    <cellStyle name="showCheck" xfId="1502" xr:uid="{00000000-0005-0000-0000-000007060000}"/>
    <cellStyle name="showCheck 2" xfId="1503" xr:uid="{00000000-0005-0000-0000-000008060000}"/>
    <cellStyle name="showCheck 2 2" xfId="1504" xr:uid="{00000000-0005-0000-0000-000009060000}"/>
    <cellStyle name="showCheck 2 2 2" xfId="1505" xr:uid="{00000000-0005-0000-0000-00000A060000}"/>
    <cellStyle name="showCheck 2 3" xfId="1506" xr:uid="{00000000-0005-0000-0000-00000B060000}"/>
    <cellStyle name="showCheck 2 3 2" xfId="1507" xr:uid="{00000000-0005-0000-0000-00000C060000}"/>
    <cellStyle name="showCheck 2 4" xfId="1508" xr:uid="{00000000-0005-0000-0000-00000D060000}"/>
    <cellStyle name="showCheck 3" xfId="1509" xr:uid="{00000000-0005-0000-0000-00000E060000}"/>
    <cellStyle name="showCheck 3 2" xfId="1510" xr:uid="{00000000-0005-0000-0000-00000F060000}"/>
    <cellStyle name="showCheck 3 2 2" xfId="1511" xr:uid="{00000000-0005-0000-0000-000010060000}"/>
    <cellStyle name="showCheck 3 3" xfId="1512" xr:uid="{00000000-0005-0000-0000-000011060000}"/>
    <cellStyle name="showCheck 3 3 2" xfId="1513" xr:uid="{00000000-0005-0000-0000-000012060000}"/>
    <cellStyle name="showCheck 3 4" xfId="1514" xr:uid="{00000000-0005-0000-0000-000013060000}"/>
    <cellStyle name="showCheck 4" xfId="1515" xr:uid="{00000000-0005-0000-0000-000014060000}"/>
    <cellStyle name="showCheck 4 2" xfId="1516" xr:uid="{00000000-0005-0000-0000-000015060000}"/>
    <cellStyle name="showCheck 5" xfId="1517" xr:uid="{00000000-0005-0000-0000-000016060000}"/>
    <cellStyle name="showCheck 5 2" xfId="1518" xr:uid="{00000000-0005-0000-0000-000017060000}"/>
    <cellStyle name="showCheck 6" xfId="1519" xr:uid="{00000000-0005-0000-0000-000018060000}"/>
    <cellStyle name="showExposure" xfId="1520" xr:uid="{00000000-0005-0000-0000-000019060000}"/>
    <cellStyle name="showExposure 2" xfId="1521" xr:uid="{00000000-0005-0000-0000-00001A060000}"/>
    <cellStyle name="showExposure 2 2" xfId="1522" xr:uid="{00000000-0005-0000-0000-00001B060000}"/>
    <cellStyle name="showExposure 2 2 2" xfId="1523" xr:uid="{00000000-0005-0000-0000-00001C060000}"/>
    <cellStyle name="showExposure 2 3" xfId="1524" xr:uid="{00000000-0005-0000-0000-00001D060000}"/>
    <cellStyle name="showExposure 2 3 2" xfId="1525" xr:uid="{00000000-0005-0000-0000-00001E060000}"/>
    <cellStyle name="showExposure 2 4" xfId="1526" xr:uid="{00000000-0005-0000-0000-00001F060000}"/>
    <cellStyle name="showExposure 3" xfId="1527" xr:uid="{00000000-0005-0000-0000-000020060000}"/>
    <cellStyle name="showExposure 3 2" xfId="1528" xr:uid="{00000000-0005-0000-0000-000021060000}"/>
    <cellStyle name="showExposure 3 2 2" xfId="1529" xr:uid="{00000000-0005-0000-0000-000022060000}"/>
    <cellStyle name="showExposure 3 3" xfId="1530" xr:uid="{00000000-0005-0000-0000-000023060000}"/>
    <cellStyle name="showExposure 3 3 2" xfId="1531" xr:uid="{00000000-0005-0000-0000-000024060000}"/>
    <cellStyle name="showExposure 3 4" xfId="1532" xr:uid="{00000000-0005-0000-0000-000025060000}"/>
    <cellStyle name="showExposure 4" xfId="1533" xr:uid="{00000000-0005-0000-0000-000026060000}"/>
    <cellStyle name="showExposure 4 2" xfId="1534" xr:uid="{00000000-0005-0000-0000-000027060000}"/>
    <cellStyle name="showExposure 4 2 2" xfId="1535" xr:uid="{00000000-0005-0000-0000-000028060000}"/>
    <cellStyle name="showExposure 4 3" xfId="1536" xr:uid="{00000000-0005-0000-0000-000029060000}"/>
    <cellStyle name="showExposure 5" xfId="1537" xr:uid="{00000000-0005-0000-0000-00002A060000}"/>
    <cellStyle name="showExposure 5 2" xfId="1538" xr:uid="{00000000-0005-0000-0000-00002B060000}"/>
    <cellStyle name="showExposure 6" xfId="1539" xr:uid="{00000000-0005-0000-0000-00002C060000}"/>
    <cellStyle name="showExposure 6 2" xfId="1540" xr:uid="{00000000-0005-0000-0000-00002D060000}"/>
    <cellStyle name="showExposure 7" xfId="1541" xr:uid="{00000000-0005-0000-0000-00002E060000}"/>
    <cellStyle name="showParameterE" xfId="1542" xr:uid="{00000000-0005-0000-0000-00002F060000}"/>
    <cellStyle name="showParameterE 2" xfId="1543" xr:uid="{00000000-0005-0000-0000-000030060000}"/>
    <cellStyle name="showParameterE 2 2" xfId="1544" xr:uid="{00000000-0005-0000-0000-000031060000}"/>
    <cellStyle name="showParameterE 2 2 2" xfId="1545" xr:uid="{00000000-0005-0000-0000-000032060000}"/>
    <cellStyle name="showParameterE 2 3" xfId="1546" xr:uid="{00000000-0005-0000-0000-000033060000}"/>
    <cellStyle name="showParameterE 2 3 2" xfId="1547" xr:uid="{00000000-0005-0000-0000-000034060000}"/>
    <cellStyle name="showParameterE 2 4" xfId="1548" xr:uid="{00000000-0005-0000-0000-000035060000}"/>
    <cellStyle name="showParameterE 3" xfId="1549" xr:uid="{00000000-0005-0000-0000-000036060000}"/>
    <cellStyle name="showParameterE 3 2" xfId="1550" xr:uid="{00000000-0005-0000-0000-000037060000}"/>
    <cellStyle name="showParameterE 3 2 2" xfId="1551" xr:uid="{00000000-0005-0000-0000-000038060000}"/>
    <cellStyle name="showParameterE 3 3" xfId="1552" xr:uid="{00000000-0005-0000-0000-000039060000}"/>
    <cellStyle name="showParameterE 3 3 2" xfId="1553" xr:uid="{00000000-0005-0000-0000-00003A060000}"/>
    <cellStyle name="showParameterE 3 4" xfId="1554" xr:uid="{00000000-0005-0000-0000-00003B060000}"/>
    <cellStyle name="showParameterE 4" xfId="1555" xr:uid="{00000000-0005-0000-0000-00003C060000}"/>
    <cellStyle name="showParameterE 4 2" xfId="1556" xr:uid="{00000000-0005-0000-0000-00003D060000}"/>
    <cellStyle name="showParameterE 5" xfId="1557" xr:uid="{00000000-0005-0000-0000-00003E060000}"/>
    <cellStyle name="showParameterE 5 2" xfId="1558" xr:uid="{00000000-0005-0000-0000-00003F060000}"/>
    <cellStyle name="showParameterE 6" xfId="1559" xr:uid="{00000000-0005-0000-0000-000040060000}"/>
    <cellStyle name="showParameterS" xfId="1560" xr:uid="{00000000-0005-0000-0000-000041060000}"/>
    <cellStyle name="showParameterS 2" xfId="1561" xr:uid="{00000000-0005-0000-0000-000042060000}"/>
    <cellStyle name="showParameterS 2 2" xfId="1562" xr:uid="{00000000-0005-0000-0000-000043060000}"/>
    <cellStyle name="showParameterS 2 2 2" xfId="1563" xr:uid="{00000000-0005-0000-0000-000044060000}"/>
    <cellStyle name="showParameterS 2 3" xfId="1564" xr:uid="{00000000-0005-0000-0000-000045060000}"/>
    <cellStyle name="showParameterS 2 3 2" xfId="1565" xr:uid="{00000000-0005-0000-0000-000046060000}"/>
    <cellStyle name="showParameterS 2 4" xfId="1566" xr:uid="{00000000-0005-0000-0000-000047060000}"/>
    <cellStyle name="showParameterS 3" xfId="1567" xr:uid="{00000000-0005-0000-0000-000048060000}"/>
    <cellStyle name="showParameterS 3 2" xfId="1568" xr:uid="{00000000-0005-0000-0000-000049060000}"/>
    <cellStyle name="showParameterS 3 2 2" xfId="1569" xr:uid="{00000000-0005-0000-0000-00004A060000}"/>
    <cellStyle name="showParameterS 3 3" xfId="1570" xr:uid="{00000000-0005-0000-0000-00004B060000}"/>
    <cellStyle name="showParameterS 3 3 2" xfId="1571" xr:uid="{00000000-0005-0000-0000-00004C060000}"/>
    <cellStyle name="showParameterS 3 4" xfId="1572" xr:uid="{00000000-0005-0000-0000-00004D060000}"/>
    <cellStyle name="showParameterS 4" xfId="1573" xr:uid="{00000000-0005-0000-0000-00004E060000}"/>
    <cellStyle name="showParameterS 4 2" xfId="1574" xr:uid="{00000000-0005-0000-0000-00004F060000}"/>
    <cellStyle name="showParameterS 5" xfId="1575" xr:uid="{00000000-0005-0000-0000-000050060000}"/>
    <cellStyle name="showParameterS 5 2" xfId="1576" xr:uid="{00000000-0005-0000-0000-000051060000}"/>
    <cellStyle name="showParameterS 6" xfId="1577" xr:uid="{00000000-0005-0000-0000-000052060000}"/>
    <cellStyle name="showPD" xfId="1578" xr:uid="{00000000-0005-0000-0000-000053060000}"/>
    <cellStyle name="showPD 2" xfId="1579" xr:uid="{00000000-0005-0000-0000-000054060000}"/>
    <cellStyle name="showPD 2 2" xfId="1580" xr:uid="{00000000-0005-0000-0000-000055060000}"/>
    <cellStyle name="showPD 2 2 2" xfId="1581" xr:uid="{00000000-0005-0000-0000-000056060000}"/>
    <cellStyle name="showPD 2 3" xfId="1582" xr:uid="{00000000-0005-0000-0000-000057060000}"/>
    <cellStyle name="showPD 2 3 2" xfId="1583" xr:uid="{00000000-0005-0000-0000-000058060000}"/>
    <cellStyle name="showPD 2 4" xfId="1584" xr:uid="{00000000-0005-0000-0000-000059060000}"/>
    <cellStyle name="showPD 3" xfId="1585" xr:uid="{00000000-0005-0000-0000-00005A060000}"/>
    <cellStyle name="showPD 3 2" xfId="1586" xr:uid="{00000000-0005-0000-0000-00005B060000}"/>
    <cellStyle name="showPD 3 2 2" xfId="1587" xr:uid="{00000000-0005-0000-0000-00005C060000}"/>
    <cellStyle name="showPD 3 3" xfId="1588" xr:uid="{00000000-0005-0000-0000-00005D060000}"/>
    <cellStyle name="showPD 3 3 2" xfId="1589" xr:uid="{00000000-0005-0000-0000-00005E060000}"/>
    <cellStyle name="showPD 3 4" xfId="1590" xr:uid="{00000000-0005-0000-0000-00005F060000}"/>
    <cellStyle name="showPD 4" xfId="1591" xr:uid="{00000000-0005-0000-0000-000060060000}"/>
    <cellStyle name="showPD 4 2" xfId="1592" xr:uid="{00000000-0005-0000-0000-000061060000}"/>
    <cellStyle name="showPD 5" xfId="1593" xr:uid="{00000000-0005-0000-0000-000062060000}"/>
    <cellStyle name="showPD 5 2" xfId="1594" xr:uid="{00000000-0005-0000-0000-000063060000}"/>
    <cellStyle name="showPD 6" xfId="1595" xr:uid="{00000000-0005-0000-0000-000064060000}"/>
    <cellStyle name="showPercentage" xfId="1596" xr:uid="{00000000-0005-0000-0000-000065060000}"/>
    <cellStyle name="showPercentage 2" xfId="1597" xr:uid="{00000000-0005-0000-0000-000066060000}"/>
    <cellStyle name="showPercentage 2 2" xfId="1598" xr:uid="{00000000-0005-0000-0000-000067060000}"/>
    <cellStyle name="showPercentage 2 2 2" xfId="1599" xr:uid="{00000000-0005-0000-0000-000068060000}"/>
    <cellStyle name="showPercentage 2 3" xfId="1600" xr:uid="{00000000-0005-0000-0000-000069060000}"/>
    <cellStyle name="showPercentage 2 3 2" xfId="1601" xr:uid="{00000000-0005-0000-0000-00006A060000}"/>
    <cellStyle name="showPercentage 2 4" xfId="1602" xr:uid="{00000000-0005-0000-0000-00006B060000}"/>
    <cellStyle name="showPercentage 3" xfId="1603" xr:uid="{00000000-0005-0000-0000-00006C060000}"/>
    <cellStyle name="showPercentage 3 2" xfId="1604" xr:uid="{00000000-0005-0000-0000-00006D060000}"/>
    <cellStyle name="showPercentage 3 2 2" xfId="1605" xr:uid="{00000000-0005-0000-0000-00006E060000}"/>
    <cellStyle name="showPercentage 3 3" xfId="1606" xr:uid="{00000000-0005-0000-0000-00006F060000}"/>
    <cellStyle name="showPercentage 3 3 2" xfId="1607" xr:uid="{00000000-0005-0000-0000-000070060000}"/>
    <cellStyle name="showPercentage 3 4" xfId="1608" xr:uid="{00000000-0005-0000-0000-000071060000}"/>
    <cellStyle name="showPercentage 4" xfId="1609" xr:uid="{00000000-0005-0000-0000-000072060000}"/>
    <cellStyle name="showPercentage 4 2" xfId="1610" xr:uid="{00000000-0005-0000-0000-000073060000}"/>
    <cellStyle name="showPercentage 5" xfId="1611" xr:uid="{00000000-0005-0000-0000-000074060000}"/>
    <cellStyle name="showPercentage 5 2" xfId="1612" xr:uid="{00000000-0005-0000-0000-000075060000}"/>
    <cellStyle name="showPercentage 6" xfId="1613" xr:uid="{00000000-0005-0000-0000-000076060000}"/>
    <cellStyle name="showSelection" xfId="1614" xr:uid="{00000000-0005-0000-0000-000077060000}"/>
    <cellStyle name="showSelection 2" xfId="1615" xr:uid="{00000000-0005-0000-0000-000078060000}"/>
    <cellStyle name="showSelection 2 2" xfId="1616" xr:uid="{00000000-0005-0000-0000-000079060000}"/>
    <cellStyle name="showSelection 2 2 2" xfId="1617" xr:uid="{00000000-0005-0000-0000-00007A060000}"/>
    <cellStyle name="showSelection 2 3" xfId="1618" xr:uid="{00000000-0005-0000-0000-00007B060000}"/>
    <cellStyle name="showSelection 2 3 2" xfId="1619" xr:uid="{00000000-0005-0000-0000-00007C060000}"/>
    <cellStyle name="showSelection 2 4" xfId="1620" xr:uid="{00000000-0005-0000-0000-00007D060000}"/>
    <cellStyle name="showSelection 3" xfId="1621" xr:uid="{00000000-0005-0000-0000-00007E060000}"/>
    <cellStyle name="showSelection 3 2" xfId="1622" xr:uid="{00000000-0005-0000-0000-00007F060000}"/>
    <cellStyle name="showSelection 3 2 2" xfId="1623" xr:uid="{00000000-0005-0000-0000-000080060000}"/>
    <cellStyle name="showSelection 3 3" xfId="1624" xr:uid="{00000000-0005-0000-0000-000081060000}"/>
    <cellStyle name="showSelection 3 3 2" xfId="1625" xr:uid="{00000000-0005-0000-0000-000082060000}"/>
    <cellStyle name="showSelection 3 4" xfId="1626" xr:uid="{00000000-0005-0000-0000-000083060000}"/>
    <cellStyle name="showSelection 4" xfId="1627" xr:uid="{00000000-0005-0000-0000-000084060000}"/>
    <cellStyle name="showSelection 4 2" xfId="1628" xr:uid="{00000000-0005-0000-0000-000085060000}"/>
    <cellStyle name="showSelection 5" xfId="1629" xr:uid="{00000000-0005-0000-0000-000086060000}"/>
    <cellStyle name="showSelection 5 2" xfId="1630" xr:uid="{00000000-0005-0000-0000-000087060000}"/>
    <cellStyle name="showSelection 6" xfId="1631" xr:uid="{00000000-0005-0000-0000-000088060000}"/>
    <cellStyle name="Standard 2" xfId="1632" xr:uid="{00000000-0005-0000-0000-000089060000}"/>
    <cellStyle name="Standard 2 2" xfId="1633" xr:uid="{00000000-0005-0000-0000-00008A060000}"/>
    <cellStyle name="Standard 2 2 2" xfId="1634" xr:uid="{00000000-0005-0000-0000-00008B060000}"/>
    <cellStyle name="Standard 2 2 3" xfId="1635" xr:uid="{00000000-0005-0000-0000-00008C060000}"/>
    <cellStyle name="Standard 2 2 4" xfId="1636" xr:uid="{00000000-0005-0000-0000-00008D060000}"/>
    <cellStyle name="Standard 2 3" xfId="1637" xr:uid="{00000000-0005-0000-0000-00008E060000}"/>
    <cellStyle name="Standard 2 3 2" xfId="1638" xr:uid="{00000000-0005-0000-0000-00008F060000}"/>
    <cellStyle name="Standard 2 3 2 2" xfId="1639" xr:uid="{00000000-0005-0000-0000-000090060000}"/>
    <cellStyle name="Standard 2 3 3" xfId="1640" xr:uid="{00000000-0005-0000-0000-000091060000}"/>
    <cellStyle name="Standard 2 3 4" xfId="1641" xr:uid="{00000000-0005-0000-0000-000092060000}"/>
    <cellStyle name="Standard 2 4" xfId="1642" xr:uid="{00000000-0005-0000-0000-000093060000}"/>
    <cellStyle name="Standard 2 4 2" xfId="1643" xr:uid="{00000000-0005-0000-0000-000094060000}"/>
    <cellStyle name="Standard 2 5" xfId="1644" xr:uid="{00000000-0005-0000-0000-000095060000}"/>
    <cellStyle name="Standard 2 6" xfId="1645" xr:uid="{00000000-0005-0000-0000-000096060000}"/>
    <cellStyle name="Standard 3" xfId="1646" xr:uid="{00000000-0005-0000-0000-000097060000}"/>
    <cellStyle name="Standard 3 2" xfId="1647" xr:uid="{00000000-0005-0000-0000-000098060000}"/>
    <cellStyle name="Standard 3 2 2" xfId="1648" xr:uid="{00000000-0005-0000-0000-000099060000}"/>
    <cellStyle name="Standard 4" xfId="1649" xr:uid="{00000000-0005-0000-0000-00009A060000}"/>
    <cellStyle name="Standard_20100129_1559 Jentsch_COREP ON 20100129 COREP preliminary proposal_CR SA" xfId="1650" xr:uid="{00000000-0005-0000-0000-00009B060000}"/>
    <cellStyle name="Style 1" xfId="1651" xr:uid="{00000000-0005-0000-0000-00009C060000}"/>
    <cellStyle name="sup2Date" xfId="1652" xr:uid="{00000000-0005-0000-0000-00009D060000}"/>
    <cellStyle name="sup2Date 2" xfId="1653" xr:uid="{00000000-0005-0000-0000-00009E060000}"/>
    <cellStyle name="sup2Date 2 2" xfId="1654" xr:uid="{00000000-0005-0000-0000-00009F060000}"/>
    <cellStyle name="sup2Date 2 2 2" xfId="1655" xr:uid="{00000000-0005-0000-0000-0000A0060000}"/>
    <cellStyle name="sup2Date 2 3" xfId="1656" xr:uid="{00000000-0005-0000-0000-0000A1060000}"/>
    <cellStyle name="sup2Date 2 3 2" xfId="1657" xr:uid="{00000000-0005-0000-0000-0000A2060000}"/>
    <cellStyle name="sup2Date 2 4" xfId="1658" xr:uid="{00000000-0005-0000-0000-0000A3060000}"/>
    <cellStyle name="sup2Date 3" xfId="1659" xr:uid="{00000000-0005-0000-0000-0000A4060000}"/>
    <cellStyle name="sup2Date 3 2" xfId="1660" xr:uid="{00000000-0005-0000-0000-0000A5060000}"/>
    <cellStyle name="sup2Date 3 2 2" xfId="1661" xr:uid="{00000000-0005-0000-0000-0000A6060000}"/>
    <cellStyle name="sup2Date 3 3" xfId="1662" xr:uid="{00000000-0005-0000-0000-0000A7060000}"/>
    <cellStyle name="sup2Date 3 3 2" xfId="1663" xr:uid="{00000000-0005-0000-0000-0000A8060000}"/>
    <cellStyle name="sup2Date 3 4" xfId="1664" xr:uid="{00000000-0005-0000-0000-0000A9060000}"/>
    <cellStyle name="sup2Date 4" xfId="1665" xr:uid="{00000000-0005-0000-0000-0000AA060000}"/>
    <cellStyle name="sup2Date 4 2" xfId="1666" xr:uid="{00000000-0005-0000-0000-0000AB060000}"/>
    <cellStyle name="sup2Date 5" xfId="1667" xr:uid="{00000000-0005-0000-0000-0000AC060000}"/>
    <cellStyle name="sup2Date 5 2" xfId="1668" xr:uid="{00000000-0005-0000-0000-0000AD060000}"/>
    <cellStyle name="sup2Date 6" xfId="1669" xr:uid="{00000000-0005-0000-0000-0000AE060000}"/>
    <cellStyle name="sup2Int" xfId="1670" xr:uid="{00000000-0005-0000-0000-0000AF060000}"/>
    <cellStyle name="sup2Int 2" xfId="1671" xr:uid="{00000000-0005-0000-0000-0000B0060000}"/>
    <cellStyle name="sup2Int 2 2" xfId="1672" xr:uid="{00000000-0005-0000-0000-0000B1060000}"/>
    <cellStyle name="sup2Int 2 2 2" xfId="1673" xr:uid="{00000000-0005-0000-0000-0000B2060000}"/>
    <cellStyle name="sup2Int 2 3" xfId="1674" xr:uid="{00000000-0005-0000-0000-0000B3060000}"/>
    <cellStyle name="sup2Int 2 3 2" xfId="1675" xr:uid="{00000000-0005-0000-0000-0000B4060000}"/>
    <cellStyle name="sup2Int 2 4" xfId="1676" xr:uid="{00000000-0005-0000-0000-0000B5060000}"/>
    <cellStyle name="sup2Int 3" xfId="1677" xr:uid="{00000000-0005-0000-0000-0000B6060000}"/>
    <cellStyle name="sup2Int 3 2" xfId="1678" xr:uid="{00000000-0005-0000-0000-0000B7060000}"/>
    <cellStyle name="sup2Int 3 2 2" xfId="1679" xr:uid="{00000000-0005-0000-0000-0000B8060000}"/>
    <cellStyle name="sup2Int 3 3" xfId="1680" xr:uid="{00000000-0005-0000-0000-0000B9060000}"/>
    <cellStyle name="sup2Int 3 3 2" xfId="1681" xr:uid="{00000000-0005-0000-0000-0000BA060000}"/>
    <cellStyle name="sup2Int 3 4" xfId="1682" xr:uid="{00000000-0005-0000-0000-0000BB060000}"/>
    <cellStyle name="sup2Int 4" xfId="1683" xr:uid="{00000000-0005-0000-0000-0000BC060000}"/>
    <cellStyle name="sup2Int 4 2" xfId="1684" xr:uid="{00000000-0005-0000-0000-0000BD060000}"/>
    <cellStyle name="sup2Int 5" xfId="1685" xr:uid="{00000000-0005-0000-0000-0000BE060000}"/>
    <cellStyle name="sup2Int 5 2" xfId="1686" xr:uid="{00000000-0005-0000-0000-0000BF060000}"/>
    <cellStyle name="sup2Int 6" xfId="1687" xr:uid="{00000000-0005-0000-0000-0000C0060000}"/>
    <cellStyle name="sup2ParameterE" xfId="1688" xr:uid="{00000000-0005-0000-0000-0000C1060000}"/>
    <cellStyle name="sup2ParameterE 2" xfId="1689" xr:uid="{00000000-0005-0000-0000-0000C2060000}"/>
    <cellStyle name="sup2ParameterE 2 2" xfId="1690" xr:uid="{00000000-0005-0000-0000-0000C3060000}"/>
    <cellStyle name="sup2ParameterE 2 2 2" xfId="1691" xr:uid="{00000000-0005-0000-0000-0000C4060000}"/>
    <cellStyle name="sup2ParameterE 2 3" xfId="1692" xr:uid="{00000000-0005-0000-0000-0000C5060000}"/>
    <cellStyle name="sup2ParameterE 2 3 2" xfId="1693" xr:uid="{00000000-0005-0000-0000-0000C6060000}"/>
    <cellStyle name="sup2ParameterE 2 4" xfId="1694" xr:uid="{00000000-0005-0000-0000-0000C7060000}"/>
    <cellStyle name="sup2ParameterE 3" xfId="1695" xr:uid="{00000000-0005-0000-0000-0000C8060000}"/>
    <cellStyle name="sup2ParameterE 3 2" xfId="1696" xr:uid="{00000000-0005-0000-0000-0000C9060000}"/>
    <cellStyle name="sup2ParameterE 3 2 2" xfId="1697" xr:uid="{00000000-0005-0000-0000-0000CA060000}"/>
    <cellStyle name="sup2ParameterE 3 3" xfId="1698" xr:uid="{00000000-0005-0000-0000-0000CB060000}"/>
    <cellStyle name="sup2ParameterE 3 3 2" xfId="1699" xr:uid="{00000000-0005-0000-0000-0000CC060000}"/>
    <cellStyle name="sup2ParameterE 3 4" xfId="1700" xr:uid="{00000000-0005-0000-0000-0000CD060000}"/>
    <cellStyle name="sup2ParameterE 4" xfId="1701" xr:uid="{00000000-0005-0000-0000-0000CE060000}"/>
    <cellStyle name="sup2ParameterE 4 2" xfId="1702" xr:uid="{00000000-0005-0000-0000-0000CF060000}"/>
    <cellStyle name="sup2ParameterE 5" xfId="1703" xr:uid="{00000000-0005-0000-0000-0000D0060000}"/>
    <cellStyle name="sup2ParameterE 5 2" xfId="1704" xr:uid="{00000000-0005-0000-0000-0000D1060000}"/>
    <cellStyle name="sup2ParameterE 6" xfId="1705" xr:uid="{00000000-0005-0000-0000-0000D2060000}"/>
    <cellStyle name="sup2Percentage" xfId="1706" xr:uid="{00000000-0005-0000-0000-0000D3060000}"/>
    <cellStyle name="sup2Percentage 2" xfId="1707" xr:uid="{00000000-0005-0000-0000-0000D4060000}"/>
    <cellStyle name="sup2Percentage 2 2" xfId="1708" xr:uid="{00000000-0005-0000-0000-0000D5060000}"/>
    <cellStyle name="sup2Percentage 2 2 2" xfId="1709" xr:uid="{00000000-0005-0000-0000-0000D6060000}"/>
    <cellStyle name="sup2Percentage 2 3" xfId="1710" xr:uid="{00000000-0005-0000-0000-0000D7060000}"/>
    <cellStyle name="sup2Percentage 2 3 2" xfId="1711" xr:uid="{00000000-0005-0000-0000-0000D8060000}"/>
    <cellStyle name="sup2Percentage 2 4" xfId="1712" xr:uid="{00000000-0005-0000-0000-0000D9060000}"/>
    <cellStyle name="sup2Percentage 3" xfId="1713" xr:uid="{00000000-0005-0000-0000-0000DA060000}"/>
    <cellStyle name="sup2Percentage 3 2" xfId="1714" xr:uid="{00000000-0005-0000-0000-0000DB060000}"/>
    <cellStyle name="sup2Percentage 3 2 2" xfId="1715" xr:uid="{00000000-0005-0000-0000-0000DC060000}"/>
    <cellStyle name="sup2Percentage 3 3" xfId="1716" xr:uid="{00000000-0005-0000-0000-0000DD060000}"/>
    <cellStyle name="sup2Percentage 3 3 2" xfId="1717" xr:uid="{00000000-0005-0000-0000-0000DE060000}"/>
    <cellStyle name="sup2Percentage 3 4" xfId="1718" xr:uid="{00000000-0005-0000-0000-0000DF060000}"/>
    <cellStyle name="sup2Percentage 4" xfId="1719" xr:uid="{00000000-0005-0000-0000-0000E0060000}"/>
    <cellStyle name="sup2Percentage 4 2" xfId="1720" xr:uid="{00000000-0005-0000-0000-0000E1060000}"/>
    <cellStyle name="sup2Percentage 5" xfId="1721" xr:uid="{00000000-0005-0000-0000-0000E2060000}"/>
    <cellStyle name="sup2Percentage 5 2" xfId="1722" xr:uid="{00000000-0005-0000-0000-0000E3060000}"/>
    <cellStyle name="sup2Percentage 6" xfId="1723" xr:uid="{00000000-0005-0000-0000-0000E4060000}"/>
    <cellStyle name="sup2PercentageL" xfId="1724" xr:uid="{00000000-0005-0000-0000-0000E5060000}"/>
    <cellStyle name="sup2PercentageL 2" xfId="1725" xr:uid="{00000000-0005-0000-0000-0000E6060000}"/>
    <cellStyle name="sup2PercentageL 2 2" xfId="1726" xr:uid="{00000000-0005-0000-0000-0000E7060000}"/>
    <cellStyle name="sup2PercentageL 2 2 2" xfId="1727" xr:uid="{00000000-0005-0000-0000-0000E8060000}"/>
    <cellStyle name="sup2PercentageL 2 3" xfId="1728" xr:uid="{00000000-0005-0000-0000-0000E9060000}"/>
    <cellStyle name="sup2PercentageL 2 3 2" xfId="1729" xr:uid="{00000000-0005-0000-0000-0000EA060000}"/>
    <cellStyle name="sup2PercentageL 2 4" xfId="1730" xr:uid="{00000000-0005-0000-0000-0000EB060000}"/>
    <cellStyle name="sup2PercentageL 3" xfId="1731" xr:uid="{00000000-0005-0000-0000-0000EC060000}"/>
    <cellStyle name="sup2PercentageL 3 2" xfId="1732" xr:uid="{00000000-0005-0000-0000-0000ED060000}"/>
    <cellStyle name="sup2PercentageL 3 2 2" xfId="1733" xr:uid="{00000000-0005-0000-0000-0000EE060000}"/>
    <cellStyle name="sup2PercentageL 3 3" xfId="1734" xr:uid="{00000000-0005-0000-0000-0000EF060000}"/>
    <cellStyle name="sup2PercentageL 3 3 2" xfId="1735" xr:uid="{00000000-0005-0000-0000-0000F0060000}"/>
    <cellStyle name="sup2PercentageL 3 4" xfId="1736" xr:uid="{00000000-0005-0000-0000-0000F1060000}"/>
    <cellStyle name="sup2PercentageL 4" xfId="1737" xr:uid="{00000000-0005-0000-0000-0000F2060000}"/>
    <cellStyle name="sup2PercentageL 4 2" xfId="1738" xr:uid="{00000000-0005-0000-0000-0000F3060000}"/>
    <cellStyle name="sup2PercentageL 5" xfId="1739" xr:uid="{00000000-0005-0000-0000-0000F4060000}"/>
    <cellStyle name="sup2PercentageL 5 2" xfId="1740" xr:uid="{00000000-0005-0000-0000-0000F5060000}"/>
    <cellStyle name="sup2PercentageL 6" xfId="1741" xr:uid="{00000000-0005-0000-0000-0000F6060000}"/>
    <cellStyle name="sup2PercentageM" xfId="1742" xr:uid="{00000000-0005-0000-0000-0000F7060000}"/>
    <cellStyle name="sup2PercentageM 2" xfId="1743" xr:uid="{00000000-0005-0000-0000-0000F8060000}"/>
    <cellStyle name="sup2PercentageM 2 2" xfId="1744" xr:uid="{00000000-0005-0000-0000-0000F9060000}"/>
    <cellStyle name="sup2PercentageM 2 2 2" xfId="1745" xr:uid="{00000000-0005-0000-0000-0000FA060000}"/>
    <cellStyle name="sup2PercentageM 2 3" xfId="1746" xr:uid="{00000000-0005-0000-0000-0000FB060000}"/>
    <cellStyle name="sup2PercentageM 2 3 2" xfId="1747" xr:uid="{00000000-0005-0000-0000-0000FC060000}"/>
    <cellStyle name="sup2PercentageM 2 4" xfId="1748" xr:uid="{00000000-0005-0000-0000-0000FD060000}"/>
    <cellStyle name="sup2PercentageM 3" xfId="1749" xr:uid="{00000000-0005-0000-0000-0000FE060000}"/>
    <cellStyle name="sup2PercentageM 3 2" xfId="1750" xr:uid="{00000000-0005-0000-0000-0000FF060000}"/>
    <cellStyle name="sup2PercentageM 3 2 2" xfId="1751" xr:uid="{00000000-0005-0000-0000-000000070000}"/>
    <cellStyle name="sup2PercentageM 3 3" xfId="1752" xr:uid="{00000000-0005-0000-0000-000001070000}"/>
    <cellStyle name="sup2PercentageM 3 3 2" xfId="1753" xr:uid="{00000000-0005-0000-0000-000002070000}"/>
    <cellStyle name="sup2PercentageM 3 4" xfId="1754" xr:uid="{00000000-0005-0000-0000-000003070000}"/>
    <cellStyle name="sup2PercentageM 4" xfId="1755" xr:uid="{00000000-0005-0000-0000-000004070000}"/>
    <cellStyle name="sup2PercentageM 4 2" xfId="1756" xr:uid="{00000000-0005-0000-0000-000005070000}"/>
    <cellStyle name="sup2PercentageM 5" xfId="1757" xr:uid="{00000000-0005-0000-0000-000006070000}"/>
    <cellStyle name="sup2PercentageM 5 2" xfId="1758" xr:uid="{00000000-0005-0000-0000-000007070000}"/>
    <cellStyle name="sup2PercentageM 6" xfId="1759" xr:uid="{00000000-0005-0000-0000-000008070000}"/>
    <cellStyle name="sup2Selection" xfId="1760" xr:uid="{00000000-0005-0000-0000-000009070000}"/>
    <cellStyle name="sup2Selection 2" xfId="1761" xr:uid="{00000000-0005-0000-0000-00000A070000}"/>
    <cellStyle name="sup2Selection 2 2" xfId="1762" xr:uid="{00000000-0005-0000-0000-00000B070000}"/>
    <cellStyle name="sup2Selection 2 2 2" xfId="1763" xr:uid="{00000000-0005-0000-0000-00000C070000}"/>
    <cellStyle name="sup2Selection 2 3" xfId="1764" xr:uid="{00000000-0005-0000-0000-00000D070000}"/>
    <cellStyle name="sup2Selection 2 3 2" xfId="1765" xr:uid="{00000000-0005-0000-0000-00000E070000}"/>
    <cellStyle name="sup2Selection 2 4" xfId="1766" xr:uid="{00000000-0005-0000-0000-00000F070000}"/>
    <cellStyle name="sup2Selection 3" xfId="1767" xr:uid="{00000000-0005-0000-0000-000010070000}"/>
    <cellStyle name="sup2Selection 3 2" xfId="1768" xr:uid="{00000000-0005-0000-0000-000011070000}"/>
    <cellStyle name="sup2Selection 3 2 2" xfId="1769" xr:uid="{00000000-0005-0000-0000-000012070000}"/>
    <cellStyle name="sup2Selection 3 3" xfId="1770" xr:uid="{00000000-0005-0000-0000-000013070000}"/>
    <cellStyle name="sup2Selection 3 3 2" xfId="1771" xr:uid="{00000000-0005-0000-0000-000014070000}"/>
    <cellStyle name="sup2Selection 3 4" xfId="1772" xr:uid="{00000000-0005-0000-0000-000015070000}"/>
    <cellStyle name="sup2Selection 4" xfId="1773" xr:uid="{00000000-0005-0000-0000-000016070000}"/>
    <cellStyle name="sup2Selection 4 2" xfId="1774" xr:uid="{00000000-0005-0000-0000-000017070000}"/>
    <cellStyle name="sup2Selection 5" xfId="1775" xr:uid="{00000000-0005-0000-0000-000018070000}"/>
    <cellStyle name="sup2Selection 5 2" xfId="1776" xr:uid="{00000000-0005-0000-0000-000019070000}"/>
    <cellStyle name="sup2Selection 6" xfId="1777" xr:uid="{00000000-0005-0000-0000-00001A070000}"/>
    <cellStyle name="sup2Text" xfId="1778" xr:uid="{00000000-0005-0000-0000-00001B070000}"/>
    <cellStyle name="sup2Text 2" xfId="1779" xr:uid="{00000000-0005-0000-0000-00001C070000}"/>
    <cellStyle name="sup2Text 2 2" xfId="1780" xr:uid="{00000000-0005-0000-0000-00001D070000}"/>
    <cellStyle name="sup2Text 2 2 2" xfId="1781" xr:uid="{00000000-0005-0000-0000-00001E070000}"/>
    <cellStyle name="sup2Text 2 3" xfId="1782" xr:uid="{00000000-0005-0000-0000-00001F070000}"/>
    <cellStyle name="sup2Text 2 3 2" xfId="1783" xr:uid="{00000000-0005-0000-0000-000020070000}"/>
    <cellStyle name="sup2Text 2 4" xfId="1784" xr:uid="{00000000-0005-0000-0000-000021070000}"/>
    <cellStyle name="sup2Text 3" xfId="1785" xr:uid="{00000000-0005-0000-0000-000022070000}"/>
    <cellStyle name="sup2Text 3 2" xfId="1786" xr:uid="{00000000-0005-0000-0000-000023070000}"/>
    <cellStyle name="sup2Text 3 2 2" xfId="1787" xr:uid="{00000000-0005-0000-0000-000024070000}"/>
    <cellStyle name="sup2Text 3 3" xfId="1788" xr:uid="{00000000-0005-0000-0000-000025070000}"/>
    <cellStyle name="sup2Text 3 3 2" xfId="1789" xr:uid="{00000000-0005-0000-0000-000026070000}"/>
    <cellStyle name="sup2Text 3 4" xfId="1790" xr:uid="{00000000-0005-0000-0000-000027070000}"/>
    <cellStyle name="sup2Text 4" xfId="1791" xr:uid="{00000000-0005-0000-0000-000028070000}"/>
    <cellStyle name="sup2Text 4 2" xfId="1792" xr:uid="{00000000-0005-0000-0000-000029070000}"/>
    <cellStyle name="sup2Text 5" xfId="1793" xr:uid="{00000000-0005-0000-0000-00002A070000}"/>
    <cellStyle name="sup2Text 5 2" xfId="1794" xr:uid="{00000000-0005-0000-0000-00002B070000}"/>
    <cellStyle name="sup2Text 6" xfId="1795" xr:uid="{00000000-0005-0000-0000-00002C070000}"/>
    <cellStyle name="sup3ParameterE" xfId="1796" xr:uid="{00000000-0005-0000-0000-00002D070000}"/>
    <cellStyle name="sup3ParameterE 2" xfId="1797" xr:uid="{00000000-0005-0000-0000-00002E070000}"/>
    <cellStyle name="sup3ParameterE 2 2" xfId="1798" xr:uid="{00000000-0005-0000-0000-00002F070000}"/>
    <cellStyle name="sup3ParameterE 2 2 2" xfId="1799" xr:uid="{00000000-0005-0000-0000-000030070000}"/>
    <cellStyle name="sup3ParameterE 2 3" xfId="1800" xr:uid="{00000000-0005-0000-0000-000031070000}"/>
    <cellStyle name="sup3ParameterE 2 3 2" xfId="1801" xr:uid="{00000000-0005-0000-0000-000032070000}"/>
    <cellStyle name="sup3ParameterE 2 4" xfId="1802" xr:uid="{00000000-0005-0000-0000-000033070000}"/>
    <cellStyle name="sup3ParameterE 3" xfId="1803" xr:uid="{00000000-0005-0000-0000-000034070000}"/>
    <cellStyle name="sup3ParameterE 3 2" xfId="1804" xr:uid="{00000000-0005-0000-0000-000035070000}"/>
    <cellStyle name="sup3ParameterE 3 2 2" xfId="1805" xr:uid="{00000000-0005-0000-0000-000036070000}"/>
    <cellStyle name="sup3ParameterE 3 3" xfId="1806" xr:uid="{00000000-0005-0000-0000-000037070000}"/>
    <cellStyle name="sup3ParameterE 3 3 2" xfId="1807" xr:uid="{00000000-0005-0000-0000-000038070000}"/>
    <cellStyle name="sup3ParameterE 3 4" xfId="1808" xr:uid="{00000000-0005-0000-0000-000039070000}"/>
    <cellStyle name="sup3ParameterE 4" xfId="1809" xr:uid="{00000000-0005-0000-0000-00003A070000}"/>
    <cellStyle name="sup3ParameterE 4 2" xfId="1810" xr:uid="{00000000-0005-0000-0000-00003B070000}"/>
    <cellStyle name="sup3ParameterE 5" xfId="1811" xr:uid="{00000000-0005-0000-0000-00003C070000}"/>
    <cellStyle name="sup3ParameterE 5 2" xfId="1812" xr:uid="{00000000-0005-0000-0000-00003D070000}"/>
    <cellStyle name="sup3ParameterE 6" xfId="1813" xr:uid="{00000000-0005-0000-0000-00003E070000}"/>
    <cellStyle name="sup3Percentage" xfId="1814" xr:uid="{00000000-0005-0000-0000-00003F070000}"/>
    <cellStyle name="sup3Percentage 2" xfId="1815" xr:uid="{00000000-0005-0000-0000-000040070000}"/>
    <cellStyle name="sup3Percentage 2 2" xfId="1816" xr:uid="{00000000-0005-0000-0000-000041070000}"/>
    <cellStyle name="sup3Percentage 2 2 2" xfId="1817" xr:uid="{00000000-0005-0000-0000-000042070000}"/>
    <cellStyle name="sup3Percentage 2 3" xfId="1818" xr:uid="{00000000-0005-0000-0000-000043070000}"/>
    <cellStyle name="sup3Percentage 2 3 2" xfId="1819" xr:uid="{00000000-0005-0000-0000-000044070000}"/>
    <cellStyle name="sup3Percentage 2 4" xfId="1820" xr:uid="{00000000-0005-0000-0000-000045070000}"/>
    <cellStyle name="sup3Percentage 3" xfId="1821" xr:uid="{00000000-0005-0000-0000-000046070000}"/>
    <cellStyle name="sup3Percentage 3 2" xfId="1822" xr:uid="{00000000-0005-0000-0000-000047070000}"/>
    <cellStyle name="sup3Percentage 3 2 2" xfId="1823" xr:uid="{00000000-0005-0000-0000-000048070000}"/>
    <cellStyle name="sup3Percentage 3 3" xfId="1824" xr:uid="{00000000-0005-0000-0000-000049070000}"/>
    <cellStyle name="sup3Percentage 3 3 2" xfId="1825" xr:uid="{00000000-0005-0000-0000-00004A070000}"/>
    <cellStyle name="sup3Percentage 3 4" xfId="1826" xr:uid="{00000000-0005-0000-0000-00004B070000}"/>
    <cellStyle name="sup3Percentage 4" xfId="1827" xr:uid="{00000000-0005-0000-0000-00004C070000}"/>
    <cellStyle name="sup3Percentage 4 2" xfId="1828" xr:uid="{00000000-0005-0000-0000-00004D070000}"/>
    <cellStyle name="sup3Percentage 5" xfId="1829" xr:uid="{00000000-0005-0000-0000-00004E070000}"/>
    <cellStyle name="sup3Percentage 5 2" xfId="1830" xr:uid="{00000000-0005-0000-0000-00004F070000}"/>
    <cellStyle name="sup3Percentage 6" xfId="1831" xr:uid="{00000000-0005-0000-0000-000050070000}"/>
    <cellStyle name="supFloat" xfId="1832" xr:uid="{00000000-0005-0000-0000-000051070000}"/>
    <cellStyle name="supFloat 2" xfId="1833" xr:uid="{00000000-0005-0000-0000-000052070000}"/>
    <cellStyle name="supFloat 2 2" xfId="1834" xr:uid="{00000000-0005-0000-0000-000053070000}"/>
    <cellStyle name="supFloat 2 2 2" xfId="1835" xr:uid="{00000000-0005-0000-0000-000054070000}"/>
    <cellStyle name="supFloat 2 3" xfId="1836" xr:uid="{00000000-0005-0000-0000-000055070000}"/>
    <cellStyle name="supFloat 2 3 2" xfId="1837" xr:uid="{00000000-0005-0000-0000-000056070000}"/>
    <cellStyle name="supFloat 2 4" xfId="1838" xr:uid="{00000000-0005-0000-0000-000057070000}"/>
    <cellStyle name="supFloat 3" xfId="1839" xr:uid="{00000000-0005-0000-0000-000058070000}"/>
    <cellStyle name="supFloat 3 2" xfId="1840" xr:uid="{00000000-0005-0000-0000-000059070000}"/>
    <cellStyle name="supFloat 3 2 2" xfId="1841" xr:uid="{00000000-0005-0000-0000-00005A070000}"/>
    <cellStyle name="supFloat 3 3" xfId="1842" xr:uid="{00000000-0005-0000-0000-00005B070000}"/>
    <cellStyle name="supFloat 3 3 2" xfId="1843" xr:uid="{00000000-0005-0000-0000-00005C070000}"/>
    <cellStyle name="supFloat 3 4" xfId="1844" xr:uid="{00000000-0005-0000-0000-00005D070000}"/>
    <cellStyle name="supFloat 4" xfId="1845" xr:uid="{00000000-0005-0000-0000-00005E070000}"/>
    <cellStyle name="supFloat 4 2" xfId="1846" xr:uid="{00000000-0005-0000-0000-00005F070000}"/>
    <cellStyle name="supFloat 5" xfId="1847" xr:uid="{00000000-0005-0000-0000-000060070000}"/>
    <cellStyle name="supFloat 5 2" xfId="1848" xr:uid="{00000000-0005-0000-0000-000061070000}"/>
    <cellStyle name="supFloat 6" xfId="1849" xr:uid="{00000000-0005-0000-0000-000062070000}"/>
    <cellStyle name="supInt" xfId="1850" xr:uid="{00000000-0005-0000-0000-000063070000}"/>
    <cellStyle name="supInt 2" xfId="1851" xr:uid="{00000000-0005-0000-0000-000064070000}"/>
    <cellStyle name="supInt 2 2" xfId="1852" xr:uid="{00000000-0005-0000-0000-000065070000}"/>
    <cellStyle name="supInt 2 2 2" xfId="1853" xr:uid="{00000000-0005-0000-0000-000066070000}"/>
    <cellStyle name="supInt 2 3" xfId="1854" xr:uid="{00000000-0005-0000-0000-000067070000}"/>
    <cellStyle name="supInt 2 3 2" xfId="1855" xr:uid="{00000000-0005-0000-0000-000068070000}"/>
    <cellStyle name="supInt 2 4" xfId="1856" xr:uid="{00000000-0005-0000-0000-000069070000}"/>
    <cellStyle name="supInt 3" xfId="1857" xr:uid="{00000000-0005-0000-0000-00006A070000}"/>
    <cellStyle name="supInt 3 2" xfId="1858" xr:uid="{00000000-0005-0000-0000-00006B070000}"/>
    <cellStyle name="supInt 3 2 2" xfId="1859" xr:uid="{00000000-0005-0000-0000-00006C070000}"/>
    <cellStyle name="supInt 3 3" xfId="1860" xr:uid="{00000000-0005-0000-0000-00006D070000}"/>
    <cellStyle name="supInt 3 3 2" xfId="1861" xr:uid="{00000000-0005-0000-0000-00006E070000}"/>
    <cellStyle name="supInt 3 4" xfId="1862" xr:uid="{00000000-0005-0000-0000-00006F070000}"/>
    <cellStyle name="supInt 4" xfId="1863" xr:uid="{00000000-0005-0000-0000-000070070000}"/>
    <cellStyle name="supInt 4 2" xfId="1864" xr:uid="{00000000-0005-0000-0000-000071070000}"/>
    <cellStyle name="supInt 5" xfId="1865" xr:uid="{00000000-0005-0000-0000-000072070000}"/>
    <cellStyle name="supInt 5 2" xfId="1866" xr:uid="{00000000-0005-0000-0000-000073070000}"/>
    <cellStyle name="supInt 6" xfId="1867" xr:uid="{00000000-0005-0000-0000-000074070000}"/>
    <cellStyle name="supParameterE" xfId="1868" xr:uid="{00000000-0005-0000-0000-000075070000}"/>
    <cellStyle name="supParameterE 2" xfId="1869" xr:uid="{00000000-0005-0000-0000-000076070000}"/>
    <cellStyle name="supParameterE 2 2" xfId="1870" xr:uid="{00000000-0005-0000-0000-000077070000}"/>
    <cellStyle name="supParameterE 2 2 2" xfId="1871" xr:uid="{00000000-0005-0000-0000-000078070000}"/>
    <cellStyle name="supParameterE 2 3" xfId="1872" xr:uid="{00000000-0005-0000-0000-000079070000}"/>
    <cellStyle name="supParameterE 2 3 2" xfId="1873" xr:uid="{00000000-0005-0000-0000-00007A070000}"/>
    <cellStyle name="supParameterE 2 4" xfId="1874" xr:uid="{00000000-0005-0000-0000-00007B070000}"/>
    <cellStyle name="supParameterE 3" xfId="1875" xr:uid="{00000000-0005-0000-0000-00007C070000}"/>
    <cellStyle name="supParameterE 3 2" xfId="1876" xr:uid="{00000000-0005-0000-0000-00007D070000}"/>
    <cellStyle name="supParameterE 3 2 2" xfId="1877" xr:uid="{00000000-0005-0000-0000-00007E070000}"/>
    <cellStyle name="supParameterE 3 3" xfId="1878" xr:uid="{00000000-0005-0000-0000-00007F070000}"/>
    <cellStyle name="supParameterE 3 3 2" xfId="1879" xr:uid="{00000000-0005-0000-0000-000080070000}"/>
    <cellStyle name="supParameterE 3 4" xfId="1880" xr:uid="{00000000-0005-0000-0000-000081070000}"/>
    <cellStyle name="supParameterE 4" xfId="1881" xr:uid="{00000000-0005-0000-0000-000082070000}"/>
    <cellStyle name="supParameterE 4 2" xfId="1882" xr:uid="{00000000-0005-0000-0000-000083070000}"/>
    <cellStyle name="supParameterE 5" xfId="1883" xr:uid="{00000000-0005-0000-0000-000084070000}"/>
    <cellStyle name="supParameterE 5 2" xfId="1884" xr:uid="{00000000-0005-0000-0000-000085070000}"/>
    <cellStyle name="supParameterE 6" xfId="1885" xr:uid="{00000000-0005-0000-0000-000086070000}"/>
    <cellStyle name="supParameterS" xfId="1886" xr:uid="{00000000-0005-0000-0000-000087070000}"/>
    <cellStyle name="supParameterS 2" xfId="1887" xr:uid="{00000000-0005-0000-0000-000088070000}"/>
    <cellStyle name="supParameterS 2 2" xfId="1888" xr:uid="{00000000-0005-0000-0000-000089070000}"/>
    <cellStyle name="supParameterS 2 2 2" xfId="1889" xr:uid="{00000000-0005-0000-0000-00008A070000}"/>
    <cellStyle name="supParameterS 2 3" xfId="1890" xr:uid="{00000000-0005-0000-0000-00008B070000}"/>
    <cellStyle name="supParameterS 2 3 2" xfId="1891" xr:uid="{00000000-0005-0000-0000-00008C070000}"/>
    <cellStyle name="supParameterS 2 4" xfId="1892" xr:uid="{00000000-0005-0000-0000-00008D070000}"/>
    <cellStyle name="supParameterS 3" xfId="1893" xr:uid="{00000000-0005-0000-0000-00008E070000}"/>
    <cellStyle name="supParameterS 3 2" xfId="1894" xr:uid="{00000000-0005-0000-0000-00008F070000}"/>
    <cellStyle name="supParameterS 3 2 2" xfId="1895" xr:uid="{00000000-0005-0000-0000-000090070000}"/>
    <cellStyle name="supParameterS 3 3" xfId="1896" xr:uid="{00000000-0005-0000-0000-000091070000}"/>
    <cellStyle name="supParameterS 3 3 2" xfId="1897" xr:uid="{00000000-0005-0000-0000-000092070000}"/>
    <cellStyle name="supParameterS 3 4" xfId="1898" xr:uid="{00000000-0005-0000-0000-000093070000}"/>
    <cellStyle name="supParameterS 4" xfId="1899" xr:uid="{00000000-0005-0000-0000-000094070000}"/>
    <cellStyle name="supParameterS 4 2" xfId="1900" xr:uid="{00000000-0005-0000-0000-000095070000}"/>
    <cellStyle name="supParameterS 5" xfId="1901" xr:uid="{00000000-0005-0000-0000-000096070000}"/>
    <cellStyle name="supParameterS 5 2" xfId="1902" xr:uid="{00000000-0005-0000-0000-000097070000}"/>
    <cellStyle name="supParameterS 6" xfId="1903" xr:uid="{00000000-0005-0000-0000-000098070000}"/>
    <cellStyle name="supPD" xfId="1904" xr:uid="{00000000-0005-0000-0000-000099070000}"/>
    <cellStyle name="supPD 2" xfId="1905" xr:uid="{00000000-0005-0000-0000-00009A070000}"/>
    <cellStyle name="supPD 2 2" xfId="1906" xr:uid="{00000000-0005-0000-0000-00009B070000}"/>
    <cellStyle name="supPD 2 2 2" xfId="1907" xr:uid="{00000000-0005-0000-0000-00009C070000}"/>
    <cellStyle name="supPD 2 3" xfId="1908" xr:uid="{00000000-0005-0000-0000-00009D070000}"/>
    <cellStyle name="supPD 2 3 2" xfId="1909" xr:uid="{00000000-0005-0000-0000-00009E070000}"/>
    <cellStyle name="supPD 2 4" xfId="1910" xr:uid="{00000000-0005-0000-0000-00009F070000}"/>
    <cellStyle name="supPD 3" xfId="1911" xr:uid="{00000000-0005-0000-0000-0000A0070000}"/>
    <cellStyle name="supPD 3 2" xfId="1912" xr:uid="{00000000-0005-0000-0000-0000A1070000}"/>
    <cellStyle name="supPD 3 2 2" xfId="1913" xr:uid="{00000000-0005-0000-0000-0000A2070000}"/>
    <cellStyle name="supPD 3 3" xfId="1914" xr:uid="{00000000-0005-0000-0000-0000A3070000}"/>
    <cellStyle name="supPD 3 3 2" xfId="1915" xr:uid="{00000000-0005-0000-0000-0000A4070000}"/>
    <cellStyle name="supPD 3 4" xfId="1916" xr:uid="{00000000-0005-0000-0000-0000A5070000}"/>
    <cellStyle name="supPD 4" xfId="1917" xr:uid="{00000000-0005-0000-0000-0000A6070000}"/>
    <cellStyle name="supPD 4 2" xfId="1918" xr:uid="{00000000-0005-0000-0000-0000A7070000}"/>
    <cellStyle name="supPD 5" xfId="1919" xr:uid="{00000000-0005-0000-0000-0000A8070000}"/>
    <cellStyle name="supPD 5 2" xfId="1920" xr:uid="{00000000-0005-0000-0000-0000A9070000}"/>
    <cellStyle name="supPD 6" xfId="1921" xr:uid="{00000000-0005-0000-0000-0000AA070000}"/>
    <cellStyle name="supPercentage" xfId="1922" xr:uid="{00000000-0005-0000-0000-0000AB070000}"/>
    <cellStyle name="supPercentage 2" xfId="1923" xr:uid="{00000000-0005-0000-0000-0000AC070000}"/>
    <cellStyle name="supPercentage 2 2" xfId="1924" xr:uid="{00000000-0005-0000-0000-0000AD070000}"/>
    <cellStyle name="supPercentage 2 2 2" xfId="1925" xr:uid="{00000000-0005-0000-0000-0000AE070000}"/>
    <cellStyle name="supPercentage 2 3" xfId="1926" xr:uid="{00000000-0005-0000-0000-0000AF070000}"/>
    <cellStyle name="supPercentage 2 3 2" xfId="1927" xr:uid="{00000000-0005-0000-0000-0000B0070000}"/>
    <cellStyle name="supPercentage 2 4" xfId="1928" xr:uid="{00000000-0005-0000-0000-0000B1070000}"/>
    <cellStyle name="supPercentage 3" xfId="1929" xr:uid="{00000000-0005-0000-0000-0000B2070000}"/>
    <cellStyle name="supPercentage 3 2" xfId="1930" xr:uid="{00000000-0005-0000-0000-0000B3070000}"/>
    <cellStyle name="supPercentage 3 2 2" xfId="1931" xr:uid="{00000000-0005-0000-0000-0000B4070000}"/>
    <cellStyle name="supPercentage 3 3" xfId="1932" xr:uid="{00000000-0005-0000-0000-0000B5070000}"/>
    <cellStyle name="supPercentage 3 3 2" xfId="1933" xr:uid="{00000000-0005-0000-0000-0000B6070000}"/>
    <cellStyle name="supPercentage 3 4" xfId="1934" xr:uid="{00000000-0005-0000-0000-0000B7070000}"/>
    <cellStyle name="supPercentage 4" xfId="1935" xr:uid="{00000000-0005-0000-0000-0000B8070000}"/>
    <cellStyle name="supPercentage 4 2" xfId="1936" xr:uid="{00000000-0005-0000-0000-0000B9070000}"/>
    <cellStyle name="supPercentage 5" xfId="1937" xr:uid="{00000000-0005-0000-0000-0000BA070000}"/>
    <cellStyle name="supPercentage 5 2" xfId="1938" xr:uid="{00000000-0005-0000-0000-0000BB070000}"/>
    <cellStyle name="supPercentage 6" xfId="1939" xr:uid="{00000000-0005-0000-0000-0000BC070000}"/>
    <cellStyle name="supPercentageL" xfId="1940" xr:uid="{00000000-0005-0000-0000-0000BD070000}"/>
    <cellStyle name="supPercentageL 2" xfId="1941" xr:uid="{00000000-0005-0000-0000-0000BE070000}"/>
    <cellStyle name="supPercentageL 2 2" xfId="1942" xr:uid="{00000000-0005-0000-0000-0000BF070000}"/>
    <cellStyle name="supPercentageL 2 2 2" xfId="1943" xr:uid="{00000000-0005-0000-0000-0000C0070000}"/>
    <cellStyle name="supPercentageL 2 3" xfId="1944" xr:uid="{00000000-0005-0000-0000-0000C1070000}"/>
    <cellStyle name="supPercentageL 2 3 2" xfId="1945" xr:uid="{00000000-0005-0000-0000-0000C2070000}"/>
    <cellStyle name="supPercentageL 2 4" xfId="1946" xr:uid="{00000000-0005-0000-0000-0000C3070000}"/>
    <cellStyle name="supPercentageL 3" xfId="1947" xr:uid="{00000000-0005-0000-0000-0000C4070000}"/>
    <cellStyle name="supPercentageL 3 2" xfId="1948" xr:uid="{00000000-0005-0000-0000-0000C5070000}"/>
    <cellStyle name="supPercentageL 3 2 2" xfId="1949" xr:uid="{00000000-0005-0000-0000-0000C6070000}"/>
    <cellStyle name="supPercentageL 3 3" xfId="1950" xr:uid="{00000000-0005-0000-0000-0000C7070000}"/>
    <cellStyle name="supPercentageL 3 3 2" xfId="1951" xr:uid="{00000000-0005-0000-0000-0000C8070000}"/>
    <cellStyle name="supPercentageL 3 4" xfId="1952" xr:uid="{00000000-0005-0000-0000-0000C9070000}"/>
    <cellStyle name="supPercentageL 4" xfId="1953" xr:uid="{00000000-0005-0000-0000-0000CA070000}"/>
    <cellStyle name="supPercentageL 4 2" xfId="1954" xr:uid="{00000000-0005-0000-0000-0000CB070000}"/>
    <cellStyle name="supPercentageL 5" xfId="1955" xr:uid="{00000000-0005-0000-0000-0000CC070000}"/>
    <cellStyle name="supPercentageL 5 2" xfId="1956" xr:uid="{00000000-0005-0000-0000-0000CD070000}"/>
    <cellStyle name="supPercentageL 6" xfId="1957" xr:uid="{00000000-0005-0000-0000-0000CE070000}"/>
    <cellStyle name="supPercentageM" xfId="1958" xr:uid="{00000000-0005-0000-0000-0000CF070000}"/>
    <cellStyle name="supPercentageM 2" xfId="1959" xr:uid="{00000000-0005-0000-0000-0000D0070000}"/>
    <cellStyle name="supPercentageM 2 2" xfId="1960" xr:uid="{00000000-0005-0000-0000-0000D1070000}"/>
    <cellStyle name="supPercentageM 2 2 2" xfId="1961" xr:uid="{00000000-0005-0000-0000-0000D2070000}"/>
    <cellStyle name="supPercentageM 2 3" xfId="1962" xr:uid="{00000000-0005-0000-0000-0000D3070000}"/>
    <cellStyle name="supPercentageM 3" xfId="1963" xr:uid="{00000000-0005-0000-0000-0000D4070000}"/>
    <cellStyle name="supPercentageM 3 2" xfId="1964" xr:uid="{00000000-0005-0000-0000-0000D5070000}"/>
    <cellStyle name="supPercentageM 3 2 2" xfId="1965" xr:uid="{00000000-0005-0000-0000-0000D6070000}"/>
    <cellStyle name="supPercentageM 3 3" xfId="1966" xr:uid="{00000000-0005-0000-0000-0000D7070000}"/>
    <cellStyle name="supPercentageM 4" xfId="1967" xr:uid="{00000000-0005-0000-0000-0000D8070000}"/>
    <cellStyle name="supPercentageM 4 2" xfId="1968" xr:uid="{00000000-0005-0000-0000-0000D9070000}"/>
    <cellStyle name="supPercentageM 5" xfId="1969" xr:uid="{00000000-0005-0000-0000-0000DA070000}"/>
    <cellStyle name="supSelection" xfId="1970" xr:uid="{00000000-0005-0000-0000-0000DB070000}"/>
    <cellStyle name="supSelection 2" xfId="1971" xr:uid="{00000000-0005-0000-0000-0000DC070000}"/>
    <cellStyle name="supSelection 2 2" xfId="1972" xr:uid="{00000000-0005-0000-0000-0000DD070000}"/>
    <cellStyle name="supSelection 2 2 2" xfId="1973" xr:uid="{00000000-0005-0000-0000-0000DE070000}"/>
    <cellStyle name="supSelection 2 3" xfId="1974" xr:uid="{00000000-0005-0000-0000-0000DF070000}"/>
    <cellStyle name="supSelection 2 3 2" xfId="1975" xr:uid="{00000000-0005-0000-0000-0000E0070000}"/>
    <cellStyle name="supSelection 2 4" xfId="1976" xr:uid="{00000000-0005-0000-0000-0000E1070000}"/>
    <cellStyle name="supSelection 3" xfId="1977" xr:uid="{00000000-0005-0000-0000-0000E2070000}"/>
    <cellStyle name="supSelection 3 2" xfId="1978" xr:uid="{00000000-0005-0000-0000-0000E3070000}"/>
    <cellStyle name="supSelection 3 2 2" xfId="1979" xr:uid="{00000000-0005-0000-0000-0000E4070000}"/>
    <cellStyle name="supSelection 3 3" xfId="1980" xr:uid="{00000000-0005-0000-0000-0000E5070000}"/>
    <cellStyle name="supSelection 3 3 2" xfId="1981" xr:uid="{00000000-0005-0000-0000-0000E6070000}"/>
    <cellStyle name="supSelection 3 4" xfId="1982" xr:uid="{00000000-0005-0000-0000-0000E7070000}"/>
    <cellStyle name="supSelection 4" xfId="1983" xr:uid="{00000000-0005-0000-0000-0000E8070000}"/>
    <cellStyle name="supSelection 4 2" xfId="1984" xr:uid="{00000000-0005-0000-0000-0000E9070000}"/>
    <cellStyle name="supSelection 5" xfId="1985" xr:uid="{00000000-0005-0000-0000-0000EA070000}"/>
    <cellStyle name="supSelection 5 2" xfId="1986" xr:uid="{00000000-0005-0000-0000-0000EB070000}"/>
    <cellStyle name="supSelection 6" xfId="1987" xr:uid="{00000000-0005-0000-0000-0000EC070000}"/>
    <cellStyle name="supText" xfId="1988" xr:uid="{00000000-0005-0000-0000-0000ED070000}"/>
    <cellStyle name="supText 2" xfId="1989" xr:uid="{00000000-0005-0000-0000-0000EE070000}"/>
    <cellStyle name="supText 2 2" xfId="1990" xr:uid="{00000000-0005-0000-0000-0000EF070000}"/>
    <cellStyle name="supText 2 2 2" xfId="1991" xr:uid="{00000000-0005-0000-0000-0000F0070000}"/>
    <cellStyle name="supText 2 3" xfId="1992" xr:uid="{00000000-0005-0000-0000-0000F1070000}"/>
    <cellStyle name="supText 2 3 2" xfId="1993" xr:uid="{00000000-0005-0000-0000-0000F2070000}"/>
    <cellStyle name="supText 2 4" xfId="1994" xr:uid="{00000000-0005-0000-0000-0000F3070000}"/>
    <cellStyle name="supText 3" xfId="1995" xr:uid="{00000000-0005-0000-0000-0000F4070000}"/>
    <cellStyle name="supText 3 2" xfId="1996" xr:uid="{00000000-0005-0000-0000-0000F5070000}"/>
    <cellStyle name="supText 3 2 2" xfId="1997" xr:uid="{00000000-0005-0000-0000-0000F6070000}"/>
    <cellStyle name="supText 3 3" xfId="1998" xr:uid="{00000000-0005-0000-0000-0000F7070000}"/>
    <cellStyle name="supText 3 3 2" xfId="1999" xr:uid="{00000000-0005-0000-0000-0000F8070000}"/>
    <cellStyle name="supText 3 4" xfId="2000" xr:uid="{00000000-0005-0000-0000-0000F9070000}"/>
    <cellStyle name="supText 4" xfId="2001" xr:uid="{00000000-0005-0000-0000-0000FA070000}"/>
    <cellStyle name="supText 4 2" xfId="2002" xr:uid="{00000000-0005-0000-0000-0000FB070000}"/>
    <cellStyle name="supText 5" xfId="2003" xr:uid="{00000000-0005-0000-0000-0000FC070000}"/>
    <cellStyle name="supText 5 2" xfId="2004" xr:uid="{00000000-0005-0000-0000-0000FD070000}"/>
    <cellStyle name="supText 6" xfId="2005" xr:uid="{00000000-0005-0000-0000-0000FE070000}"/>
    <cellStyle name="Számítás" xfId="2006" xr:uid="{00000000-0005-0000-0000-0000FF070000}"/>
    <cellStyle name="Számítás 2" xfId="2007" xr:uid="{00000000-0005-0000-0000-000000080000}"/>
    <cellStyle name="Számítás 2 2" xfId="2008" xr:uid="{00000000-0005-0000-0000-000001080000}"/>
    <cellStyle name="Számítás 2 2 2" xfId="2009" xr:uid="{00000000-0005-0000-0000-000002080000}"/>
    <cellStyle name="Számítás 2 3" xfId="2010" xr:uid="{00000000-0005-0000-0000-000003080000}"/>
    <cellStyle name="Számítás 2 3 2" xfId="2011" xr:uid="{00000000-0005-0000-0000-000004080000}"/>
    <cellStyle name="Számítás 2 4" xfId="2012" xr:uid="{00000000-0005-0000-0000-000005080000}"/>
    <cellStyle name="Számítás 3" xfId="2013" xr:uid="{00000000-0005-0000-0000-000006080000}"/>
    <cellStyle name="Számítás 3 2" xfId="2014" xr:uid="{00000000-0005-0000-0000-000007080000}"/>
    <cellStyle name="Számítás 4" xfId="2015" xr:uid="{00000000-0005-0000-0000-000008080000}"/>
    <cellStyle name="Számítás 4 2" xfId="2016" xr:uid="{00000000-0005-0000-0000-000009080000}"/>
    <cellStyle name="Számítás 5" xfId="2017" xr:uid="{00000000-0005-0000-0000-00000A080000}"/>
    <cellStyle name="Texto de advertencia" xfId="2018" xr:uid="{00000000-0005-0000-0000-00000B080000}"/>
    <cellStyle name="Texto explicativo" xfId="2019" xr:uid="{00000000-0005-0000-0000-00000C080000}"/>
    <cellStyle name="Title" xfId="2053" builtinId="15" customBuiltin="1"/>
    <cellStyle name="Title 2" xfId="2020" xr:uid="{00000000-0005-0000-0000-00000E080000}"/>
    <cellStyle name="Title 2 2" xfId="2021" xr:uid="{00000000-0005-0000-0000-00000F080000}"/>
    <cellStyle name="Title 2 3" xfId="2022" xr:uid="{00000000-0005-0000-0000-000010080000}"/>
    <cellStyle name="Title 3" xfId="2023" xr:uid="{00000000-0005-0000-0000-000011080000}"/>
    <cellStyle name="Título" xfId="2024" xr:uid="{00000000-0005-0000-0000-000012080000}"/>
    <cellStyle name="Título 1" xfId="2025" xr:uid="{00000000-0005-0000-0000-000013080000}"/>
    <cellStyle name="Título 2" xfId="2026" xr:uid="{00000000-0005-0000-0000-000014080000}"/>
    <cellStyle name="Título 3" xfId="2027" xr:uid="{00000000-0005-0000-0000-000015080000}"/>
    <cellStyle name="Título_20091015 DE_Proposed amendments to CR SEC_MKR" xfId="2028" xr:uid="{00000000-0005-0000-0000-000016080000}"/>
    <cellStyle name="Total" xfId="2069" builtinId="25" customBuiltin="1"/>
    <cellStyle name="Total 2" xfId="2029" xr:uid="{00000000-0005-0000-0000-000018080000}"/>
    <cellStyle name="Total 2 2" xfId="2030" xr:uid="{00000000-0005-0000-0000-000019080000}"/>
    <cellStyle name="Total 2 2 2" xfId="2031" xr:uid="{00000000-0005-0000-0000-00001A080000}"/>
    <cellStyle name="Total 2 2 2 2" xfId="2032" xr:uid="{00000000-0005-0000-0000-00001B080000}"/>
    <cellStyle name="Total 2 2 3" xfId="2033" xr:uid="{00000000-0005-0000-0000-00001C080000}"/>
    <cellStyle name="Total 2 2 3 2" xfId="2034" xr:uid="{00000000-0005-0000-0000-00001D080000}"/>
    <cellStyle name="Total 2 2 4" xfId="2035" xr:uid="{00000000-0005-0000-0000-00001E080000}"/>
    <cellStyle name="Total 2 3" xfId="2036" xr:uid="{00000000-0005-0000-0000-00001F080000}"/>
    <cellStyle name="Total 2 3 2" xfId="2037" xr:uid="{00000000-0005-0000-0000-000020080000}"/>
    <cellStyle name="Total 2 4" xfId="2038" xr:uid="{00000000-0005-0000-0000-000021080000}"/>
    <cellStyle name="Total 2 4 2" xfId="2039" xr:uid="{00000000-0005-0000-0000-000022080000}"/>
    <cellStyle name="Total 2 5" xfId="2040" xr:uid="{00000000-0005-0000-0000-000023080000}"/>
    <cellStyle name="Total 2 5 2" xfId="2041" xr:uid="{00000000-0005-0000-0000-000024080000}"/>
    <cellStyle name="Total 2 6" xfId="2042" xr:uid="{00000000-0005-0000-0000-000025080000}"/>
    <cellStyle name="Total 2 7" xfId="2043" xr:uid="{00000000-0005-0000-0000-000026080000}"/>
    <cellStyle name="Total 3" xfId="2044" xr:uid="{00000000-0005-0000-0000-000027080000}"/>
    <cellStyle name="Total 3 2" xfId="2045" xr:uid="{00000000-0005-0000-0000-000028080000}"/>
    <cellStyle name="Total 4" xfId="2046" xr:uid="{00000000-0005-0000-0000-000029080000}"/>
    <cellStyle name="Total 4 2" xfId="2047" xr:uid="{00000000-0005-0000-0000-00002A080000}"/>
    <cellStyle name="Total 5" xfId="2048" xr:uid="{00000000-0005-0000-0000-00002B080000}"/>
    <cellStyle name="Warning Text" xfId="2066" builtinId="11" customBuiltin="1"/>
    <cellStyle name="Warning Text 2" xfId="2049" xr:uid="{00000000-0005-0000-0000-00002D080000}"/>
    <cellStyle name="Warning Text 2 2" xfId="2050" xr:uid="{00000000-0005-0000-0000-00002E080000}"/>
    <cellStyle name="Warning Text 2 3" xfId="2051" xr:uid="{00000000-0005-0000-0000-00002F080000}"/>
    <cellStyle name="Warning Text 3" xfId="2052" xr:uid="{00000000-0005-0000-0000-0000300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3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24.xml"/><Relationship Id="rId63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45.xml"/><Relationship Id="rId84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66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9.xml"/><Relationship Id="rId37" Type="http://schemas.openxmlformats.org/officeDocument/2006/relationships/externalLink" Target="externalLinks/externalLink14.xml"/><Relationship Id="rId53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35.xml"/><Relationship Id="rId74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5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67.xml"/><Relationship Id="rId95" Type="http://schemas.openxmlformats.org/officeDocument/2006/relationships/theme" Target="theme/theme1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43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25.xml"/><Relationship Id="rId64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46.xml"/><Relationship Id="rId80" Type="http://schemas.openxmlformats.org/officeDocument/2006/relationships/externalLink" Target="externalLinks/externalLink57.xml"/><Relationship Id="rId85" Type="http://schemas.openxmlformats.org/officeDocument/2006/relationships/externalLink" Target="externalLinks/externalLink6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33" Type="http://schemas.openxmlformats.org/officeDocument/2006/relationships/externalLink" Target="externalLinks/externalLink10.xml"/><Relationship Id="rId38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23.xml"/><Relationship Id="rId59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44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8.xml"/><Relationship Id="rId54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39.xml"/><Relationship Id="rId70" Type="http://schemas.openxmlformats.org/officeDocument/2006/relationships/externalLink" Target="externalLinks/externalLink47.xml"/><Relationship Id="rId75" Type="http://schemas.openxmlformats.org/officeDocument/2006/relationships/externalLink" Target="externalLinks/externalLink52.xml"/><Relationship Id="rId83" Type="http://schemas.openxmlformats.org/officeDocument/2006/relationships/externalLink" Target="externalLinks/externalLink60.xml"/><Relationship Id="rId88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68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36" Type="http://schemas.openxmlformats.org/officeDocument/2006/relationships/externalLink" Target="externalLinks/externalLink13.xml"/><Relationship Id="rId49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34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8.xml"/><Relationship Id="rId44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29.xml"/><Relationship Id="rId60" Type="http://schemas.openxmlformats.org/officeDocument/2006/relationships/externalLink" Target="externalLinks/externalLink37.xml"/><Relationship Id="rId65" Type="http://schemas.openxmlformats.org/officeDocument/2006/relationships/externalLink" Target="externalLinks/externalLink42.xml"/><Relationship Id="rId73" Type="http://schemas.openxmlformats.org/officeDocument/2006/relationships/externalLink" Target="externalLinks/externalLink50.xml"/><Relationship Id="rId78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58.xml"/><Relationship Id="rId86" Type="http://schemas.openxmlformats.org/officeDocument/2006/relationships/externalLink" Target="externalLinks/externalLink63.xml"/><Relationship Id="rId94" Type="http://schemas.openxmlformats.org/officeDocument/2006/relationships/externalLink" Target="externalLinks/externalLink7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11.xml"/><Relationship Id="rId50" Type="http://schemas.openxmlformats.org/officeDocument/2006/relationships/externalLink" Target="externalLinks/externalLink27.xml"/><Relationship Id="rId55" Type="http://schemas.openxmlformats.org/officeDocument/2006/relationships/externalLink" Target="externalLinks/externalLink32.xml"/><Relationship Id="rId76" Type="http://schemas.openxmlformats.org/officeDocument/2006/relationships/externalLink" Target="externalLinks/externalLink53.xml"/><Relationship Id="rId9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48.xml"/><Relationship Id="rId92" Type="http://schemas.openxmlformats.org/officeDocument/2006/relationships/externalLink" Target="externalLinks/externalLink6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.xml"/><Relationship Id="rId40" Type="http://schemas.openxmlformats.org/officeDocument/2006/relationships/externalLink" Target="externalLinks/externalLink17.xml"/><Relationship Id="rId45" Type="http://schemas.openxmlformats.org/officeDocument/2006/relationships/externalLink" Target="externalLinks/externalLink22.xml"/><Relationship Id="rId66" Type="http://schemas.openxmlformats.org/officeDocument/2006/relationships/externalLink" Target="externalLinks/externalLink43.xml"/><Relationship Id="rId87" Type="http://schemas.openxmlformats.org/officeDocument/2006/relationships/externalLink" Target="externalLinks/externalLink64.xml"/><Relationship Id="rId61" Type="http://schemas.openxmlformats.org/officeDocument/2006/relationships/externalLink" Target="externalLinks/externalLink38.xml"/><Relationship Id="rId82" Type="http://schemas.openxmlformats.org/officeDocument/2006/relationships/externalLink" Target="externalLinks/externalLink59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7.xml"/><Relationship Id="rId35" Type="http://schemas.openxmlformats.org/officeDocument/2006/relationships/externalLink" Target="externalLinks/externalLink12.xml"/><Relationship Id="rId56" Type="http://schemas.openxmlformats.org/officeDocument/2006/relationships/externalLink" Target="externalLinks/externalLink33.xml"/><Relationship Id="rId77" Type="http://schemas.openxmlformats.org/officeDocument/2006/relationships/externalLink" Target="externalLinks/externalLink5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8.xml"/><Relationship Id="rId72" Type="http://schemas.openxmlformats.org/officeDocument/2006/relationships/externalLink" Target="externalLinks/externalLink49.xml"/><Relationship Id="rId93" Type="http://schemas.openxmlformats.org/officeDocument/2006/relationships/externalLink" Target="externalLinks/externalLink70.xml"/><Relationship Id="rId98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08103674540683"/>
          <c:y val="0.20715572048998837"/>
          <c:w val="0.83410990813648378"/>
          <c:h val="0.5822606523674215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CAR_data_for_charts_1!$A$11</c:f>
              <c:strCache>
                <c:ptCount val="1"/>
                <c:pt idx="0">
                  <c:v>Bottom</c:v>
                </c:pt>
              </c:strCache>
            </c:strRef>
          </c:tx>
          <c:spPr>
            <a:noFill/>
          </c:spPr>
          <c:invertIfNegative val="0"/>
          <c:errBars>
            <c:errBarType val="minus"/>
            <c:errValType val="cust"/>
            <c:noEndCap val="0"/>
            <c:minus>
              <c:numRef>
                <c:f>CAR_data_for_charts_1!$C$14:$E$14</c:f>
                <c:numCache>
                  <c:formatCode>General</c:formatCode>
                  <c:ptCount val="3"/>
                  <c:pt idx="0">
                    <c:v>0.5831777251656991</c:v>
                  </c:pt>
                  <c:pt idx="1">
                    <c:v>1.0337499268551067</c:v>
                  </c:pt>
                  <c:pt idx="2">
                    <c:v>0.42009131786111809</c:v>
                  </c:pt>
                </c:numCache>
              </c:numRef>
            </c:minus>
            <c:spPr>
              <a:ln w="12700">
                <a:solidFill>
                  <a:schemeClr val="tx1"/>
                </a:solidFill>
              </a:ln>
            </c:spPr>
          </c:errBars>
          <c:cat>
            <c:strRef>
              <c:f>CAR_data_for_charts_1!$C$2:$E$2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CAR_data_for_charts_1!$C$11:$E$11</c:f>
              <c:numCache>
                <c:formatCode>0.00</c:formatCode>
                <c:ptCount val="3"/>
                <c:pt idx="0">
                  <c:v>11.699666634529322</c:v>
                </c:pt>
                <c:pt idx="1">
                  <c:v>12.78790659641669</c:v>
                </c:pt>
                <c:pt idx="2">
                  <c:v>11.07104082159505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D5-4C98-9505-D182575B3EBB}"/>
            </c:ext>
          </c:extLst>
        </c:ser>
        <c:ser>
          <c:idx val="1"/>
          <c:order val="1"/>
          <c:tx>
            <c:strRef>
              <c:f>CAR_data_for_charts_1!$A$12</c:f>
              <c:strCache>
                <c:ptCount val="1"/>
                <c:pt idx="0">
                  <c:v>2Q Box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CAR_data_for_charts_1!$C$2:$E$2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CAR_data_for_charts_1!$C$12:$E$12</c:f>
              <c:numCache>
                <c:formatCode>0.00</c:formatCode>
                <c:ptCount val="3"/>
                <c:pt idx="0">
                  <c:v>0.34547492786200529</c:v>
                </c:pt>
                <c:pt idx="1">
                  <c:v>0.86653155508214219</c:v>
                </c:pt>
                <c:pt idx="2">
                  <c:v>1.9867980542292099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D5-4C98-9505-D182575B3EBB}"/>
            </c:ext>
          </c:extLst>
        </c:ser>
        <c:ser>
          <c:idx val="2"/>
          <c:order val="2"/>
          <c:tx>
            <c:strRef>
              <c:f>CAR_data_for_charts_1!$A$13</c:f>
              <c:strCache>
                <c:ptCount val="1"/>
                <c:pt idx="0">
                  <c:v>3Q Box</c:v>
                </c:pt>
              </c:strCache>
            </c:strRef>
          </c:tx>
          <c:spPr>
            <a:solidFill>
              <a:srgbClr val="B4B5B8"/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CAR_data_for_charts_1!$C$15:$E$15</c:f>
                <c:numCache>
                  <c:formatCode>General</c:formatCode>
                  <c:ptCount val="3"/>
                  <c:pt idx="0">
                    <c:v>0.51599267955909767</c:v>
                  </c:pt>
                  <c:pt idx="1">
                    <c:v>0.24645598081785103</c:v>
                  </c:pt>
                  <c:pt idx="2">
                    <c:v>0.42133424791233764</c:v>
                  </c:pt>
                </c:numCache>
              </c:numRef>
            </c:plus>
            <c:minus>
              <c:numRef>
                <c:f>CAR_data_for_charts_1!$C$14:$E$14</c:f>
                <c:numCache>
                  <c:formatCode>General</c:formatCode>
                  <c:ptCount val="3"/>
                  <c:pt idx="0">
                    <c:v>0.5831777251656991</c:v>
                  </c:pt>
                  <c:pt idx="1">
                    <c:v>1.0337499268551067</c:v>
                  </c:pt>
                  <c:pt idx="2">
                    <c:v>0.42009131786111809</c:v>
                  </c:pt>
                </c:numCache>
              </c:numRef>
            </c:minus>
            <c:spPr>
              <a:solidFill>
                <a:srgbClr val="B4B5B8"/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errBars>
          <c:cat>
            <c:strRef>
              <c:f>CAR_data_for_charts_1!$C$2:$E$2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CAR_data_for_charts_1!$C$13:$E$13</c:f>
              <c:numCache>
                <c:formatCode>0.00</c:formatCode>
                <c:ptCount val="3"/>
                <c:pt idx="0">
                  <c:v>1.2448113219955363</c:v>
                </c:pt>
                <c:pt idx="1">
                  <c:v>1.7901183387686626</c:v>
                </c:pt>
                <c:pt idx="2">
                  <c:v>2.6707779093196216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D5-4C98-9505-D182575B3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0918144"/>
        <c:axId val="140919936"/>
      </c:barChart>
      <c:lineChart>
        <c:grouping val="standard"/>
        <c:varyColors val="0"/>
        <c:ser>
          <c:idx val="3"/>
          <c:order val="3"/>
          <c:tx>
            <c:strRef>
              <c:f>CAR_data_for_charts_1!$A$4</c:f>
              <c:strCache>
                <c:ptCount val="1"/>
                <c:pt idx="0">
                  <c:v>Mean</c:v>
                </c:pt>
              </c:strCache>
            </c:strRef>
          </c:tx>
          <c:spPr>
            <a:ln w="6350">
              <a:noFill/>
              <a:prstDash val="sysDash"/>
            </a:ln>
          </c:spPr>
          <c:marker>
            <c:symbol val="circle"/>
            <c:size val="6"/>
            <c:spPr>
              <a:solidFill>
                <a:srgbClr val="FFFF00"/>
              </a:solidFill>
              <a:ln w="6350">
                <a:solidFill>
                  <a:srgbClr val="FFC000"/>
                </a:solidFill>
              </a:ln>
            </c:spPr>
          </c:marker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FF0000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CAR_data_for_charts_1!$C$2:$E$2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CAR_data_for_charts_1!$C$4:$E$4</c:f>
              <c:numCache>
                <c:formatCode>0.00</c:formatCode>
                <c:ptCount val="3"/>
                <c:pt idx="0">
                  <c:v>12.370771730952715</c:v>
                </c:pt>
                <c:pt idx="1">
                  <c:v>13.994722778803233</c:v>
                </c:pt>
                <c:pt idx="2">
                  <c:v>13.732040216260451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8D5-4C98-9505-D182575B3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918144"/>
        <c:axId val="140919936"/>
      </c:lineChart>
      <c:lineChart>
        <c:grouping val="standard"/>
        <c:varyColors val="0"/>
        <c:ser>
          <c:idx val="4"/>
          <c:order val="4"/>
          <c:tx>
            <c:v>Dummy</c:v>
          </c:tx>
          <c:spPr>
            <a:ln w="6350">
              <a:solidFill>
                <a:srgbClr val="FF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2"/>
              <c:pt idx="0">
                <c:v>100</c:v>
              </c:pt>
              <c:pt idx="1">
                <c:v>100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68D5-4C98-9505-D182575B3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921472"/>
        <c:axId val="140939648"/>
      </c:lineChart>
      <c:catAx>
        <c:axId val="1409181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140919936"/>
        <c:crosses val="autoZero"/>
        <c:auto val="1"/>
        <c:lblAlgn val="ctr"/>
        <c:lblOffset val="100"/>
        <c:noMultiLvlLbl val="0"/>
      </c:catAx>
      <c:valAx>
        <c:axId val="140919936"/>
        <c:scaling>
          <c:orientation val="minMax"/>
          <c:max val="17"/>
          <c:min val="10"/>
        </c:scaling>
        <c:delete val="0"/>
        <c:axPos val="l"/>
        <c:numFmt formatCode="0" sourceLinked="0"/>
        <c:majorTickMark val="in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140918144"/>
        <c:crosses val="autoZero"/>
        <c:crossBetween val="between"/>
      </c:valAx>
      <c:catAx>
        <c:axId val="140921472"/>
        <c:scaling>
          <c:orientation val="minMax"/>
        </c:scaling>
        <c:delete val="0"/>
        <c:axPos val="t"/>
        <c:majorTickMark val="in"/>
        <c:minorTickMark val="none"/>
        <c:tickLblPos val="none"/>
        <c:spPr>
          <a:ln>
            <a:solidFill>
              <a:schemeClr val="bg1">
                <a:lumMod val="50000"/>
              </a:schemeClr>
            </a:solidFill>
            <a:prstDash val="solid"/>
          </a:ln>
        </c:spPr>
        <c:crossAx val="140939648"/>
        <c:crosses val="max"/>
        <c:auto val="1"/>
        <c:lblAlgn val="ctr"/>
        <c:lblOffset val="100"/>
        <c:tickLblSkip val="1"/>
        <c:tickMarkSkip val="1"/>
        <c:noMultiLvlLbl val="0"/>
      </c:catAx>
      <c:valAx>
        <c:axId val="140939648"/>
        <c:scaling>
          <c:orientation val="minMax"/>
          <c:max val="350"/>
          <c:min val="0"/>
        </c:scaling>
        <c:delete val="1"/>
        <c:axPos val="r"/>
        <c:numFmt formatCode="General" sourceLinked="1"/>
        <c:majorTickMark val="out"/>
        <c:minorTickMark val="none"/>
        <c:tickLblPos val="none"/>
        <c:crossAx val="140921472"/>
        <c:crosses val="max"/>
        <c:crossBetween val="midCat"/>
      </c:valAx>
      <c:spPr>
        <a:solidFill>
          <a:schemeClr val="bg1"/>
        </a:solidFill>
        <a:ln w="6350">
          <a:solidFill>
            <a:schemeClr val="bg1">
              <a:lumMod val="65000"/>
            </a:schemeClr>
          </a:solidFill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08103674540683"/>
          <c:y val="0.22224215267944539"/>
          <c:w val="0.83410990813648378"/>
          <c:h val="0.56717422017796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CAR_data_for_charts_2!$A$11</c:f>
              <c:strCache>
                <c:ptCount val="1"/>
                <c:pt idx="0">
                  <c:v>Bottom</c:v>
                </c:pt>
              </c:strCache>
            </c:strRef>
          </c:tx>
          <c:spPr>
            <a:noFill/>
          </c:spPr>
          <c:invertIfNegative val="0"/>
          <c:errBars>
            <c:errBarType val="minus"/>
            <c:errValType val="cust"/>
            <c:noEndCap val="0"/>
            <c:minus>
              <c:numRef>
                <c:f>CAR_data_for_charts_2!$C$14:$E$14</c:f>
                <c:numCache>
                  <c:formatCode>General</c:formatCode>
                  <c:ptCount val="3"/>
                  <c:pt idx="0">
                    <c:v>0.40057593520899104</c:v>
                  </c:pt>
                  <c:pt idx="1">
                    <c:v>0.63437020568929903</c:v>
                  </c:pt>
                  <c:pt idx="2">
                    <c:v>0.91704065055157891</c:v>
                  </c:pt>
                </c:numCache>
              </c:numRef>
            </c:minus>
            <c:spPr>
              <a:ln w="12700">
                <a:solidFill>
                  <a:schemeClr val="tx1"/>
                </a:solidFill>
              </a:ln>
            </c:spPr>
          </c:errBars>
          <c:cat>
            <c:strRef>
              <c:f>CAR_data_for_charts_2!$C$2:$E$2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CAR_data_for_charts_2!$C$11:$E$11</c:f>
              <c:numCache>
                <c:formatCode>0.00</c:formatCode>
                <c:ptCount val="3"/>
                <c:pt idx="0">
                  <c:v>11.8618006610329</c:v>
                </c:pt>
                <c:pt idx="1">
                  <c:v>12.933091262685231</c:v>
                </c:pt>
                <c:pt idx="2">
                  <c:v>11.984402632457559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E2-4AAC-916A-EE35F5F75E94}"/>
            </c:ext>
          </c:extLst>
        </c:ser>
        <c:ser>
          <c:idx val="1"/>
          <c:order val="1"/>
          <c:tx>
            <c:strRef>
              <c:f>CAR_data_for_charts_2!$A$12</c:f>
              <c:strCache>
                <c:ptCount val="1"/>
                <c:pt idx="0">
                  <c:v>2Q Box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CAR_data_for_charts_2!$C$2:$E$2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CAR_data_for_charts_2!$C$12:$E$12</c:f>
              <c:numCache>
                <c:formatCode>0.00</c:formatCode>
                <c:ptCount val="3"/>
                <c:pt idx="0">
                  <c:v>0.70096347699103845</c:v>
                </c:pt>
                <c:pt idx="1">
                  <c:v>0.90609104200388124</c:v>
                </c:pt>
                <c:pt idx="2">
                  <c:v>1.619400258081642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E2-4AAC-916A-EE35F5F75E94}"/>
            </c:ext>
          </c:extLst>
        </c:ser>
        <c:ser>
          <c:idx val="2"/>
          <c:order val="2"/>
          <c:tx>
            <c:strRef>
              <c:f>CAR_data_for_charts_2!$A$13</c:f>
              <c:strCache>
                <c:ptCount val="1"/>
                <c:pt idx="0">
                  <c:v>3Q Box</c:v>
                </c:pt>
              </c:strCache>
            </c:strRef>
          </c:tx>
          <c:spPr>
            <a:solidFill>
              <a:srgbClr val="B4B5B8"/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CAR_data_for_charts_2!$C$15:$E$15</c:f>
                <c:numCache>
                  <c:formatCode>General</c:formatCode>
                  <c:ptCount val="3"/>
                  <c:pt idx="0">
                    <c:v>0.43761139660574244</c:v>
                  </c:pt>
                  <c:pt idx="1">
                    <c:v>0.19537867819792076</c:v>
                  </c:pt>
                  <c:pt idx="2">
                    <c:v>0.21990600776262426</c:v>
                  </c:pt>
                </c:numCache>
              </c:numRef>
            </c:plus>
            <c:minus>
              <c:numRef>
                <c:f>CAR_data_for_charts_2!$C$14:$E$14</c:f>
                <c:numCache>
                  <c:formatCode>General</c:formatCode>
                  <c:ptCount val="3"/>
                  <c:pt idx="0">
                    <c:v>0.40057593520899104</c:v>
                  </c:pt>
                  <c:pt idx="1">
                    <c:v>0.63437020568929903</c:v>
                  </c:pt>
                  <c:pt idx="2">
                    <c:v>0.91704065055157891</c:v>
                  </c:pt>
                </c:numCache>
              </c:numRef>
            </c:minus>
            <c:spPr>
              <a:solidFill>
                <a:srgbClr val="B4B5B8"/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errBars>
          <c:cat>
            <c:strRef>
              <c:f>CAR_data_for_charts_2!$C$2:$E$2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CAR_data_for_charts_2!$C$13:$E$13</c:f>
              <c:numCache>
                <c:formatCode>0.00</c:formatCode>
                <c:ptCount val="3"/>
                <c:pt idx="0">
                  <c:v>1.0251752602627331</c:v>
                </c:pt>
                <c:pt idx="1">
                  <c:v>1.9565083122990181</c:v>
                </c:pt>
                <c:pt idx="2">
                  <c:v>2.4196127095002229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E2-4AAC-916A-EE35F5F75E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0918144"/>
        <c:axId val="140919936"/>
      </c:barChart>
      <c:lineChart>
        <c:grouping val="standard"/>
        <c:varyColors val="0"/>
        <c:ser>
          <c:idx val="3"/>
          <c:order val="3"/>
          <c:tx>
            <c:strRef>
              <c:f>CAR_data_for_charts_2!$A$4</c:f>
              <c:strCache>
                <c:ptCount val="1"/>
                <c:pt idx="0">
                  <c:v>Mean</c:v>
                </c:pt>
              </c:strCache>
            </c:strRef>
          </c:tx>
          <c:spPr>
            <a:ln w="6350">
              <a:noFill/>
              <a:prstDash val="sysDash"/>
            </a:ln>
          </c:spPr>
          <c:marker>
            <c:symbol val="circle"/>
            <c:size val="6"/>
            <c:spPr>
              <a:solidFill>
                <a:srgbClr val="FFFF00"/>
              </a:solidFill>
              <a:ln w="6350">
                <a:solidFill>
                  <a:srgbClr val="FFC000"/>
                </a:solidFill>
              </a:ln>
            </c:spPr>
          </c:marker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FF0000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CAR_data_for_charts_2!$C$2:$E$2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CAR_data_for_charts_2!$C$4:$E$4</c:f>
              <c:numCache>
                <c:formatCode>0.00</c:formatCode>
                <c:ptCount val="3"/>
                <c:pt idx="0">
                  <c:v>12.691274268159697</c:v>
                </c:pt>
                <c:pt idx="1">
                  <c:v>14.264936039108502</c:v>
                </c:pt>
                <c:pt idx="2">
                  <c:v>14.253707028259649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E2-4AAC-916A-EE35F5F75E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918144"/>
        <c:axId val="140919936"/>
      </c:lineChart>
      <c:lineChart>
        <c:grouping val="standard"/>
        <c:varyColors val="0"/>
        <c:ser>
          <c:idx val="4"/>
          <c:order val="4"/>
          <c:tx>
            <c:v>Dummy</c:v>
          </c:tx>
          <c:spPr>
            <a:ln w="6350">
              <a:solidFill>
                <a:srgbClr val="FF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2"/>
              <c:pt idx="0">
                <c:v>100</c:v>
              </c:pt>
              <c:pt idx="1">
                <c:v>100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6BE2-4AAC-916A-EE35F5F75E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921472"/>
        <c:axId val="140939648"/>
      </c:lineChart>
      <c:catAx>
        <c:axId val="1409181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140919936"/>
        <c:crosses val="autoZero"/>
        <c:auto val="1"/>
        <c:lblAlgn val="ctr"/>
        <c:lblOffset val="100"/>
        <c:noMultiLvlLbl val="0"/>
      </c:catAx>
      <c:valAx>
        <c:axId val="140919936"/>
        <c:scaling>
          <c:orientation val="minMax"/>
          <c:max val="17"/>
          <c:min val="10"/>
        </c:scaling>
        <c:delete val="0"/>
        <c:axPos val="l"/>
        <c:numFmt formatCode="0" sourceLinked="0"/>
        <c:majorTickMark val="in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140918144"/>
        <c:crosses val="autoZero"/>
        <c:crossBetween val="between"/>
      </c:valAx>
      <c:catAx>
        <c:axId val="140921472"/>
        <c:scaling>
          <c:orientation val="minMax"/>
        </c:scaling>
        <c:delete val="0"/>
        <c:axPos val="t"/>
        <c:majorTickMark val="in"/>
        <c:minorTickMark val="none"/>
        <c:tickLblPos val="none"/>
        <c:spPr>
          <a:ln>
            <a:solidFill>
              <a:schemeClr val="bg1">
                <a:lumMod val="50000"/>
              </a:schemeClr>
            </a:solidFill>
            <a:prstDash val="solid"/>
          </a:ln>
        </c:spPr>
        <c:crossAx val="140939648"/>
        <c:crosses val="max"/>
        <c:auto val="1"/>
        <c:lblAlgn val="ctr"/>
        <c:lblOffset val="100"/>
        <c:tickLblSkip val="1"/>
        <c:tickMarkSkip val="1"/>
        <c:noMultiLvlLbl val="0"/>
      </c:catAx>
      <c:valAx>
        <c:axId val="140939648"/>
        <c:scaling>
          <c:orientation val="minMax"/>
          <c:max val="350"/>
          <c:min val="0"/>
        </c:scaling>
        <c:delete val="1"/>
        <c:axPos val="r"/>
        <c:numFmt formatCode="General" sourceLinked="1"/>
        <c:majorTickMark val="out"/>
        <c:minorTickMark val="none"/>
        <c:tickLblPos val="none"/>
        <c:crossAx val="140921472"/>
        <c:crosses val="max"/>
        <c:crossBetween val="midCat"/>
      </c:valAx>
      <c:spPr>
        <a:solidFill>
          <a:schemeClr val="bg1"/>
        </a:solidFill>
        <a:ln w="6350">
          <a:solidFill>
            <a:schemeClr val="bg1">
              <a:lumMod val="65000"/>
            </a:schemeClr>
          </a:solidFill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08103674540683"/>
          <c:y val="0.20715572048998837"/>
          <c:w val="0.83410990813648378"/>
          <c:h val="0.5822606523674215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CAR_data_for_charts_3!$A$11</c:f>
              <c:strCache>
                <c:ptCount val="1"/>
                <c:pt idx="0">
                  <c:v>Bottom</c:v>
                </c:pt>
              </c:strCache>
            </c:strRef>
          </c:tx>
          <c:spPr>
            <a:noFill/>
          </c:spPr>
          <c:invertIfNegative val="0"/>
          <c:errBars>
            <c:errBarType val="minus"/>
            <c:errValType val="cust"/>
            <c:noEndCap val="0"/>
            <c:minus>
              <c:numRef>
                <c:f>CAR_data_for_charts_3!$C$14:$E$14</c:f>
                <c:numCache>
                  <c:formatCode>General</c:formatCode>
                  <c:ptCount val="3"/>
                  <c:pt idx="0">
                    <c:v>0.52238147300509397</c:v>
                  </c:pt>
                  <c:pt idx="1">
                    <c:v>0.72453622889658043</c:v>
                  </c:pt>
                  <c:pt idx="2">
                    <c:v>0.47062398982575004</c:v>
                  </c:pt>
                </c:numCache>
              </c:numRef>
            </c:minus>
            <c:spPr>
              <a:ln w="12700">
                <a:solidFill>
                  <a:schemeClr val="tx1"/>
                </a:solidFill>
              </a:ln>
            </c:spPr>
          </c:errBars>
          <c:cat>
            <c:strRef>
              <c:f>CAR_data_for_charts_3!$C$2:$E$2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CAR_data_for_charts_3!$C$11:$E$11</c:f>
              <c:numCache>
                <c:formatCode>0.00</c:formatCode>
                <c:ptCount val="3"/>
                <c:pt idx="0">
                  <c:v>11.832820762606936</c:v>
                </c:pt>
                <c:pt idx="1">
                  <c:v>12.904312100230461</c:v>
                </c:pt>
                <c:pt idx="2">
                  <c:v>11.576963002193526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4E-450D-BB2D-A340B480CBFF}"/>
            </c:ext>
          </c:extLst>
        </c:ser>
        <c:ser>
          <c:idx val="1"/>
          <c:order val="1"/>
          <c:tx>
            <c:strRef>
              <c:f>CAR_data_for_charts_3!$A$12</c:f>
              <c:strCache>
                <c:ptCount val="1"/>
                <c:pt idx="0">
                  <c:v>2Q Box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CAR_data_for_charts_3!$C$2:$E$2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CAR_data_for_charts_3!$C$12:$E$12</c:f>
              <c:numCache>
                <c:formatCode>0.00</c:formatCode>
                <c:ptCount val="3"/>
                <c:pt idx="0">
                  <c:v>0.73239325836129332</c:v>
                </c:pt>
                <c:pt idx="1">
                  <c:v>0.89789195162868474</c:v>
                </c:pt>
                <c:pt idx="2">
                  <c:v>1.6315477331704074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4E-450D-BB2D-A340B480CBFF}"/>
            </c:ext>
          </c:extLst>
        </c:ser>
        <c:ser>
          <c:idx val="2"/>
          <c:order val="2"/>
          <c:tx>
            <c:strRef>
              <c:f>CAR_data_for_charts_3!$A$13</c:f>
              <c:strCache>
                <c:ptCount val="1"/>
                <c:pt idx="0">
                  <c:v>3Q Box</c:v>
                </c:pt>
              </c:strCache>
            </c:strRef>
          </c:tx>
          <c:spPr>
            <a:solidFill>
              <a:srgbClr val="B4B5B8"/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CAR_data_for_charts_3!$C$15:$E$15</c:f>
                <c:numCache>
                  <c:formatCode>General</c:formatCode>
                  <c:ptCount val="3"/>
                  <c:pt idx="0">
                    <c:v>0.45566696889741287</c:v>
                  </c:pt>
                  <c:pt idx="1">
                    <c:v>0.26180947050075254</c:v>
                  </c:pt>
                  <c:pt idx="2">
                    <c:v>0.26131708727043801</c:v>
                  </c:pt>
                </c:numCache>
              </c:numRef>
            </c:plus>
            <c:minus>
              <c:numRef>
                <c:f>CAR_data_for_charts_3!$C$14:$E$14</c:f>
                <c:numCache>
                  <c:formatCode>General</c:formatCode>
                  <c:ptCount val="3"/>
                  <c:pt idx="0">
                    <c:v>0.52238147300509397</c:v>
                  </c:pt>
                  <c:pt idx="1">
                    <c:v>0.72453622889658043</c:v>
                  </c:pt>
                  <c:pt idx="2">
                    <c:v>0.47062398982575004</c:v>
                  </c:pt>
                </c:numCache>
              </c:numRef>
            </c:minus>
            <c:spPr>
              <a:solidFill>
                <a:srgbClr val="B4B5B8"/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errBars>
          <c:cat>
            <c:strRef>
              <c:f>CAR_data_for_charts_3!$C$2:$E$2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CAR_data_for_charts_3!$C$13:$E$13</c:f>
              <c:numCache>
                <c:formatCode>0.00</c:formatCode>
                <c:ptCount val="3"/>
                <c:pt idx="0">
                  <c:v>0.99329916483553937</c:v>
                </c:pt>
                <c:pt idx="1">
                  <c:v>1.8297464961816008</c:v>
                </c:pt>
                <c:pt idx="2">
                  <c:v>2.7610129117528963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4E-450D-BB2D-A340B480CB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0918144"/>
        <c:axId val="140919936"/>
      </c:barChart>
      <c:lineChart>
        <c:grouping val="standard"/>
        <c:varyColors val="0"/>
        <c:ser>
          <c:idx val="3"/>
          <c:order val="3"/>
          <c:tx>
            <c:strRef>
              <c:f>CAR_data_for_charts_3!$A$4</c:f>
              <c:strCache>
                <c:ptCount val="1"/>
                <c:pt idx="0">
                  <c:v>Mean</c:v>
                </c:pt>
              </c:strCache>
            </c:strRef>
          </c:tx>
          <c:spPr>
            <a:ln w="6350">
              <a:noFill/>
              <a:prstDash val="sysDash"/>
            </a:ln>
          </c:spPr>
          <c:marker>
            <c:symbol val="circle"/>
            <c:size val="6"/>
            <c:spPr>
              <a:solidFill>
                <a:srgbClr val="FFFF00"/>
              </a:solidFill>
              <a:ln w="6350">
                <a:solidFill>
                  <a:srgbClr val="FFC000"/>
                </a:solidFill>
              </a:ln>
            </c:spPr>
          </c:marker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FF0000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CAR_data_for_charts_3!$C$2:$E$2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CAR_data_for_charts_3!$C$4:$E$4</c:f>
              <c:numCache>
                <c:formatCode>0.00</c:formatCode>
                <c:ptCount val="3"/>
                <c:pt idx="0">
                  <c:v>12.631901891538552</c:v>
                </c:pt>
                <c:pt idx="1">
                  <c:v>14.194935133357317</c:v>
                </c:pt>
                <c:pt idx="2">
                  <c:v>14.091687755382958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84E-450D-BB2D-A340B480CB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918144"/>
        <c:axId val="140919936"/>
      </c:lineChart>
      <c:lineChart>
        <c:grouping val="standard"/>
        <c:varyColors val="0"/>
        <c:ser>
          <c:idx val="4"/>
          <c:order val="4"/>
          <c:tx>
            <c:v>Dummy</c:v>
          </c:tx>
          <c:spPr>
            <a:ln w="6350">
              <a:solidFill>
                <a:srgbClr val="FF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2"/>
              <c:pt idx="0">
                <c:v>100</c:v>
              </c:pt>
              <c:pt idx="1">
                <c:v>100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E84E-450D-BB2D-A340B480CB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921472"/>
        <c:axId val="140939648"/>
      </c:lineChart>
      <c:catAx>
        <c:axId val="1409181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140919936"/>
        <c:crosses val="autoZero"/>
        <c:auto val="1"/>
        <c:lblAlgn val="ctr"/>
        <c:lblOffset val="100"/>
        <c:noMultiLvlLbl val="0"/>
      </c:catAx>
      <c:valAx>
        <c:axId val="140919936"/>
        <c:scaling>
          <c:orientation val="minMax"/>
          <c:max val="17"/>
          <c:min val="10"/>
        </c:scaling>
        <c:delete val="0"/>
        <c:axPos val="l"/>
        <c:numFmt formatCode="0" sourceLinked="0"/>
        <c:majorTickMark val="in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140918144"/>
        <c:crosses val="autoZero"/>
        <c:crossBetween val="between"/>
      </c:valAx>
      <c:catAx>
        <c:axId val="140921472"/>
        <c:scaling>
          <c:orientation val="minMax"/>
        </c:scaling>
        <c:delete val="0"/>
        <c:axPos val="t"/>
        <c:majorTickMark val="in"/>
        <c:minorTickMark val="none"/>
        <c:tickLblPos val="none"/>
        <c:spPr>
          <a:ln>
            <a:solidFill>
              <a:schemeClr val="bg1">
                <a:lumMod val="50000"/>
              </a:schemeClr>
            </a:solidFill>
            <a:prstDash val="solid"/>
          </a:ln>
        </c:spPr>
        <c:crossAx val="140939648"/>
        <c:crosses val="max"/>
        <c:auto val="1"/>
        <c:lblAlgn val="ctr"/>
        <c:lblOffset val="100"/>
        <c:tickLblSkip val="1"/>
        <c:tickMarkSkip val="1"/>
        <c:noMultiLvlLbl val="0"/>
      </c:catAx>
      <c:valAx>
        <c:axId val="140939648"/>
        <c:scaling>
          <c:orientation val="minMax"/>
          <c:max val="350"/>
          <c:min val="0"/>
        </c:scaling>
        <c:delete val="1"/>
        <c:axPos val="r"/>
        <c:numFmt formatCode="General" sourceLinked="1"/>
        <c:majorTickMark val="out"/>
        <c:minorTickMark val="none"/>
        <c:tickLblPos val="none"/>
        <c:crossAx val="140921472"/>
        <c:crosses val="max"/>
        <c:crossBetween val="midCat"/>
      </c:valAx>
      <c:spPr>
        <a:solidFill>
          <a:schemeClr val="bg1"/>
        </a:solidFill>
        <a:ln w="6350">
          <a:solidFill>
            <a:schemeClr val="bg1">
              <a:lumMod val="65000"/>
            </a:schemeClr>
          </a:solidFill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08103674540683"/>
          <c:y val="0.20715572048998837"/>
          <c:w val="0.83410990813648378"/>
          <c:h val="0.5822606523674215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CAR_data_for_charts_4!$A$11</c:f>
              <c:strCache>
                <c:ptCount val="1"/>
                <c:pt idx="0">
                  <c:v>Bottom</c:v>
                </c:pt>
              </c:strCache>
            </c:strRef>
          </c:tx>
          <c:spPr>
            <a:noFill/>
          </c:spPr>
          <c:invertIfNegative val="0"/>
          <c:errBars>
            <c:errBarType val="minus"/>
            <c:errValType val="cust"/>
            <c:noEndCap val="0"/>
            <c:minus>
              <c:numRef>
                <c:f>CAR_data_for_charts_4!$C$14:$E$14</c:f>
                <c:numCache>
                  <c:formatCode>General</c:formatCode>
                  <c:ptCount val="3"/>
                  <c:pt idx="0">
                    <c:v>0.39340096578172812</c:v>
                  </c:pt>
                  <c:pt idx="1">
                    <c:v>0.67143492761477042</c:v>
                  </c:pt>
                  <c:pt idx="2">
                    <c:v>0.85415323579019464</c:v>
                  </c:pt>
                </c:numCache>
              </c:numRef>
            </c:minus>
            <c:spPr>
              <a:ln w="12700">
                <a:solidFill>
                  <a:schemeClr val="tx1"/>
                </a:solidFill>
              </a:ln>
            </c:spPr>
          </c:errBars>
          <c:cat>
            <c:strRef>
              <c:f>CAR_data_for_charts_4!$C$2:$E$2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CAR_data_for_charts_4!$C$11:$E$11</c:f>
              <c:numCache>
                <c:formatCode>0.00</c:formatCode>
                <c:ptCount val="3"/>
                <c:pt idx="0">
                  <c:v>11.814920012180899</c:v>
                </c:pt>
                <c:pt idx="1">
                  <c:v>12.909226857229781</c:v>
                </c:pt>
                <c:pt idx="2">
                  <c:v>11.851515385151032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58-41F8-964F-FAC1DEBD9BB0}"/>
            </c:ext>
          </c:extLst>
        </c:ser>
        <c:ser>
          <c:idx val="1"/>
          <c:order val="1"/>
          <c:tx>
            <c:strRef>
              <c:f>CAR_data_for_charts_4!$A$12</c:f>
              <c:strCache>
                <c:ptCount val="1"/>
                <c:pt idx="0">
                  <c:v>2Q Box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CAR_data_for_charts_4!$C$2:$E$2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CAR_data_for_charts_4!$C$12:$E$12</c:f>
              <c:numCache>
                <c:formatCode>0.00</c:formatCode>
                <c:ptCount val="3"/>
                <c:pt idx="0">
                  <c:v>0.67954086574148853</c:v>
                </c:pt>
                <c:pt idx="1">
                  <c:v>0.87667072749735198</c:v>
                </c:pt>
                <c:pt idx="2">
                  <c:v>1.5487070154663236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58-41F8-964F-FAC1DEBD9BB0}"/>
            </c:ext>
          </c:extLst>
        </c:ser>
        <c:ser>
          <c:idx val="2"/>
          <c:order val="2"/>
          <c:tx>
            <c:strRef>
              <c:f>CAR_data_for_charts_4!$A$13</c:f>
              <c:strCache>
                <c:ptCount val="1"/>
                <c:pt idx="0">
                  <c:v>3Q Box</c:v>
                </c:pt>
              </c:strCache>
            </c:strRef>
          </c:tx>
          <c:spPr>
            <a:solidFill>
              <a:srgbClr val="B4B5B8"/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CAR_data_for_charts_4!$C$15:$E$15</c:f>
                <c:numCache>
                  <c:formatCode>General</c:formatCode>
                  <c:ptCount val="3"/>
                  <c:pt idx="0">
                    <c:v>0.46566411892234605</c:v>
                  </c:pt>
                  <c:pt idx="1">
                    <c:v>0.17739310240484762</c:v>
                  </c:pt>
                  <c:pt idx="2">
                    <c:v>0.31427183983453411</c:v>
                  </c:pt>
                </c:numCache>
              </c:numRef>
            </c:plus>
            <c:minus>
              <c:numRef>
                <c:f>CAR_data_for_charts_4!$C$14:$E$14</c:f>
                <c:numCache>
                  <c:formatCode>General</c:formatCode>
                  <c:ptCount val="3"/>
                  <c:pt idx="0">
                    <c:v>0.39340096578172812</c:v>
                  </c:pt>
                  <c:pt idx="1">
                    <c:v>0.67143492761477042</c:v>
                  </c:pt>
                  <c:pt idx="2">
                    <c:v>0.85415323579019464</c:v>
                  </c:pt>
                </c:numCache>
              </c:numRef>
            </c:minus>
            <c:spPr>
              <a:solidFill>
                <a:srgbClr val="B4B5B8"/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errBars>
          <c:cat>
            <c:strRef>
              <c:f>CAR_data_for_charts_4!$C$2:$E$2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CAR_data_for_charts_4!$C$13:$E$13</c:f>
              <c:numCache>
                <c:formatCode>0.00</c:formatCode>
                <c:ptCount val="3"/>
                <c:pt idx="0">
                  <c:v>0.99552831562038335</c:v>
                </c:pt>
                <c:pt idx="1">
                  <c:v>1.9736453809934158</c:v>
                </c:pt>
                <c:pt idx="2">
                  <c:v>2.493177915980672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58-41F8-964F-FAC1DEBD9B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0918144"/>
        <c:axId val="140919936"/>
      </c:barChart>
      <c:lineChart>
        <c:grouping val="standard"/>
        <c:varyColors val="0"/>
        <c:ser>
          <c:idx val="3"/>
          <c:order val="3"/>
          <c:tx>
            <c:strRef>
              <c:f>CAR_data_for_charts_4!$A$4</c:f>
              <c:strCache>
                <c:ptCount val="1"/>
                <c:pt idx="0">
                  <c:v>Mean</c:v>
                </c:pt>
              </c:strCache>
            </c:strRef>
          </c:tx>
          <c:spPr>
            <a:ln w="6350">
              <a:noFill/>
              <a:prstDash val="sysDash"/>
            </a:ln>
          </c:spPr>
          <c:marker>
            <c:symbol val="circle"/>
            <c:size val="6"/>
            <c:spPr>
              <a:solidFill>
                <a:srgbClr val="FFFF00"/>
              </a:solidFill>
              <a:ln w="6350">
                <a:solidFill>
                  <a:srgbClr val="FFC000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FF0000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CAR_data_for_charts_4!$C$2:$E$2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CAR_data_for_charts_4!$C$4:$E$4</c:f>
              <c:numCache>
                <c:formatCode>0.00</c:formatCode>
                <c:ptCount val="3"/>
                <c:pt idx="0">
                  <c:v>12.623254440913874</c:v>
                </c:pt>
                <c:pt idx="1">
                  <c:v>14.216886453853782</c:v>
                </c:pt>
                <c:pt idx="2">
                  <c:v>14.157756081579407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358-41F8-964F-FAC1DEBD9B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918144"/>
        <c:axId val="140919936"/>
      </c:lineChart>
      <c:lineChart>
        <c:grouping val="standard"/>
        <c:varyColors val="0"/>
        <c:ser>
          <c:idx val="4"/>
          <c:order val="4"/>
          <c:tx>
            <c:v>Dummy</c:v>
          </c:tx>
          <c:spPr>
            <a:ln w="6350">
              <a:solidFill>
                <a:srgbClr val="FF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2"/>
              <c:pt idx="0">
                <c:v>100</c:v>
              </c:pt>
              <c:pt idx="1">
                <c:v>100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0358-41F8-964F-FAC1DEBD9B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921472"/>
        <c:axId val="140939648"/>
      </c:lineChart>
      <c:catAx>
        <c:axId val="1409181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140919936"/>
        <c:crosses val="autoZero"/>
        <c:auto val="1"/>
        <c:lblAlgn val="ctr"/>
        <c:lblOffset val="100"/>
        <c:noMultiLvlLbl val="0"/>
      </c:catAx>
      <c:valAx>
        <c:axId val="140919936"/>
        <c:scaling>
          <c:orientation val="minMax"/>
          <c:max val="17"/>
          <c:min val="10"/>
        </c:scaling>
        <c:delete val="0"/>
        <c:axPos val="l"/>
        <c:numFmt formatCode="0" sourceLinked="0"/>
        <c:majorTickMark val="in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140918144"/>
        <c:crosses val="autoZero"/>
        <c:crossBetween val="between"/>
      </c:valAx>
      <c:catAx>
        <c:axId val="140921472"/>
        <c:scaling>
          <c:orientation val="minMax"/>
        </c:scaling>
        <c:delete val="0"/>
        <c:axPos val="t"/>
        <c:majorTickMark val="in"/>
        <c:minorTickMark val="none"/>
        <c:tickLblPos val="none"/>
        <c:spPr>
          <a:ln>
            <a:solidFill>
              <a:schemeClr val="bg1">
                <a:lumMod val="50000"/>
              </a:schemeClr>
            </a:solidFill>
            <a:prstDash val="solid"/>
          </a:ln>
        </c:spPr>
        <c:crossAx val="140939648"/>
        <c:crosses val="max"/>
        <c:auto val="1"/>
        <c:lblAlgn val="ctr"/>
        <c:lblOffset val="100"/>
        <c:tickLblSkip val="1"/>
        <c:tickMarkSkip val="1"/>
        <c:noMultiLvlLbl val="0"/>
      </c:catAx>
      <c:valAx>
        <c:axId val="140939648"/>
        <c:scaling>
          <c:orientation val="minMax"/>
          <c:max val="350"/>
          <c:min val="0"/>
        </c:scaling>
        <c:delete val="1"/>
        <c:axPos val="r"/>
        <c:numFmt formatCode="General" sourceLinked="1"/>
        <c:majorTickMark val="out"/>
        <c:minorTickMark val="none"/>
        <c:tickLblPos val="none"/>
        <c:crossAx val="140921472"/>
        <c:crosses val="max"/>
        <c:crossBetween val="midCat"/>
      </c:valAx>
      <c:spPr>
        <a:solidFill>
          <a:schemeClr val="bg1"/>
        </a:solidFill>
        <a:ln w="6350">
          <a:solidFill>
            <a:schemeClr val="bg1">
              <a:lumMod val="65000"/>
            </a:schemeClr>
          </a:solidFill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08103674540683"/>
          <c:y val="0.20715572048998837"/>
          <c:w val="0.83410990813648378"/>
          <c:h val="0.5822606523674215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CAR_data_for_charts_5!$A$11</c:f>
              <c:strCache>
                <c:ptCount val="1"/>
                <c:pt idx="0">
                  <c:v>Bottom</c:v>
                </c:pt>
              </c:strCache>
            </c:strRef>
          </c:tx>
          <c:spPr>
            <a:noFill/>
          </c:spPr>
          <c:invertIfNegative val="0"/>
          <c:errBars>
            <c:errBarType val="minus"/>
            <c:errValType val="cust"/>
            <c:noEndCap val="0"/>
            <c:minus>
              <c:numRef>
                <c:f>CAR_data_for_charts_5!$C$14:$E$14</c:f>
                <c:numCache>
                  <c:formatCode>General</c:formatCode>
                  <c:ptCount val="3"/>
                  <c:pt idx="0">
                    <c:v>1.4398153987434625</c:v>
                  </c:pt>
                  <c:pt idx="1">
                    <c:v>2.6081945731700795</c:v>
                  </c:pt>
                  <c:pt idx="2">
                    <c:v>0.52792666719353498</c:v>
                  </c:pt>
                </c:numCache>
              </c:numRef>
            </c:minus>
            <c:spPr>
              <a:ln w="12700">
                <a:solidFill>
                  <a:schemeClr val="tx1"/>
                </a:solidFill>
              </a:ln>
            </c:spPr>
          </c:errBars>
          <c:cat>
            <c:strRef>
              <c:f>CAR_data_for_charts_5!$C$2:$E$2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CAR_data_for_charts_5!$C$11:$E$11</c:f>
              <c:numCache>
                <c:formatCode>0.00</c:formatCode>
                <c:ptCount val="3"/>
                <c:pt idx="0">
                  <c:v>10.006420255768166</c:v>
                </c:pt>
                <c:pt idx="1">
                  <c:v>12.272170514206255</c:v>
                </c:pt>
                <c:pt idx="2">
                  <c:v>8.6016389825407806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FE-44C4-9699-6B46635DF521}"/>
            </c:ext>
          </c:extLst>
        </c:ser>
        <c:ser>
          <c:idx val="1"/>
          <c:order val="1"/>
          <c:tx>
            <c:strRef>
              <c:f>CAR_data_for_charts_5!$A$12</c:f>
              <c:strCache>
                <c:ptCount val="1"/>
                <c:pt idx="0">
                  <c:v>2Q Box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CAR_data_for_charts_5!$C$2:$E$2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CAR_data_for_charts_5!$C$12:$E$12</c:f>
              <c:numCache>
                <c:formatCode>0.00</c:formatCode>
                <c:ptCount val="3"/>
                <c:pt idx="0">
                  <c:v>1.2026219191491325</c:v>
                </c:pt>
                <c:pt idx="1">
                  <c:v>0.83185333009120299</c:v>
                </c:pt>
                <c:pt idx="2">
                  <c:v>3.7105646422907004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FE-44C4-9699-6B46635DF521}"/>
            </c:ext>
          </c:extLst>
        </c:ser>
        <c:ser>
          <c:idx val="2"/>
          <c:order val="2"/>
          <c:tx>
            <c:strRef>
              <c:f>CAR_data_for_charts_5!$A$13</c:f>
              <c:strCache>
                <c:ptCount val="1"/>
                <c:pt idx="0">
                  <c:v>3Q Box</c:v>
                </c:pt>
              </c:strCache>
            </c:strRef>
          </c:tx>
          <c:spPr>
            <a:solidFill>
              <a:srgbClr val="B4B5B8"/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CAR_data_for_charts_5!$C$15:$E$15</c:f>
                <c:numCache>
                  <c:formatCode>General</c:formatCode>
                  <c:ptCount val="3"/>
                  <c:pt idx="0">
                    <c:v>0.47319638455295632</c:v>
                  </c:pt>
                  <c:pt idx="1">
                    <c:v>0.32059636218974497</c:v>
                  </c:pt>
                  <c:pt idx="2">
                    <c:v>1.2171303208014912</c:v>
                  </c:pt>
                </c:numCache>
              </c:numRef>
            </c:plus>
            <c:minus>
              <c:numRef>
                <c:f>CAR_data_for_charts_5!$C$14:$E$14</c:f>
                <c:numCache>
                  <c:formatCode>General</c:formatCode>
                  <c:ptCount val="3"/>
                  <c:pt idx="0">
                    <c:v>1.4398153987434625</c:v>
                  </c:pt>
                  <c:pt idx="1">
                    <c:v>2.6081945731700795</c:v>
                  </c:pt>
                  <c:pt idx="2">
                    <c:v>0.52792666719353498</c:v>
                  </c:pt>
                </c:numCache>
              </c:numRef>
            </c:minus>
            <c:spPr>
              <a:solidFill>
                <a:srgbClr val="B4B5B8"/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errBars>
          <c:cat>
            <c:strRef>
              <c:f>CAR_data_for_charts_5!$C$2:$E$2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CAR_data_for_charts_5!$C$13:$E$13</c:f>
              <c:numCache>
                <c:formatCode>0.00</c:formatCode>
                <c:ptCount val="3"/>
                <c:pt idx="0">
                  <c:v>1.4636410064783281</c:v>
                </c:pt>
                <c:pt idx="1">
                  <c:v>1.5025476519541421</c:v>
                </c:pt>
                <c:pt idx="2">
                  <c:v>2.2819432627446528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FE-44C4-9699-6B46635DF5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0918144"/>
        <c:axId val="140919936"/>
      </c:barChart>
      <c:lineChart>
        <c:grouping val="standard"/>
        <c:varyColors val="0"/>
        <c:ser>
          <c:idx val="3"/>
          <c:order val="3"/>
          <c:tx>
            <c:strRef>
              <c:f>CAR_data_for_charts_5!$A$4</c:f>
              <c:strCache>
                <c:ptCount val="1"/>
                <c:pt idx="0">
                  <c:v>Mean</c:v>
                </c:pt>
              </c:strCache>
            </c:strRef>
          </c:tx>
          <c:spPr>
            <a:ln w="6350">
              <a:noFill/>
              <a:prstDash val="sysDash"/>
            </a:ln>
          </c:spPr>
          <c:marker>
            <c:symbol val="circle"/>
            <c:size val="6"/>
            <c:spPr>
              <a:solidFill>
                <a:srgbClr val="FFFF00"/>
              </a:solidFill>
              <a:ln w="6350">
                <a:solidFill>
                  <a:srgbClr val="FFC000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FF0000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CAR_data_for_charts_5!$C$2:$E$2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CAR_data_for_charts_5!$C$4:$E$4</c:f>
              <c:numCache>
                <c:formatCode>0.00</c:formatCode>
                <c:ptCount val="3"/>
                <c:pt idx="0">
                  <c:v>11.193324923705282</c:v>
                </c:pt>
                <c:pt idx="1">
                  <c:v>13.191421947983841</c:v>
                </c:pt>
                <c:pt idx="2">
                  <c:v>12.080765600690752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0FE-44C4-9699-6B46635DF5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918144"/>
        <c:axId val="140919936"/>
      </c:lineChart>
      <c:lineChart>
        <c:grouping val="standard"/>
        <c:varyColors val="0"/>
        <c:ser>
          <c:idx val="4"/>
          <c:order val="4"/>
          <c:tx>
            <c:v>Dummy</c:v>
          </c:tx>
          <c:spPr>
            <a:ln w="6350">
              <a:solidFill>
                <a:srgbClr val="FF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2"/>
              <c:pt idx="0">
                <c:v>100</c:v>
              </c:pt>
              <c:pt idx="1">
                <c:v>100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80FE-44C4-9699-6B46635DF5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921472"/>
        <c:axId val="140939648"/>
      </c:lineChart>
      <c:catAx>
        <c:axId val="1409181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140919936"/>
        <c:crosses val="autoZero"/>
        <c:auto val="1"/>
        <c:lblAlgn val="ctr"/>
        <c:lblOffset val="100"/>
        <c:noMultiLvlLbl val="0"/>
      </c:catAx>
      <c:valAx>
        <c:axId val="140919936"/>
        <c:scaling>
          <c:orientation val="minMax"/>
          <c:max val="20"/>
        </c:scaling>
        <c:delete val="0"/>
        <c:axPos val="l"/>
        <c:numFmt formatCode="0" sourceLinked="0"/>
        <c:majorTickMark val="in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140918144"/>
        <c:crosses val="autoZero"/>
        <c:crossBetween val="between"/>
      </c:valAx>
      <c:catAx>
        <c:axId val="140921472"/>
        <c:scaling>
          <c:orientation val="minMax"/>
        </c:scaling>
        <c:delete val="0"/>
        <c:axPos val="t"/>
        <c:majorTickMark val="in"/>
        <c:minorTickMark val="none"/>
        <c:tickLblPos val="none"/>
        <c:spPr>
          <a:ln>
            <a:solidFill>
              <a:schemeClr val="bg1">
                <a:lumMod val="50000"/>
              </a:schemeClr>
            </a:solidFill>
            <a:prstDash val="solid"/>
          </a:ln>
        </c:spPr>
        <c:crossAx val="140939648"/>
        <c:crosses val="max"/>
        <c:auto val="1"/>
        <c:lblAlgn val="ctr"/>
        <c:lblOffset val="100"/>
        <c:tickLblSkip val="1"/>
        <c:tickMarkSkip val="1"/>
        <c:noMultiLvlLbl val="0"/>
      </c:catAx>
      <c:valAx>
        <c:axId val="140939648"/>
        <c:scaling>
          <c:orientation val="minMax"/>
          <c:max val="350"/>
          <c:min val="0"/>
        </c:scaling>
        <c:delete val="1"/>
        <c:axPos val="r"/>
        <c:numFmt formatCode="General" sourceLinked="1"/>
        <c:majorTickMark val="out"/>
        <c:minorTickMark val="none"/>
        <c:tickLblPos val="none"/>
        <c:crossAx val="140921472"/>
        <c:crosses val="max"/>
        <c:crossBetween val="midCat"/>
      </c:valAx>
      <c:spPr>
        <a:solidFill>
          <a:schemeClr val="bg1"/>
        </a:solidFill>
        <a:ln w="6350">
          <a:solidFill>
            <a:schemeClr val="bg1">
              <a:lumMod val="65000"/>
            </a:schemeClr>
          </a:solidFill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327722395946898"/>
          <c:y val="0.21721334194962635"/>
          <c:w val="0.77973079884878416"/>
          <c:h val="0.5520877879885074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CAR_data_for_charts_6!$A$11</c:f>
              <c:strCache>
                <c:ptCount val="1"/>
                <c:pt idx="0">
                  <c:v>Bottom</c:v>
                </c:pt>
              </c:strCache>
            </c:strRef>
          </c:tx>
          <c:spPr>
            <a:noFill/>
          </c:spPr>
          <c:invertIfNegative val="0"/>
          <c:errBars>
            <c:errBarType val="minus"/>
            <c:errValType val="cust"/>
            <c:noEndCap val="0"/>
            <c:minus>
              <c:numRef>
                <c:f>CAR_data_for_charts_6!$C$14:$E$14</c:f>
                <c:numCache>
                  <c:formatCode>General</c:formatCode>
                  <c:ptCount val="3"/>
                  <c:pt idx="0">
                    <c:v>0.42225390313895339</c:v>
                  </c:pt>
                  <c:pt idx="1">
                    <c:v>0.72188245417179253</c:v>
                  </c:pt>
                  <c:pt idx="2">
                    <c:v>0.82477007260672153</c:v>
                  </c:pt>
                </c:numCache>
              </c:numRef>
            </c:minus>
            <c:spPr>
              <a:ln w="12700">
                <a:solidFill>
                  <a:schemeClr val="tx1"/>
                </a:solidFill>
              </a:ln>
            </c:spPr>
          </c:errBars>
          <c:cat>
            <c:strRef>
              <c:f>CAR_data_for_charts_6!$C$2:$E$2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CAR_data_for_charts_6!$C$11:$E$11</c:f>
              <c:numCache>
                <c:formatCode>0.00</c:formatCode>
                <c:ptCount val="3"/>
                <c:pt idx="0">
                  <c:v>11.809790287379826</c:v>
                </c:pt>
                <c:pt idx="1">
                  <c:v>12.895973096158281</c:v>
                </c:pt>
                <c:pt idx="2">
                  <c:v>11.766591819185638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21-4F66-99E4-FF62B4D57756}"/>
            </c:ext>
          </c:extLst>
        </c:ser>
        <c:ser>
          <c:idx val="1"/>
          <c:order val="1"/>
          <c:tx>
            <c:strRef>
              <c:f>CAR_data_for_charts_6!$A$12</c:f>
              <c:strCache>
                <c:ptCount val="1"/>
                <c:pt idx="0">
                  <c:v>2Q Box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CAR_data_for_charts_6!$C$2:$E$2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CAR_data_for_charts_6!$C$12:$E$12</c:f>
              <c:numCache>
                <c:formatCode>0.00</c:formatCode>
                <c:ptCount val="3"/>
                <c:pt idx="0">
                  <c:v>0.68910108731949826</c:v>
                </c:pt>
                <c:pt idx="1">
                  <c:v>0.88083146405365298</c:v>
                </c:pt>
                <c:pt idx="2">
                  <c:v>1.5004684655345777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21-4F66-99E4-FF62B4D57756}"/>
            </c:ext>
          </c:extLst>
        </c:ser>
        <c:ser>
          <c:idx val="2"/>
          <c:order val="2"/>
          <c:tx>
            <c:strRef>
              <c:f>CAR_data_for_charts_6!$A$13</c:f>
              <c:strCache>
                <c:ptCount val="1"/>
                <c:pt idx="0">
                  <c:v>3Q Box</c:v>
                </c:pt>
              </c:strCache>
            </c:strRef>
          </c:tx>
          <c:spPr>
            <a:solidFill>
              <a:srgbClr val="B4B5B8"/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CAR_data_for_charts_6!$C$15:$E$15</c:f>
                <c:numCache>
                  <c:formatCode>General</c:formatCode>
                  <c:ptCount val="3"/>
                  <c:pt idx="0">
                    <c:v>0.49210182928856483</c:v>
                  </c:pt>
                  <c:pt idx="1">
                    <c:v>0.19358932629557835</c:v>
                  </c:pt>
                  <c:pt idx="2">
                    <c:v>0.31573123101206768</c:v>
                  </c:pt>
                </c:numCache>
              </c:numRef>
            </c:plus>
            <c:minus>
              <c:numRef>
                <c:f>CAR_data_for_charts_6!$C$14:$E$14</c:f>
                <c:numCache>
                  <c:formatCode>General</c:formatCode>
                  <c:ptCount val="3"/>
                  <c:pt idx="0">
                    <c:v>0.42225390313895339</c:v>
                  </c:pt>
                  <c:pt idx="1">
                    <c:v>0.72188245417179253</c:v>
                  </c:pt>
                  <c:pt idx="2">
                    <c:v>0.82477007260672153</c:v>
                  </c:pt>
                </c:numCache>
              </c:numRef>
            </c:minus>
            <c:spPr>
              <a:solidFill>
                <a:srgbClr val="B4B5B8"/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errBars>
          <c:cat>
            <c:strRef>
              <c:f>CAR_data_for_charts_6!$C$2:$E$2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CAR_data_for_charts_6!$C$13:$E$13</c:f>
              <c:numCache>
                <c:formatCode>0.00</c:formatCode>
                <c:ptCount val="3"/>
                <c:pt idx="0">
                  <c:v>0.94651842693587085</c:v>
                </c:pt>
                <c:pt idx="1">
                  <c:v>1.9475113994482314</c:v>
                </c:pt>
                <c:pt idx="2">
                  <c:v>2.6219004295943638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21-4F66-99E4-FF62B4D577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0918144"/>
        <c:axId val="140919936"/>
      </c:barChart>
      <c:lineChart>
        <c:grouping val="standard"/>
        <c:varyColors val="0"/>
        <c:ser>
          <c:idx val="3"/>
          <c:order val="3"/>
          <c:tx>
            <c:strRef>
              <c:f>CAR_data_for_charts_6!$A$4</c:f>
              <c:strCache>
                <c:ptCount val="1"/>
                <c:pt idx="0">
                  <c:v>Mean</c:v>
                </c:pt>
              </c:strCache>
            </c:strRef>
          </c:tx>
          <c:spPr>
            <a:ln w="6350">
              <a:noFill/>
              <a:prstDash val="sysDash"/>
            </a:ln>
          </c:spPr>
          <c:marker>
            <c:symbol val="circle"/>
            <c:size val="6"/>
            <c:spPr>
              <a:solidFill>
                <a:srgbClr val="FFFF00"/>
              </a:solidFill>
              <a:ln w="6350">
                <a:solidFill>
                  <a:srgbClr val="FFC000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FF0000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CAR_data_for_charts_6!$C$2:$E$2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CAR_data_for_charts_6!$C$4:$E$4</c:f>
              <c:numCache>
                <c:formatCode>0.00</c:formatCode>
                <c:ptCount val="3"/>
                <c:pt idx="0">
                  <c:v>12.599220155903907</c:v>
                </c:pt>
                <c:pt idx="1">
                  <c:v>14.196991243839129</c:v>
                </c:pt>
                <c:pt idx="2">
                  <c:v>14.113499401376702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B21-4F66-99E4-FF62B4D577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918144"/>
        <c:axId val="140919936"/>
      </c:lineChart>
      <c:lineChart>
        <c:grouping val="standard"/>
        <c:varyColors val="0"/>
        <c:ser>
          <c:idx val="4"/>
          <c:order val="4"/>
          <c:tx>
            <c:v>Dummy</c:v>
          </c:tx>
          <c:spPr>
            <a:ln w="6350">
              <a:solidFill>
                <a:srgbClr val="FF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2"/>
              <c:pt idx="0">
                <c:v>100</c:v>
              </c:pt>
              <c:pt idx="1">
                <c:v>100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4B21-4F66-99E4-FF62B4D577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921472"/>
        <c:axId val="140939648"/>
      </c:lineChart>
      <c:catAx>
        <c:axId val="1409181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140919936"/>
        <c:crosses val="autoZero"/>
        <c:auto val="1"/>
        <c:lblAlgn val="ctr"/>
        <c:lblOffset val="100"/>
        <c:noMultiLvlLbl val="0"/>
      </c:catAx>
      <c:valAx>
        <c:axId val="140919936"/>
        <c:scaling>
          <c:orientation val="minMax"/>
          <c:max val="20"/>
        </c:scaling>
        <c:delete val="0"/>
        <c:axPos val="l"/>
        <c:numFmt formatCode="0" sourceLinked="0"/>
        <c:majorTickMark val="in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140918144"/>
        <c:crosses val="autoZero"/>
        <c:crossBetween val="between"/>
      </c:valAx>
      <c:catAx>
        <c:axId val="140921472"/>
        <c:scaling>
          <c:orientation val="minMax"/>
        </c:scaling>
        <c:delete val="0"/>
        <c:axPos val="t"/>
        <c:majorTickMark val="in"/>
        <c:minorTickMark val="none"/>
        <c:tickLblPos val="none"/>
        <c:spPr>
          <a:ln>
            <a:solidFill>
              <a:schemeClr val="bg1">
                <a:lumMod val="50000"/>
              </a:schemeClr>
            </a:solidFill>
            <a:prstDash val="solid"/>
          </a:ln>
        </c:spPr>
        <c:crossAx val="140939648"/>
        <c:crosses val="max"/>
        <c:auto val="1"/>
        <c:lblAlgn val="ctr"/>
        <c:lblOffset val="100"/>
        <c:tickLblSkip val="1"/>
        <c:tickMarkSkip val="1"/>
        <c:noMultiLvlLbl val="0"/>
      </c:catAx>
      <c:valAx>
        <c:axId val="140939648"/>
        <c:scaling>
          <c:orientation val="minMax"/>
          <c:max val="350"/>
          <c:min val="0"/>
        </c:scaling>
        <c:delete val="1"/>
        <c:axPos val="r"/>
        <c:numFmt formatCode="General" sourceLinked="1"/>
        <c:majorTickMark val="out"/>
        <c:minorTickMark val="none"/>
        <c:tickLblPos val="none"/>
        <c:crossAx val="140921472"/>
        <c:crosses val="max"/>
        <c:crossBetween val="midCat"/>
      </c:valAx>
      <c:spPr>
        <a:solidFill>
          <a:schemeClr val="bg1"/>
        </a:solidFill>
        <a:ln w="6350">
          <a:solidFill>
            <a:schemeClr val="bg1">
              <a:lumMod val="65000"/>
            </a:schemeClr>
          </a:solidFill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08103674540683"/>
          <c:y val="0.20715572048998837"/>
          <c:w val="0.83410990813648378"/>
          <c:h val="0.5822606523674215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CAR_data_for_charts_7!$A$11</c:f>
              <c:strCache>
                <c:ptCount val="1"/>
                <c:pt idx="0">
                  <c:v>Bottom</c:v>
                </c:pt>
              </c:strCache>
            </c:strRef>
          </c:tx>
          <c:spPr>
            <a:noFill/>
          </c:spPr>
          <c:invertIfNegative val="0"/>
          <c:errBars>
            <c:errBarType val="minus"/>
            <c:errValType val="cust"/>
            <c:noEndCap val="0"/>
            <c:minus>
              <c:numRef>
                <c:f>CAR_data_for_charts_1!$C$14:$E$14</c:f>
                <c:numCache>
                  <c:formatCode>General</c:formatCode>
                  <c:ptCount val="3"/>
                  <c:pt idx="0">
                    <c:v>0.5831777251656991</c:v>
                  </c:pt>
                  <c:pt idx="1">
                    <c:v>1.0337499268551067</c:v>
                  </c:pt>
                  <c:pt idx="2">
                    <c:v>0.42009131786111809</c:v>
                  </c:pt>
                </c:numCache>
              </c:numRef>
            </c:minus>
            <c:spPr>
              <a:ln w="12700">
                <a:solidFill>
                  <a:schemeClr val="tx1"/>
                </a:solidFill>
              </a:ln>
            </c:spPr>
          </c:errBars>
          <c:cat>
            <c:strRef>
              <c:f>CAR_data_for_charts_7!$C$2:$E$2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CAR_data_for_charts_7!$C$11:$E$11</c:f>
              <c:numCache>
                <c:formatCode>0.00</c:formatCode>
                <c:ptCount val="3"/>
                <c:pt idx="0">
                  <c:v>11.374042120118848</c:v>
                </c:pt>
                <c:pt idx="1">
                  <c:v>12.697751395687124</c:v>
                </c:pt>
                <c:pt idx="2">
                  <c:v>10.916186965048116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0B-443A-BEE3-E3DD8D3784BC}"/>
            </c:ext>
          </c:extLst>
        </c:ser>
        <c:ser>
          <c:idx val="1"/>
          <c:order val="1"/>
          <c:tx>
            <c:strRef>
              <c:f>CAR_data_for_charts_7!$A$12</c:f>
              <c:strCache>
                <c:ptCount val="1"/>
                <c:pt idx="0">
                  <c:v>2Q Box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CAR_data_for_charts_7!$C$2:$E$2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CAR_data_for_charts_7!$C$12:$E$12</c:f>
              <c:numCache>
                <c:formatCode>0.00</c:formatCode>
                <c:ptCount val="3"/>
                <c:pt idx="0">
                  <c:v>0.16488222815115527</c:v>
                </c:pt>
                <c:pt idx="1">
                  <c:v>0.88965140961973432</c:v>
                </c:pt>
                <c:pt idx="2">
                  <c:v>1.9848089322444604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0B-443A-BEE3-E3DD8D3784BC}"/>
            </c:ext>
          </c:extLst>
        </c:ser>
        <c:ser>
          <c:idx val="2"/>
          <c:order val="2"/>
          <c:tx>
            <c:strRef>
              <c:f>CAR_data_for_charts_7!$A$13</c:f>
              <c:strCache>
                <c:ptCount val="1"/>
                <c:pt idx="0">
                  <c:v>3Q Box</c:v>
                </c:pt>
              </c:strCache>
            </c:strRef>
          </c:tx>
          <c:spPr>
            <a:solidFill>
              <a:srgbClr val="B4B5B8"/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CAR_data_for_charts_7!$C$15:$E$15</c:f>
                <c:numCache>
                  <c:formatCode>General</c:formatCode>
                  <c:ptCount val="3"/>
                  <c:pt idx="0">
                    <c:v>0.48311108541720493</c:v>
                  </c:pt>
                  <c:pt idx="1">
                    <c:v>0.11593623516141527</c:v>
                  </c:pt>
                  <c:pt idx="2">
                    <c:v>0.59879346250437138</c:v>
                  </c:pt>
                </c:numCache>
              </c:numRef>
            </c:plus>
            <c:minus>
              <c:numRef>
                <c:f>CAR_data_for_charts_7!$C$14:$E$14</c:f>
                <c:numCache>
                  <c:formatCode>General</c:formatCode>
                  <c:ptCount val="3"/>
                  <c:pt idx="0">
                    <c:v>0.4730140272608665</c:v>
                  </c:pt>
                  <c:pt idx="1">
                    <c:v>1.2849419394130344</c:v>
                  </c:pt>
                  <c:pt idx="2">
                    <c:v>0.91715236959371893</c:v>
                  </c:pt>
                </c:numCache>
              </c:numRef>
            </c:minus>
            <c:spPr>
              <a:solidFill>
                <a:srgbClr val="B4B5B8"/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errBars>
          <c:cat>
            <c:strRef>
              <c:f>CAR_data_for_charts_7!$C$2:$E$2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CAR_data_for_charts_7!$C$13:$E$13</c:f>
              <c:numCache>
                <c:formatCode>0.00</c:formatCode>
                <c:ptCount val="3"/>
                <c:pt idx="0">
                  <c:v>1.5420709931605305</c:v>
                </c:pt>
                <c:pt idx="1">
                  <c:v>1.823662410797219</c:v>
                </c:pt>
                <c:pt idx="2">
                  <c:v>2.5912802982668079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0B-443A-BEE3-E3DD8D3784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0918144"/>
        <c:axId val="140919936"/>
      </c:barChart>
      <c:lineChart>
        <c:grouping val="standard"/>
        <c:varyColors val="0"/>
        <c:ser>
          <c:idx val="3"/>
          <c:order val="3"/>
          <c:tx>
            <c:strRef>
              <c:f>CAR_data_for_charts_7!$A$4</c:f>
              <c:strCache>
                <c:ptCount val="1"/>
                <c:pt idx="0">
                  <c:v>Mean</c:v>
                </c:pt>
              </c:strCache>
            </c:strRef>
          </c:tx>
          <c:spPr>
            <a:ln w="6350">
              <a:noFill/>
              <a:prstDash val="sysDash"/>
            </a:ln>
          </c:spPr>
          <c:marker>
            <c:symbol val="circle"/>
            <c:size val="6"/>
            <c:spPr>
              <a:solidFill>
                <a:srgbClr val="FFFF00"/>
              </a:solidFill>
              <a:ln w="6350">
                <a:solidFill>
                  <a:srgbClr val="FFC000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FF0000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CAR_data_for_charts_7!$C$2:$E$2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CAR_data_for_charts_7!$C$4:$E$4</c:f>
              <c:numCache>
                <c:formatCode>0.00</c:formatCode>
                <c:ptCount val="3"/>
                <c:pt idx="0">
                  <c:v>12.137574203289981</c:v>
                </c:pt>
                <c:pt idx="1">
                  <c:v>13.834861122772843</c:v>
                </c:pt>
                <c:pt idx="2">
                  <c:v>13.54619800515831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0B-443A-BEE3-E3DD8D3784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918144"/>
        <c:axId val="140919936"/>
      </c:lineChart>
      <c:lineChart>
        <c:grouping val="standard"/>
        <c:varyColors val="0"/>
        <c:ser>
          <c:idx val="4"/>
          <c:order val="4"/>
          <c:tx>
            <c:v>Dummy</c:v>
          </c:tx>
          <c:spPr>
            <a:ln w="6350">
              <a:solidFill>
                <a:srgbClr val="FF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2"/>
              <c:pt idx="0">
                <c:v>100</c:v>
              </c:pt>
              <c:pt idx="1">
                <c:v>100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CD0B-443A-BEE3-E3DD8D3784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921472"/>
        <c:axId val="140939648"/>
      </c:lineChart>
      <c:catAx>
        <c:axId val="1409181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140919936"/>
        <c:crosses val="autoZero"/>
        <c:auto val="1"/>
        <c:lblAlgn val="ctr"/>
        <c:lblOffset val="100"/>
        <c:noMultiLvlLbl val="0"/>
      </c:catAx>
      <c:valAx>
        <c:axId val="140919936"/>
        <c:scaling>
          <c:orientation val="minMax"/>
          <c:max val="20"/>
          <c:min val="5"/>
        </c:scaling>
        <c:delete val="0"/>
        <c:axPos val="l"/>
        <c:numFmt formatCode="0" sourceLinked="0"/>
        <c:majorTickMark val="in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140918144"/>
        <c:crosses val="autoZero"/>
        <c:crossBetween val="between"/>
      </c:valAx>
      <c:catAx>
        <c:axId val="140921472"/>
        <c:scaling>
          <c:orientation val="minMax"/>
        </c:scaling>
        <c:delete val="0"/>
        <c:axPos val="t"/>
        <c:majorTickMark val="in"/>
        <c:minorTickMark val="none"/>
        <c:tickLblPos val="none"/>
        <c:spPr>
          <a:ln>
            <a:solidFill>
              <a:schemeClr val="bg1">
                <a:lumMod val="50000"/>
              </a:schemeClr>
            </a:solidFill>
            <a:prstDash val="solid"/>
          </a:ln>
        </c:spPr>
        <c:crossAx val="140939648"/>
        <c:crosses val="max"/>
        <c:auto val="1"/>
        <c:lblAlgn val="ctr"/>
        <c:lblOffset val="100"/>
        <c:tickLblSkip val="1"/>
        <c:tickMarkSkip val="1"/>
        <c:noMultiLvlLbl val="0"/>
      </c:catAx>
      <c:valAx>
        <c:axId val="140939648"/>
        <c:scaling>
          <c:orientation val="minMax"/>
          <c:max val="350"/>
          <c:min val="0"/>
        </c:scaling>
        <c:delete val="1"/>
        <c:axPos val="r"/>
        <c:numFmt formatCode="General" sourceLinked="1"/>
        <c:majorTickMark val="out"/>
        <c:minorTickMark val="none"/>
        <c:tickLblPos val="none"/>
        <c:crossAx val="140921472"/>
        <c:crosses val="max"/>
        <c:crossBetween val="midCat"/>
      </c:valAx>
      <c:spPr>
        <a:solidFill>
          <a:schemeClr val="bg1"/>
        </a:solidFill>
        <a:ln w="6350">
          <a:solidFill>
            <a:schemeClr val="bg1">
              <a:lumMod val="65000"/>
            </a:schemeClr>
          </a:solidFill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238499033774624"/>
          <c:y val="0.16133668858403008"/>
          <c:w val="0.83410990813648378"/>
          <c:h val="0.58226065236742153"/>
        </c:manualLayout>
      </c:layout>
      <c:barChart>
        <c:barDir val="col"/>
        <c:grouping val="stacked"/>
        <c:varyColors val="0"/>
        <c:ser>
          <c:idx val="0"/>
          <c:order val="0"/>
          <c:tx>
            <c:v>Lowest</c:v>
          </c:tx>
          <c:spPr>
            <a:noFill/>
          </c:spPr>
          <c:invertIfNegative val="0"/>
          <c:errBars>
            <c:errBarType val="minus"/>
            <c:errValType val="cust"/>
            <c:noEndCap val="0"/>
            <c:minus>
              <c:numRef>
                <c:f>[71]CAR_data_for_charts_OrigCAR!$C$14:$E$14</c:f>
                <c:numCache>
                  <c:formatCode>General</c:formatCode>
                  <c:ptCount val="3"/>
                  <c:pt idx="0">
                    <c:v>0.38353378360787183</c:v>
                  </c:pt>
                  <c:pt idx="1">
                    <c:v>0.59609112502412387</c:v>
                  </c:pt>
                  <c:pt idx="2">
                    <c:v>0.94491783358184556</c:v>
                  </c:pt>
                </c:numCache>
              </c:numRef>
            </c:minus>
            <c:spPr>
              <a:ln w="12700">
                <a:solidFill>
                  <a:schemeClr val="tx1"/>
                </a:solidFill>
              </a:ln>
            </c:spPr>
          </c:errBars>
          <c:cat>
            <c:strRef>
              <c:f>CAR_data_for_charts_Beforeshock!$C$2:$E$2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CAR_data_for_charts_Beforeshock!$C$11:$E$11</c:f>
              <c:numCache>
                <c:formatCode>0.00</c:formatCode>
                <c:ptCount val="3"/>
                <c:pt idx="0">
                  <c:v>11.872952230195082</c:v>
                </c:pt>
                <c:pt idx="1">
                  <c:v>12.946314624539001</c:v>
                </c:pt>
                <c:pt idx="2">
                  <c:v>12.055876823872678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AD-4286-9D73-BCC008CCD8CD}"/>
            </c:ext>
          </c:extLst>
        </c:ser>
        <c:ser>
          <c:idx val="1"/>
          <c:order val="1"/>
          <c:tx>
            <c:v>2nd quartile</c:v>
          </c:tx>
          <c:spPr>
            <a:solidFill>
              <a:schemeClr val="bg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CAR_data_for_charts_Beforeshock!$C$2:$E$2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CAR_data_for_charts_Beforeshock!$C$12:$E$12</c:f>
              <c:numCache>
                <c:formatCode>0.00</c:formatCode>
                <c:ptCount val="3"/>
                <c:pt idx="0">
                  <c:v>0.69550733559304945</c:v>
                </c:pt>
                <c:pt idx="1">
                  <c:v>0.90498408424917187</c:v>
                </c:pt>
                <c:pt idx="2">
                  <c:v>1.669271588712963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AD-4286-9D73-BCC008CCD8CD}"/>
            </c:ext>
          </c:extLst>
        </c:ser>
        <c:ser>
          <c:idx val="2"/>
          <c:order val="2"/>
          <c:tx>
            <c:v>3rd quartile</c:v>
          </c:tx>
          <c:spPr>
            <a:solidFill>
              <a:srgbClr val="B4B5B8"/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[71]CAR_data_for_charts_OrigCAR!$C$15:$E$15</c:f>
                <c:numCache>
                  <c:formatCode>General</c:formatCode>
                  <c:ptCount val="3"/>
                  <c:pt idx="0">
                    <c:v>0.41926164548828027</c:v>
                  </c:pt>
                  <c:pt idx="1">
                    <c:v>0.19119095574006195</c:v>
                  </c:pt>
                  <c:pt idx="2">
                    <c:v>0.21399278683703571</c:v>
                  </c:pt>
                </c:numCache>
              </c:numRef>
            </c:plus>
            <c:minus>
              <c:numRef>
                <c:f>[71]CAR_data_for_charts_OrigCAR!$C$14:$E$14</c:f>
                <c:numCache>
                  <c:formatCode>General</c:formatCode>
                  <c:ptCount val="3"/>
                  <c:pt idx="0">
                    <c:v>0.38353378360787183</c:v>
                  </c:pt>
                  <c:pt idx="1">
                    <c:v>0.59609112502412387</c:v>
                  </c:pt>
                  <c:pt idx="2">
                    <c:v>0.94491783358184556</c:v>
                  </c:pt>
                </c:numCache>
              </c:numRef>
            </c:minus>
            <c:spPr>
              <a:solidFill>
                <a:srgbClr val="B4B5B8"/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errBars>
          <c:cat>
            <c:strRef>
              <c:f>CAR_data_for_charts_Beforeshock!$C$2:$E$2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CAR_data_for_charts_Beforeshock!$C$13:$E$13</c:f>
              <c:numCache>
                <c:formatCode>0.00</c:formatCode>
                <c:ptCount val="3"/>
                <c:pt idx="0">
                  <c:v>1.0648938328289326</c:v>
                </c:pt>
                <c:pt idx="1">
                  <c:v>1.9726345033692763</c:v>
                </c:pt>
                <c:pt idx="2">
                  <c:v>2.3089174355413018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AD-4286-9D73-BCC008CCD8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0918144"/>
        <c:axId val="140919936"/>
      </c:barChart>
      <c:lineChart>
        <c:grouping val="standard"/>
        <c:varyColors val="0"/>
        <c:ser>
          <c:idx val="3"/>
          <c:order val="3"/>
          <c:tx>
            <c:strRef>
              <c:f>CAR_data_for_charts_Beforeshock!$A$4</c:f>
              <c:strCache>
                <c:ptCount val="1"/>
                <c:pt idx="0">
                  <c:v>Mean</c:v>
                </c:pt>
              </c:strCache>
            </c:strRef>
          </c:tx>
          <c:spPr>
            <a:ln w="6350">
              <a:noFill/>
              <a:prstDash val="sysDash"/>
            </a:ln>
          </c:spPr>
          <c:marker>
            <c:symbol val="circle"/>
            <c:size val="6"/>
            <c:spPr>
              <a:solidFill>
                <a:srgbClr val="FFFF00"/>
              </a:solidFill>
              <a:ln w="6350">
                <a:solidFill>
                  <a:srgbClr val="FFC000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FF0000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CAR_data_for_charts_Beforeshock!$C$2:$E$2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CAR_data_for_charts_Beforeshock!$C$4:$E$4</c:f>
              <c:numCache>
                <c:formatCode>0.00</c:formatCode>
                <c:ptCount val="3"/>
                <c:pt idx="0">
                  <c:v>12.71744299241969</c:v>
                </c:pt>
                <c:pt idx="1">
                  <c:v>14.287720666014687</c:v>
                </c:pt>
                <c:pt idx="2">
                  <c:v>14.294622566333162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3AD-4286-9D73-BCC008CCD8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918144"/>
        <c:axId val="140919936"/>
      </c:lineChar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921472"/>
        <c:axId val="140939648"/>
        <c:extLst>
          <c:ext xmlns:c15="http://schemas.microsoft.com/office/drawing/2012/chart" uri="{02D57815-91ED-43cb-92C2-25804820EDAC}">
            <c15:filteredLineSeries>
              <c15:ser>
                <c:idx val="4"/>
                <c:order val="4"/>
                <c:tx>
                  <c:v>Dummy</c:v>
                </c:tx>
                <c:spPr>
                  <a:ln w="6350">
                    <a:noFill/>
                    <a:prstDash val="sysDash"/>
                  </a:ln>
                </c:spPr>
                <c:marker>
                  <c:symbol val="none"/>
                </c:marker>
                <c:val>
                  <c:numLit>
                    <c:formatCode>General</c:formatCode>
                    <c:ptCount val="2"/>
                    <c:pt idx="0">
                      <c:v>100</c:v>
                    </c:pt>
                    <c:pt idx="1">
                      <c:v>100</c:v>
                    </c:pt>
                  </c:numLit>
                </c:val>
                <c:smooth val="0"/>
                <c:extLst>
                  <c:ext xmlns:c16="http://schemas.microsoft.com/office/drawing/2014/chart" uri="{C3380CC4-5D6E-409C-BE32-E72D297353CC}">
                    <c16:uniqueId val="{00000004-23AD-4286-9D73-BCC008CCD8CD}"/>
                  </c:ext>
                </c:extLst>
              </c15:ser>
            </c15:filteredLineSeries>
          </c:ext>
        </c:extLst>
      </c:lineChart>
      <c:catAx>
        <c:axId val="1409181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140919936"/>
        <c:crosses val="autoZero"/>
        <c:auto val="1"/>
        <c:lblAlgn val="ctr"/>
        <c:lblOffset val="100"/>
        <c:noMultiLvlLbl val="0"/>
      </c:catAx>
      <c:valAx>
        <c:axId val="140919936"/>
        <c:scaling>
          <c:orientation val="minMax"/>
          <c:max val="17"/>
          <c:min val="10"/>
        </c:scaling>
        <c:delete val="0"/>
        <c:axPos val="l"/>
        <c:numFmt formatCode="0" sourceLinked="0"/>
        <c:majorTickMark val="in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140918144"/>
        <c:crosses val="autoZero"/>
        <c:crossBetween val="between"/>
      </c:valAx>
      <c:catAx>
        <c:axId val="140921472"/>
        <c:scaling>
          <c:orientation val="minMax"/>
        </c:scaling>
        <c:delete val="0"/>
        <c:axPos val="t"/>
        <c:majorTickMark val="in"/>
        <c:minorTickMark val="none"/>
        <c:tickLblPos val="none"/>
        <c:spPr>
          <a:ln>
            <a:solidFill>
              <a:schemeClr val="bg1">
                <a:lumMod val="50000"/>
              </a:schemeClr>
            </a:solidFill>
            <a:prstDash val="solid"/>
          </a:ln>
        </c:spPr>
        <c:crossAx val="140939648"/>
        <c:crosses val="max"/>
        <c:auto val="1"/>
        <c:lblAlgn val="ctr"/>
        <c:lblOffset val="100"/>
        <c:tickLblSkip val="1"/>
        <c:tickMarkSkip val="1"/>
        <c:noMultiLvlLbl val="0"/>
      </c:catAx>
      <c:valAx>
        <c:axId val="140939648"/>
        <c:scaling>
          <c:orientation val="minMax"/>
          <c:max val="350"/>
          <c:min val="0"/>
        </c:scaling>
        <c:delete val="1"/>
        <c:axPos val="r"/>
        <c:numFmt formatCode="General" sourceLinked="1"/>
        <c:majorTickMark val="out"/>
        <c:minorTickMark val="none"/>
        <c:tickLblPos val="none"/>
        <c:crossAx val="140921472"/>
        <c:crosses val="max"/>
        <c:crossBetween val="midCat"/>
      </c:valAx>
      <c:spPr>
        <a:solidFill>
          <a:schemeClr val="bg1"/>
        </a:solidFill>
        <a:ln w="6350">
          <a:solidFill>
            <a:schemeClr val="bg1">
              <a:lumMod val="65000"/>
            </a:schemeClr>
          </a:solidFill>
        </a:ln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23217905454125923"/>
          <c:y val="0.85949220264992654"/>
          <c:w val="0.76274811802370868"/>
          <c:h val="0.12676209288271956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08103674540683"/>
          <c:y val="0.20715572048998837"/>
          <c:w val="0.83410990813648378"/>
          <c:h val="0.5822606523674215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CAR_data_for_charts_8!$A$11</c:f>
              <c:strCache>
                <c:ptCount val="1"/>
                <c:pt idx="0">
                  <c:v>Bottom</c:v>
                </c:pt>
              </c:strCache>
            </c:strRef>
          </c:tx>
          <c:spPr>
            <a:noFill/>
          </c:spPr>
          <c:invertIfNegative val="0"/>
          <c:errBars>
            <c:errBarType val="minus"/>
            <c:errValType val="cust"/>
            <c:noEndCap val="0"/>
            <c:minus>
              <c:numRef>
                <c:f>CAR_data_for_charts_8!$C$14:$E$14</c:f>
                <c:numCache>
                  <c:formatCode>General</c:formatCode>
                  <c:ptCount val="3"/>
                  <c:pt idx="0">
                    <c:v>0.38374512030231855</c:v>
                  </c:pt>
                  <c:pt idx="1">
                    <c:v>0.61262064903359281</c:v>
                  </c:pt>
                  <c:pt idx="2">
                    <c:v>0.96883095172438161</c:v>
                  </c:pt>
                </c:numCache>
              </c:numRef>
            </c:minus>
            <c:spPr>
              <a:ln w="12700">
                <a:solidFill>
                  <a:schemeClr val="tx1"/>
                </a:solidFill>
              </a:ln>
            </c:spPr>
          </c:errBars>
          <c:cat>
            <c:strRef>
              <c:f>CAR_data_for_charts_8!$C$2:$E$2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CAR_data_for_charts_8!$C$11:$E$11</c:f>
              <c:numCache>
                <c:formatCode>0.00</c:formatCode>
                <c:ptCount val="3"/>
                <c:pt idx="0">
                  <c:v>11.869601686026979</c:v>
                </c:pt>
                <c:pt idx="1">
                  <c:v>12.942320127815149</c:v>
                </c:pt>
                <c:pt idx="2">
                  <c:v>12.045146835239304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2C-415E-8A84-D01E64F4177A}"/>
            </c:ext>
          </c:extLst>
        </c:ser>
        <c:ser>
          <c:idx val="1"/>
          <c:order val="1"/>
          <c:tx>
            <c:strRef>
              <c:f>CAR_data_for_charts_8!$A$12</c:f>
              <c:strCache>
                <c:ptCount val="1"/>
                <c:pt idx="0">
                  <c:v>2Q Box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CAR_data_for_charts_8!$C$2:$E$2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CAR_data_for_charts_8!$C$12:$E$12</c:f>
              <c:numCache>
                <c:formatCode>0.00</c:formatCode>
                <c:ptCount val="3"/>
                <c:pt idx="0">
                  <c:v>0.69590082311533408</c:v>
                </c:pt>
                <c:pt idx="1">
                  <c:v>0.9063214694563726</c:v>
                </c:pt>
                <c:pt idx="2">
                  <c:v>1.6714074466457802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2C-415E-8A84-D01E64F4177A}"/>
            </c:ext>
          </c:extLst>
        </c:ser>
        <c:ser>
          <c:idx val="2"/>
          <c:order val="2"/>
          <c:tx>
            <c:strRef>
              <c:f>CAR_data_for_charts_8!$A$13</c:f>
              <c:strCache>
                <c:ptCount val="1"/>
                <c:pt idx="0">
                  <c:v>3Q Box</c:v>
                </c:pt>
              </c:strCache>
            </c:strRef>
          </c:tx>
          <c:spPr>
            <a:solidFill>
              <a:srgbClr val="B4B5B8"/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CAR_data_for_charts_8!$C$15:$E$15</c:f>
                <c:numCache>
                  <c:formatCode>General</c:formatCode>
                  <c:ptCount val="3"/>
                  <c:pt idx="0">
                    <c:v>0.43044511574248112</c:v>
                  </c:pt>
                  <c:pt idx="1">
                    <c:v>0.19205197402835239</c:v>
                  </c:pt>
                  <c:pt idx="2">
                    <c:v>0.21523926666782245</c:v>
                  </c:pt>
                </c:numCache>
              </c:numRef>
            </c:plus>
            <c:minus>
              <c:numRef>
                <c:f>CAR_data_for_charts_8!$C$14:$E$14</c:f>
                <c:numCache>
                  <c:formatCode>General</c:formatCode>
                  <c:ptCount val="3"/>
                  <c:pt idx="0">
                    <c:v>0.38374512030231855</c:v>
                  </c:pt>
                  <c:pt idx="1">
                    <c:v>0.61262064903359281</c:v>
                  </c:pt>
                  <c:pt idx="2">
                    <c:v>0.96883095172438161</c:v>
                  </c:pt>
                </c:numCache>
              </c:numRef>
            </c:minus>
            <c:spPr>
              <a:solidFill>
                <a:srgbClr val="B4B5B8"/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errBars>
          <c:cat>
            <c:strRef>
              <c:f>CAR_data_for_charts_8!$C$2:$E$2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CAR_data_for_charts_8!$C$13:$E$13</c:f>
              <c:numCache>
                <c:formatCode>0.00</c:formatCode>
                <c:ptCount val="3"/>
                <c:pt idx="0">
                  <c:v>1.0467108428885759</c:v>
                </c:pt>
                <c:pt idx="1">
                  <c:v>1.9719680685225836</c:v>
                </c:pt>
                <c:pt idx="2">
                  <c:v>2.3133270167351014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2C-415E-8A84-D01E64F41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0918144"/>
        <c:axId val="140919936"/>
      </c:barChart>
      <c:lineChart>
        <c:grouping val="standard"/>
        <c:varyColors val="0"/>
        <c:ser>
          <c:idx val="3"/>
          <c:order val="3"/>
          <c:tx>
            <c:strRef>
              <c:f>CAR_data_for_charts_8!$A$4</c:f>
              <c:strCache>
                <c:ptCount val="1"/>
                <c:pt idx="0">
                  <c:v>Mean</c:v>
                </c:pt>
              </c:strCache>
            </c:strRef>
          </c:tx>
          <c:spPr>
            <a:ln w="6350">
              <a:noFill/>
              <a:prstDash val="sysDash"/>
            </a:ln>
          </c:spPr>
          <c:marker>
            <c:symbol val="circle"/>
            <c:size val="6"/>
            <c:spPr>
              <a:solidFill>
                <a:srgbClr val="FFFF00"/>
              </a:solidFill>
              <a:ln w="6350">
                <a:solidFill>
                  <a:srgbClr val="FFC000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FF0000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CAR_data_for_charts_8!$C$2:$E$2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CAR_data_for_charts_8!$C$4:$E$4</c:f>
              <c:numCache>
                <c:formatCode>0.00</c:formatCode>
                <c:ptCount val="3"/>
                <c:pt idx="0">
                  <c:v>12.708485247229618</c:v>
                </c:pt>
                <c:pt idx="1">
                  <c:v>14.283306348743174</c:v>
                </c:pt>
                <c:pt idx="2">
                  <c:v>14.286829226564821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02C-415E-8A84-D01E64F41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918144"/>
        <c:axId val="140919936"/>
      </c:lineChart>
      <c:lineChart>
        <c:grouping val="standard"/>
        <c:varyColors val="0"/>
        <c:ser>
          <c:idx val="4"/>
          <c:order val="4"/>
          <c:tx>
            <c:v>Dummy</c:v>
          </c:tx>
          <c:spPr>
            <a:ln w="6350">
              <a:solidFill>
                <a:srgbClr val="FF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2"/>
              <c:pt idx="0">
                <c:v>100</c:v>
              </c:pt>
              <c:pt idx="1">
                <c:v>100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B02C-415E-8A84-D01E64F41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921472"/>
        <c:axId val="140939648"/>
      </c:lineChart>
      <c:catAx>
        <c:axId val="1409181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140919936"/>
        <c:crosses val="autoZero"/>
        <c:auto val="1"/>
        <c:lblAlgn val="ctr"/>
        <c:lblOffset val="100"/>
        <c:noMultiLvlLbl val="0"/>
      </c:catAx>
      <c:valAx>
        <c:axId val="140919936"/>
        <c:scaling>
          <c:orientation val="minMax"/>
          <c:max val="20"/>
          <c:min val="5"/>
        </c:scaling>
        <c:delete val="0"/>
        <c:axPos val="l"/>
        <c:numFmt formatCode="0" sourceLinked="0"/>
        <c:majorTickMark val="in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140918144"/>
        <c:crosses val="autoZero"/>
        <c:crossBetween val="between"/>
      </c:valAx>
      <c:catAx>
        <c:axId val="140921472"/>
        <c:scaling>
          <c:orientation val="minMax"/>
        </c:scaling>
        <c:delete val="0"/>
        <c:axPos val="t"/>
        <c:majorTickMark val="in"/>
        <c:minorTickMark val="none"/>
        <c:tickLblPos val="none"/>
        <c:spPr>
          <a:ln>
            <a:solidFill>
              <a:schemeClr val="bg1">
                <a:lumMod val="50000"/>
              </a:schemeClr>
            </a:solidFill>
            <a:prstDash val="solid"/>
          </a:ln>
        </c:spPr>
        <c:crossAx val="140939648"/>
        <c:crosses val="max"/>
        <c:auto val="1"/>
        <c:lblAlgn val="ctr"/>
        <c:lblOffset val="100"/>
        <c:tickLblSkip val="1"/>
        <c:tickMarkSkip val="1"/>
        <c:noMultiLvlLbl val="0"/>
      </c:catAx>
      <c:valAx>
        <c:axId val="140939648"/>
        <c:scaling>
          <c:orientation val="minMax"/>
          <c:max val="350"/>
          <c:min val="0"/>
        </c:scaling>
        <c:delete val="1"/>
        <c:axPos val="r"/>
        <c:numFmt formatCode="General" sourceLinked="1"/>
        <c:majorTickMark val="out"/>
        <c:minorTickMark val="none"/>
        <c:tickLblPos val="none"/>
        <c:crossAx val="140921472"/>
        <c:crosses val="max"/>
        <c:crossBetween val="midCat"/>
      </c:valAx>
      <c:spPr>
        <a:solidFill>
          <a:schemeClr val="bg1"/>
        </a:solidFill>
        <a:ln w="6350">
          <a:solidFill>
            <a:schemeClr val="bg1">
              <a:lumMod val="65000"/>
            </a:schemeClr>
          </a:solidFill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08103674540683"/>
          <c:y val="0.20715572048998837"/>
          <c:w val="0.83410990813648378"/>
          <c:h val="0.5822606523674215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CAR_data_for_charts_9!$A$11</c:f>
              <c:strCache>
                <c:ptCount val="1"/>
                <c:pt idx="0">
                  <c:v>Bottom</c:v>
                </c:pt>
              </c:strCache>
            </c:strRef>
          </c:tx>
          <c:spPr>
            <a:noFill/>
          </c:spPr>
          <c:invertIfNegative val="0"/>
          <c:errBars>
            <c:errBarType val="minus"/>
            <c:errValType val="cust"/>
            <c:noEndCap val="0"/>
            <c:minus>
              <c:numRef>
                <c:f>CAR_data_for_charts_9!$C$14:$E$14</c:f>
                <c:numCache>
                  <c:formatCode>General</c:formatCode>
                  <c:ptCount val="3"/>
                  <c:pt idx="0">
                    <c:v>0.6225412957050267</c:v>
                  </c:pt>
                  <c:pt idx="1">
                    <c:v>1.6293100855016913</c:v>
                  </c:pt>
                  <c:pt idx="2">
                    <c:v>0.7544197547551299</c:v>
                  </c:pt>
                </c:numCache>
              </c:numRef>
            </c:minus>
            <c:spPr>
              <a:ln w="12700">
                <a:solidFill>
                  <a:schemeClr val="tx1"/>
                </a:solidFill>
              </a:ln>
            </c:spPr>
          </c:errBars>
          <c:cat>
            <c:strRef>
              <c:f>CAR_data_for_charts_9!$C$2:$E$2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CAR_data_for_charts_9!$C$11:$E$11</c:f>
              <c:numCache>
                <c:formatCode>0.00</c:formatCode>
                <c:ptCount val="3"/>
                <c:pt idx="0">
                  <c:v>10.91001550240445</c:v>
                </c:pt>
                <c:pt idx="1">
                  <c:v>12.412276102730313</c:v>
                </c:pt>
                <c:pt idx="2">
                  <c:v>9.621163970832999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82-44D2-AFAD-C9C492FA6ADA}"/>
            </c:ext>
          </c:extLst>
        </c:ser>
        <c:ser>
          <c:idx val="1"/>
          <c:order val="1"/>
          <c:tx>
            <c:strRef>
              <c:f>CAR_data_for_charts_9!$A$12</c:f>
              <c:strCache>
                <c:ptCount val="1"/>
                <c:pt idx="0">
                  <c:v>2Q Box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CAR_data_for_charts_9!$C$2:$E$2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CAR_data_for_charts_9!$C$12:$E$12</c:f>
              <c:numCache>
                <c:formatCode>0.00</c:formatCode>
                <c:ptCount val="3"/>
                <c:pt idx="0">
                  <c:v>0.35269279022099198</c:v>
                </c:pt>
                <c:pt idx="1">
                  <c:v>0.77483823603821378</c:v>
                </c:pt>
                <c:pt idx="2">
                  <c:v>3.0209355184561417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82-44D2-AFAD-C9C492FA6ADA}"/>
            </c:ext>
          </c:extLst>
        </c:ser>
        <c:ser>
          <c:idx val="2"/>
          <c:order val="2"/>
          <c:tx>
            <c:strRef>
              <c:f>CAR_data_for_charts_9!$A$13</c:f>
              <c:strCache>
                <c:ptCount val="1"/>
                <c:pt idx="0">
                  <c:v>3Q Box</c:v>
                </c:pt>
              </c:strCache>
            </c:strRef>
          </c:tx>
          <c:spPr>
            <a:solidFill>
              <a:srgbClr val="B4B5B8"/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CAR_data_for_charts_9!$C$15:$E$15</c:f>
                <c:numCache>
                  <c:formatCode>General</c:formatCode>
                  <c:ptCount val="3"/>
                  <c:pt idx="0">
                    <c:v>0.46758292858328687</c:v>
                  </c:pt>
                  <c:pt idx="1">
                    <c:v>1.3120390454771425E-2</c:v>
                  </c:pt>
                  <c:pt idx="2">
                    <c:v>0.90360253941748248</c:v>
                  </c:pt>
                </c:numCache>
              </c:numRef>
            </c:plus>
            <c:minus>
              <c:numRef>
                <c:f>CAR_data_for_charts_9!$C$14:$E$14</c:f>
                <c:numCache>
                  <c:formatCode>General</c:formatCode>
                  <c:ptCount val="3"/>
                  <c:pt idx="0">
                    <c:v>0.6225412957050267</c:v>
                  </c:pt>
                  <c:pt idx="1">
                    <c:v>1.6293100855016913</c:v>
                  </c:pt>
                  <c:pt idx="2">
                    <c:v>0.7544197547551299</c:v>
                  </c:pt>
                </c:numCache>
              </c:numRef>
            </c:minus>
            <c:spPr>
              <a:solidFill>
                <a:srgbClr val="B4B5B8"/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errBars>
          <c:cat>
            <c:strRef>
              <c:f>CAR_data_for_charts_9!$C$2:$E$2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CAR_data_for_charts_9!$C$13:$E$13</c:f>
              <c:numCache>
                <c:formatCode>0.00</c:formatCode>
                <c:ptCount val="3"/>
                <c:pt idx="0">
                  <c:v>1.5567771391413263</c:v>
                </c:pt>
                <c:pt idx="1">
                  <c:v>2.1274658276004281</c:v>
                </c:pt>
                <c:pt idx="2">
                  <c:v>2.3630829235472532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82-44D2-AFAD-C9C492FA6A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0918144"/>
        <c:axId val="140919936"/>
      </c:barChart>
      <c:lineChart>
        <c:grouping val="standard"/>
        <c:varyColors val="0"/>
        <c:ser>
          <c:idx val="3"/>
          <c:order val="3"/>
          <c:tx>
            <c:strRef>
              <c:f>CAR_data_for_charts_9!$A$4</c:f>
              <c:strCache>
                <c:ptCount val="1"/>
                <c:pt idx="0">
                  <c:v>Mean</c:v>
                </c:pt>
              </c:strCache>
            </c:strRef>
          </c:tx>
          <c:spPr>
            <a:ln w="6350">
              <a:noFill/>
              <a:prstDash val="sysDash"/>
            </a:ln>
          </c:spPr>
          <c:marker>
            <c:symbol val="circle"/>
            <c:size val="6"/>
            <c:spPr>
              <a:solidFill>
                <a:srgbClr val="FFFF00"/>
              </a:solidFill>
              <a:ln w="6350">
                <a:solidFill>
                  <a:srgbClr val="FFC000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FF0000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CAR_data_for_charts_9!$C$2:$E$2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CAR_data_for_charts_9!$C$4:$E$4</c:f>
              <c:numCache>
                <c:formatCode>0.00</c:formatCode>
                <c:ptCount val="3"/>
                <c:pt idx="0">
                  <c:v>11.741937197647619</c:v>
                </c:pt>
                <c:pt idx="1">
                  <c:v>13.430335964556312</c:v>
                </c:pt>
                <c:pt idx="2">
                  <c:v>12.737700901682805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E82-44D2-AFAD-C9C492FA6A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918144"/>
        <c:axId val="140919936"/>
      </c:lineChart>
      <c:lineChart>
        <c:grouping val="standard"/>
        <c:varyColors val="0"/>
        <c:ser>
          <c:idx val="4"/>
          <c:order val="4"/>
          <c:tx>
            <c:v>Dummy</c:v>
          </c:tx>
          <c:spPr>
            <a:ln w="6350">
              <a:solidFill>
                <a:srgbClr val="FF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2"/>
              <c:pt idx="0">
                <c:v>100</c:v>
              </c:pt>
              <c:pt idx="1">
                <c:v>100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9E82-44D2-AFAD-C9C492FA6A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921472"/>
        <c:axId val="140939648"/>
      </c:lineChart>
      <c:catAx>
        <c:axId val="1409181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140919936"/>
        <c:crosses val="autoZero"/>
        <c:auto val="1"/>
        <c:lblAlgn val="ctr"/>
        <c:lblOffset val="100"/>
        <c:noMultiLvlLbl val="0"/>
      </c:catAx>
      <c:valAx>
        <c:axId val="140919936"/>
        <c:scaling>
          <c:orientation val="minMax"/>
          <c:max val="20"/>
        </c:scaling>
        <c:delete val="0"/>
        <c:axPos val="l"/>
        <c:numFmt formatCode="0" sourceLinked="0"/>
        <c:majorTickMark val="in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140918144"/>
        <c:crosses val="autoZero"/>
        <c:crossBetween val="between"/>
      </c:valAx>
      <c:catAx>
        <c:axId val="140921472"/>
        <c:scaling>
          <c:orientation val="minMax"/>
        </c:scaling>
        <c:delete val="0"/>
        <c:axPos val="t"/>
        <c:majorTickMark val="in"/>
        <c:minorTickMark val="none"/>
        <c:tickLblPos val="none"/>
        <c:spPr>
          <a:ln>
            <a:solidFill>
              <a:schemeClr val="bg1">
                <a:lumMod val="50000"/>
              </a:schemeClr>
            </a:solidFill>
            <a:prstDash val="solid"/>
          </a:ln>
        </c:spPr>
        <c:crossAx val="140939648"/>
        <c:crosses val="max"/>
        <c:auto val="1"/>
        <c:lblAlgn val="ctr"/>
        <c:lblOffset val="100"/>
        <c:tickLblSkip val="1"/>
        <c:tickMarkSkip val="1"/>
        <c:noMultiLvlLbl val="0"/>
      </c:catAx>
      <c:valAx>
        <c:axId val="140939648"/>
        <c:scaling>
          <c:orientation val="minMax"/>
          <c:max val="350"/>
          <c:min val="0"/>
        </c:scaling>
        <c:delete val="1"/>
        <c:axPos val="r"/>
        <c:numFmt formatCode="General" sourceLinked="1"/>
        <c:majorTickMark val="out"/>
        <c:minorTickMark val="none"/>
        <c:tickLblPos val="none"/>
        <c:crossAx val="140921472"/>
        <c:crosses val="max"/>
        <c:crossBetween val="midCat"/>
      </c:valAx>
      <c:spPr>
        <a:solidFill>
          <a:schemeClr val="bg1"/>
        </a:solidFill>
        <a:ln w="6350">
          <a:solidFill>
            <a:schemeClr val="bg1">
              <a:lumMod val="65000"/>
            </a:schemeClr>
          </a:solidFill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08103674540683"/>
          <c:y val="0.20715572048998837"/>
          <c:w val="0.83410990813648378"/>
          <c:h val="0.5822606523674215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CAR_data_for_charts_10!$A$11</c:f>
              <c:strCache>
                <c:ptCount val="1"/>
                <c:pt idx="0">
                  <c:v>Bottom</c:v>
                </c:pt>
              </c:strCache>
            </c:strRef>
          </c:tx>
          <c:spPr>
            <a:noFill/>
          </c:spPr>
          <c:invertIfNegative val="0"/>
          <c:errBars>
            <c:errBarType val="minus"/>
            <c:errValType val="cust"/>
            <c:noEndCap val="0"/>
            <c:minus>
              <c:numRef>
                <c:f>CAR_data_for_charts_10!$C$14:$E$14</c:f>
                <c:numCache>
                  <c:formatCode>General</c:formatCode>
                  <c:ptCount val="3"/>
                  <c:pt idx="0">
                    <c:v>0.49239415343401305</c:v>
                  </c:pt>
                  <c:pt idx="1">
                    <c:v>0.8866824571343308</c:v>
                  </c:pt>
                  <c:pt idx="2">
                    <c:v>0.65380917044157449</c:v>
                  </c:pt>
                </c:numCache>
              </c:numRef>
            </c:minus>
            <c:spPr>
              <a:ln w="12700">
                <a:solidFill>
                  <a:schemeClr val="tx1"/>
                </a:solidFill>
              </a:ln>
            </c:spPr>
          </c:errBars>
          <c:cat>
            <c:strRef>
              <c:f>CAR_data_for_charts_10!$C$2:$E$2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CAR_data_for_charts_10!$C$11:$E$11</c:f>
              <c:numCache>
                <c:formatCode>0.00</c:formatCode>
                <c:ptCount val="3"/>
                <c:pt idx="0">
                  <c:v>11.746696096843145</c:v>
                </c:pt>
                <c:pt idx="1">
                  <c:v>12.847898562954724</c:v>
                </c:pt>
                <c:pt idx="2">
                  <c:v>11.403731147843168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48-430A-A605-579679F613C9}"/>
            </c:ext>
          </c:extLst>
        </c:ser>
        <c:ser>
          <c:idx val="1"/>
          <c:order val="1"/>
          <c:tx>
            <c:strRef>
              <c:f>CAR_data_for_charts_10!$A$12</c:f>
              <c:strCache>
                <c:ptCount val="1"/>
                <c:pt idx="0">
                  <c:v>2Q Box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CAR_data_for_charts_10!$C$2:$E$2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CAR_data_for_charts_10!$C$12:$E$12</c:f>
              <c:numCache>
                <c:formatCode>0.00</c:formatCode>
                <c:ptCount val="3"/>
                <c:pt idx="0">
                  <c:v>0.56801558935107366</c:v>
                </c:pt>
                <c:pt idx="1">
                  <c:v>0.87465244287900745</c:v>
                </c:pt>
                <c:pt idx="2">
                  <c:v>1.6639052983936455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48-430A-A605-579679F613C9}"/>
            </c:ext>
          </c:extLst>
        </c:ser>
        <c:ser>
          <c:idx val="2"/>
          <c:order val="2"/>
          <c:tx>
            <c:strRef>
              <c:f>CAR_data_for_charts_10!$A$13</c:f>
              <c:strCache>
                <c:ptCount val="1"/>
                <c:pt idx="0">
                  <c:v>3Q Box</c:v>
                </c:pt>
              </c:strCache>
            </c:strRef>
          </c:tx>
          <c:spPr>
            <a:solidFill>
              <a:srgbClr val="B4B5B8"/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CAR_data_for_charts_10!$C$15:$E$15</c:f>
                <c:numCache>
                  <c:formatCode>General</c:formatCode>
                  <c:ptCount val="3"/>
                  <c:pt idx="0">
                    <c:v>0.52165861891146825</c:v>
                  </c:pt>
                  <c:pt idx="1">
                    <c:v>0.20268379462740604</c:v>
                  </c:pt>
                  <c:pt idx="2">
                    <c:v>0.38514989440152192</c:v>
                  </c:pt>
                </c:numCache>
              </c:numRef>
            </c:plus>
            <c:minus>
              <c:numRef>
                <c:f>CAR_data_for_charts_10!$C$14:$E$14</c:f>
                <c:numCache>
                  <c:formatCode>General</c:formatCode>
                  <c:ptCount val="3"/>
                  <c:pt idx="0">
                    <c:v>0.49239415343401305</c:v>
                  </c:pt>
                  <c:pt idx="1">
                    <c:v>0.8866824571343308</c:v>
                  </c:pt>
                  <c:pt idx="2">
                    <c:v>0.65380917044157449</c:v>
                  </c:pt>
                </c:numCache>
              </c:numRef>
            </c:minus>
            <c:spPr>
              <a:solidFill>
                <a:srgbClr val="B4B5B8"/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errBars>
          <c:cat>
            <c:strRef>
              <c:f>CAR_data_for_charts_10!$C$2:$E$2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CAR_data_for_charts_10!$C$13:$E$13</c:f>
              <c:numCache>
                <c:formatCode>0.00</c:formatCode>
                <c:ptCount val="3"/>
                <c:pt idx="0">
                  <c:v>0.9957564385688169</c:v>
                </c:pt>
                <c:pt idx="1">
                  <c:v>1.8625034656597617</c:v>
                </c:pt>
                <c:pt idx="2">
                  <c:v>2.721344301459693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48-430A-A605-579679F613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0918144"/>
        <c:axId val="140919936"/>
      </c:barChart>
      <c:lineChart>
        <c:grouping val="standard"/>
        <c:varyColors val="0"/>
        <c:ser>
          <c:idx val="3"/>
          <c:order val="3"/>
          <c:tx>
            <c:strRef>
              <c:f>CAR_data_for_charts_10!$A$4</c:f>
              <c:strCache>
                <c:ptCount val="1"/>
                <c:pt idx="0">
                  <c:v>Mean</c:v>
                </c:pt>
              </c:strCache>
            </c:strRef>
          </c:tx>
          <c:spPr>
            <a:ln w="6350">
              <a:noFill/>
              <a:prstDash val="sysDash"/>
            </a:ln>
          </c:spPr>
          <c:marker>
            <c:symbol val="circle"/>
            <c:size val="6"/>
            <c:spPr>
              <a:solidFill>
                <a:srgbClr val="FFFF00"/>
              </a:solidFill>
              <a:ln w="6350">
                <a:solidFill>
                  <a:srgbClr val="FFC000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FF0000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CAR_data_for_charts_10!$C$2:$E$2</c:f>
              <c:strCache>
                <c:ptCount val="3"/>
                <c:pt idx="0">
                  <c:v>G-SIB</c:v>
                </c:pt>
                <c:pt idx="1">
                  <c:v>Internationally active banks</c:v>
                </c:pt>
                <c:pt idx="2">
                  <c:v>Domestic focus</c:v>
                </c:pt>
              </c:strCache>
            </c:strRef>
          </c:cat>
          <c:val>
            <c:numRef>
              <c:f>CAR_data_for_charts_10!$C$4:$E$4</c:f>
              <c:numCache>
                <c:formatCode>0.00</c:formatCode>
                <c:ptCount val="3"/>
                <c:pt idx="0">
                  <c:v>12.470054488826177</c:v>
                </c:pt>
                <c:pt idx="1">
                  <c:v>14.096238375260858</c:v>
                </c:pt>
                <c:pt idx="2">
                  <c:v>13.947202862596257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D48-430A-A605-579679F613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918144"/>
        <c:axId val="140919936"/>
      </c:lineChart>
      <c:lineChart>
        <c:grouping val="standard"/>
        <c:varyColors val="0"/>
        <c:ser>
          <c:idx val="4"/>
          <c:order val="4"/>
          <c:tx>
            <c:v>Dummy</c:v>
          </c:tx>
          <c:spPr>
            <a:ln w="6350">
              <a:solidFill>
                <a:srgbClr val="FF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2"/>
              <c:pt idx="0">
                <c:v>100</c:v>
              </c:pt>
              <c:pt idx="1">
                <c:v>100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DD48-430A-A605-579679F613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921472"/>
        <c:axId val="140939648"/>
      </c:lineChart>
      <c:catAx>
        <c:axId val="1409181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140919936"/>
        <c:crosses val="autoZero"/>
        <c:auto val="1"/>
        <c:lblAlgn val="ctr"/>
        <c:lblOffset val="100"/>
        <c:noMultiLvlLbl val="0"/>
      </c:catAx>
      <c:valAx>
        <c:axId val="140919936"/>
        <c:scaling>
          <c:orientation val="minMax"/>
          <c:max val="20"/>
        </c:scaling>
        <c:delete val="0"/>
        <c:axPos val="l"/>
        <c:numFmt formatCode="0" sourceLinked="0"/>
        <c:majorTickMark val="in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140918144"/>
        <c:crosses val="autoZero"/>
        <c:crossBetween val="between"/>
      </c:valAx>
      <c:catAx>
        <c:axId val="140921472"/>
        <c:scaling>
          <c:orientation val="minMax"/>
        </c:scaling>
        <c:delete val="0"/>
        <c:axPos val="t"/>
        <c:majorTickMark val="in"/>
        <c:minorTickMark val="none"/>
        <c:tickLblPos val="none"/>
        <c:spPr>
          <a:ln>
            <a:solidFill>
              <a:schemeClr val="bg1">
                <a:lumMod val="50000"/>
              </a:schemeClr>
            </a:solidFill>
            <a:prstDash val="solid"/>
          </a:ln>
        </c:spPr>
        <c:crossAx val="140939648"/>
        <c:crosses val="max"/>
        <c:auto val="1"/>
        <c:lblAlgn val="ctr"/>
        <c:lblOffset val="100"/>
        <c:tickLblSkip val="1"/>
        <c:tickMarkSkip val="1"/>
        <c:noMultiLvlLbl val="0"/>
      </c:catAx>
      <c:valAx>
        <c:axId val="140939648"/>
        <c:scaling>
          <c:orientation val="minMax"/>
          <c:max val="350"/>
          <c:min val="0"/>
        </c:scaling>
        <c:delete val="1"/>
        <c:axPos val="r"/>
        <c:numFmt formatCode="General" sourceLinked="1"/>
        <c:majorTickMark val="out"/>
        <c:minorTickMark val="none"/>
        <c:tickLblPos val="none"/>
        <c:crossAx val="140921472"/>
        <c:crosses val="max"/>
        <c:crossBetween val="midCat"/>
      </c:valAx>
      <c:spPr>
        <a:solidFill>
          <a:schemeClr val="bg1"/>
        </a:solidFill>
        <a:ln w="6350">
          <a:solidFill>
            <a:schemeClr val="bg1">
              <a:lumMod val="65000"/>
            </a:schemeClr>
          </a:solidFill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Exposures: AFS+HFT</a:t>
            </a:r>
          </a:p>
        </c:rich>
      </c:tx>
      <c:layout>
        <c:manualLayout>
          <c:xMode val="edge"/>
          <c:yMode val="edge"/>
          <c:x val="0.3318881118881119"/>
          <c:y val="6.34920634920634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2804243219597548"/>
          <c:y val="0.12197688830562846"/>
          <c:w val="0.5078042432195975"/>
          <c:h val="0.8463404053659957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A39-4ABC-B8D6-9C85DE989FB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A39-4ABC-B8D6-9C85DE989FB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A39-4ABC-B8D6-9C85DE989FB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A39-4ABC-B8D6-9C85DE989FB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A39-4ABC-B8D6-9C85DE989FB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A39-4ABC-B8D6-9C85DE989FB3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A39-4ABC-B8D6-9C85DE989FB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Exposures!$B$2:$H$2</c:f>
              <c:strCache>
                <c:ptCount val="7"/>
                <c:pt idx="0">
                  <c:v>Italy</c:v>
                </c:pt>
                <c:pt idx="1">
                  <c:v>Spain</c:v>
                </c:pt>
                <c:pt idx="2">
                  <c:v>Germany</c:v>
                </c:pt>
                <c:pt idx="3">
                  <c:v>France</c:v>
                </c:pt>
                <c:pt idx="4">
                  <c:v>Netherlands</c:v>
                </c:pt>
                <c:pt idx="5">
                  <c:v>US</c:v>
                </c:pt>
                <c:pt idx="6">
                  <c:v>Other</c:v>
                </c:pt>
              </c:strCache>
            </c:strRef>
          </c:cat>
          <c:val>
            <c:numRef>
              <c:f>Exposures!$B$32:$H$32</c:f>
              <c:numCache>
                <c:formatCode>#,##0</c:formatCode>
                <c:ptCount val="7"/>
                <c:pt idx="0">
                  <c:v>160532.30674758297</c:v>
                </c:pt>
                <c:pt idx="1">
                  <c:v>165789.79582513572</c:v>
                </c:pt>
                <c:pt idx="2">
                  <c:v>122516.27918348294</c:v>
                </c:pt>
                <c:pt idx="3">
                  <c:v>128762.84234372</c:v>
                </c:pt>
                <c:pt idx="4">
                  <c:v>56047.426349295099</c:v>
                </c:pt>
                <c:pt idx="5">
                  <c:v>88823.104416474467</c:v>
                </c:pt>
                <c:pt idx="6">
                  <c:v>309430.90164751885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A39-4ABC-B8D6-9C85DE989FB3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5.6065475792276491E-2"/>
          <c:y val="0.88888888888888884"/>
          <c:w val="0.81985301837270341"/>
          <c:h val="9.49238116068824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Exposures: HTM</a:t>
            </a:r>
          </a:p>
        </c:rich>
      </c:tx>
      <c:layout>
        <c:manualLayout>
          <c:xMode val="edge"/>
          <c:yMode val="edge"/>
          <c:x val="0.37995939186846928"/>
          <c:y val="0.1100824125379389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4D4-4ECF-95D2-CF6309B455C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4D4-4ECF-95D2-CF6309B455C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4D4-4ECF-95D2-CF6309B455C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4D4-4ECF-95D2-CF6309B455C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4D4-4ECF-95D2-CF6309B455C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4D4-4ECF-95D2-CF6309B455C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A4D4-4ECF-95D2-CF6309B455C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Exposures!$J$2:$P$2</c:f>
              <c:strCache>
                <c:ptCount val="7"/>
                <c:pt idx="0">
                  <c:v>Italy</c:v>
                </c:pt>
                <c:pt idx="1">
                  <c:v>Spain</c:v>
                </c:pt>
                <c:pt idx="2">
                  <c:v>Germany</c:v>
                </c:pt>
                <c:pt idx="3">
                  <c:v>France</c:v>
                </c:pt>
                <c:pt idx="4">
                  <c:v>Netherlands</c:v>
                </c:pt>
                <c:pt idx="5">
                  <c:v>US</c:v>
                </c:pt>
                <c:pt idx="6">
                  <c:v>Other</c:v>
                </c:pt>
              </c:strCache>
            </c:strRef>
          </c:cat>
          <c:val>
            <c:numRef>
              <c:f>Exposures!$J$32:$P$32</c:f>
              <c:numCache>
                <c:formatCode>#,##0</c:formatCode>
                <c:ptCount val="7"/>
                <c:pt idx="0">
                  <c:v>11521.15839735</c:v>
                </c:pt>
                <c:pt idx="1">
                  <c:v>5988.150635930001</c:v>
                </c:pt>
                <c:pt idx="2">
                  <c:v>1207.5853025199999</c:v>
                </c:pt>
                <c:pt idx="3">
                  <c:v>18622.987126029999</c:v>
                </c:pt>
                <c:pt idx="4">
                  <c:v>1869.05258968</c:v>
                </c:pt>
                <c:pt idx="5">
                  <c:v>1008.9378342955999</c:v>
                </c:pt>
                <c:pt idx="6">
                  <c:v>61870.979018084392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4D4-4ECF-95D2-CF6309B455C5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8.2549315481906263E-2"/>
          <c:y val="0.92692938030633487"/>
          <c:w val="0.87033425699836298"/>
          <c:h val="5.43905955417543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12</xdr:row>
      <xdr:rowOff>114299</xdr:rowOff>
    </xdr:from>
    <xdr:to>
      <xdr:col>9</xdr:col>
      <xdr:colOff>142875</xdr:colOff>
      <xdr:row>22</xdr:row>
      <xdr:rowOff>9524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FAD6B66-60E9-4499-9749-D2E1FF7A31B7}"/>
            </a:ext>
          </a:extLst>
        </xdr:cNvPr>
        <xdr:cNvSpPr txBox="1"/>
      </xdr:nvSpPr>
      <xdr:spPr>
        <a:xfrm>
          <a:off x="3533775" y="2486024"/>
          <a:ext cx="1943100" cy="1800225"/>
        </a:xfrm>
        <a:prstGeom prst="rect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Stress parameters:</a:t>
          </a:r>
        </a:p>
        <a:p>
          <a:r>
            <a:rPr lang="en-US" sz="1100"/>
            <a:t>Amount of securities sold</a:t>
          </a:r>
        </a:p>
        <a:p>
          <a:r>
            <a:rPr lang="en-US" sz="1100"/>
            <a:t>Volatility (stressed)</a:t>
          </a:r>
        </a:p>
        <a:p>
          <a:r>
            <a:rPr lang="en-US" sz="1100"/>
            <a:t>Asset encumbrance ratio</a:t>
          </a:r>
        </a:p>
        <a:p>
          <a:r>
            <a:rPr lang="en-US" sz="1100"/>
            <a:t>Implementation shortfal ratio</a:t>
          </a:r>
        </a:p>
        <a:p>
          <a:r>
            <a:rPr lang="en-US" sz="1100"/>
            <a:t>Inclusion of held to maturity securities (i.e. all bonds) for revaluation purposes</a:t>
          </a:r>
        </a:p>
        <a:p>
          <a:endParaRPr lang="en-US" sz="1100"/>
        </a:p>
        <a:p>
          <a:endParaRPr lang="en-US" sz="1100"/>
        </a:p>
      </xdr:txBody>
    </xdr:sp>
    <xdr:clientData/>
  </xdr:twoCellAnchor>
  <xdr:twoCellAnchor>
    <xdr:from>
      <xdr:col>10</xdr:col>
      <xdr:colOff>152400</xdr:colOff>
      <xdr:row>12</xdr:row>
      <xdr:rowOff>123825</xdr:rowOff>
    </xdr:from>
    <xdr:to>
      <xdr:col>13</xdr:col>
      <xdr:colOff>266700</xdr:colOff>
      <xdr:row>22</xdr:row>
      <xdr:rowOff>19050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F903162-F646-449D-BD79-4E96F4355A60}"/>
            </a:ext>
          </a:extLst>
        </xdr:cNvPr>
        <xdr:cNvSpPr txBox="1"/>
      </xdr:nvSpPr>
      <xdr:spPr>
        <a:xfrm>
          <a:off x="6096000" y="2495550"/>
          <a:ext cx="1943100" cy="1800225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Input data:</a:t>
          </a:r>
        </a:p>
        <a:p>
          <a:r>
            <a:rPr lang="en-US" sz="1100"/>
            <a:t>Results</a:t>
          </a:r>
          <a:r>
            <a:rPr lang="en-US" sz="1100" baseline="0"/>
            <a:t> from satellite models (haircuts)</a:t>
          </a:r>
        </a:p>
        <a:p>
          <a:r>
            <a:rPr lang="en-US" sz="1100" baseline="0"/>
            <a:t>Exposures</a:t>
          </a:r>
        </a:p>
        <a:p>
          <a:r>
            <a:rPr lang="en-US" sz="1100" baseline="0"/>
            <a:t>Capital (CET1, RWAs)</a:t>
          </a:r>
        </a:p>
        <a:p>
          <a:endParaRPr lang="en-US" sz="1100"/>
        </a:p>
        <a:p>
          <a:endParaRPr lang="en-US" sz="1100"/>
        </a:p>
      </xdr:txBody>
    </xdr:sp>
    <xdr:clientData/>
  </xdr:twoCellAnchor>
  <xdr:twoCellAnchor>
    <xdr:from>
      <xdr:col>14</xdr:col>
      <xdr:colOff>390525</xdr:colOff>
      <xdr:row>12</xdr:row>
      <xdr:rowOff>123825</xdr:rowOff>
    </xdr:from>
    <xdr:to>
      <xdr:col>17</xdr:col>
      <xdr:colOff>504825</xdr:colOff>
      <xdr:row>22</xdr:row>
      <xdr:rowOff>19050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3444945D-15A5-4732-A094-170AD9B25B76}"/>
            </a:ext>
          </a:extLst>
        </xdr:cNvPr>
        <xdr:cNvSpPr txBox="1"/>
      </xdr:nvSpPr>
      <xdr:spPr>
        <a:xfrm>
          <a:off x="8772525" y="2495550"/>
          <a:ext cx="1943100" cy="1800225"/>
        </a:xfrm>
        <a:prstGeom prst="rect">
          <a:avLst/>
        </a:prstGeom>
        <a:ln/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Results:</a:t>
          </a:r>
        </a:p>
        <a:p>
          <a:r>
            <a:rPr lang="en-US" sz="1100"/>
            <a:t>Charts:</a:t>
          </a:r>
          <a:r>
            <a:rPr lang="en-US" sz="1100" baseline="0"/>
            <a:t> distribution of CAR by business model</a:t>
          </a:r>
        </a:p>
        <a:p>
          <a:r>
            <a:rPr lang="en-US" sz="1100" baseline="0"/>
            <a:t>Capital ratios and impact (heatmap)</a:t>
          </a:r>
        </a:p>
        <a:p>
          <a:r>
            <a:rPr lang="en-US" sz="1100" baseline="0"/>
            <a:t>Price impact on market haircuts: based on total amounts sold</a:t>
          </a:r>
        </a:p>
        <a:p>
          <a:endParaRPr lang="en-US" sz="1100"/>
        </a:p>
        <a:p>
          <a:endParaRPr lang="en-US" sz="1100"/>
        </a:p>
      </xdr:txBody>
    </xdr:sp>
    <xdr:clientData/>
  </xdr:twoCellAnchor>
  <xdr:twoCellAnchor>
    <xdr:from>
      <xdr:col>9</xdr:col>
      <xdr:colOff>190500</xdr:colOff>
      <xdr:row>16</xdr:row>
      <xdr:rowOff>47625</xdr:rowOff>
    </xdr:from>
    <xdr:to>
      <xdr:col>10</xdr:col>
      <xdr:colOff>104775</xdr:colOff>
      <xdr:row>19</xdr:row>
      <xdr:rowOff>95250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94921D4F-E37F-425E-BD21-CE2A2380E4E7}"/>
            </a:ext>
          </a:extLst>
        </xdr:cNvPr>
        <xdr:cNvSpPr/>
      </xdr:nvSpPr>
      <xdr:spPr>
        <a:xfrm>
          <a:off x="5524500" y="3181350"/>
          <a:ext cx="523875" cy="6191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371475</xdr:colOff>
      <xdr:row>16</xdr:row>
      <xdr:rowOff>0</xdr:rowOff>
    </xdr:from>
    <xdr:to>
      <xdr:col>14</xdr:col>
      <xdr:colOff>285750</xdr:colOff>
      <xdr:row>19</xdr:row>
      <xdr:rowOff>47625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865BEF96-3219-4AB1-9E28-A03AF83F255A}"/>
            </a:ext>
          </a:extLst>
        </xdr:cNvPr>
        <xdr:cNvSpPr/>
      </xdr:nvSpPr>
      <xdr:spPr>
        <a:xfrm>
          <a:off x="8143875" y="3133725"/>
          <a:ext cx="523875" cy="6191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2</xdr:row>
      <xdr:rowOff>0</xdr:rowOff>
    </xdr:from>
    <xdr:to>
      <xdr:col>5</xdr:col>
      <xdr:colOff>597694</xdr:colOff>
      <xdr:row>15</xdr:row>
      <xdr:rowOff>48948</xdr:rowOff>
    </xdr:to>
    <xdr:graphicFrame macro="">
      <xdr:nvGraphicFramePr>
        <xdr:cNvPr id="3" name="Chart 7">
          <a:extLst>
            <a:ext uri="{FF2B5EF4-FFF2-40B4-BE49-F238E27FC236}">
              <a16:creationId xmlns:a16="http://schemas.microsoft.com/office/drawing/2014/main" id="{E5371BE2-97E2-4757-8DA9-B946D89B9BC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1</xdr:col>
      <xdr:colOff>0</xdr:colOff>
      <xdr:row>15</xdr:row>
      <xdr:rowOff>104775</xdr:rowOff>
    </xdr:from>
    <xdr:to>
      <xdr:col>5</xdr:col>
      <xdr:colOff>597694</xdr:colOff>
      <xdr:row>28</xdr:row>
      <xdr:rowOff>153723</xdr:rowOff>
    </xdr:to>
    <xdr:graphicFrame macro="">
      <xdr:nvGraphicFramePr>
        <xdr:cNvPr id="4" name="Chart 7">
          <a:extLst>
            <a:ext uri="{FF2B5EF4-FFF2-40B4-BE49-F238E27FC236}">
              <a16:creationId xmlns:a16="http://schemas.microsoft.com/office/drawing/2014/main" id="{81FEC88F-161D-42B0-AC28-A34BC26060F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11</xdr:col>
      <xdr:colOff>323850</xdr:colOff>
      <xdr:row>2</xdr:row>
      <xdr:rowOff>161925</xdr:rowOff>
    </xdr:from>
    <xdr:to>
      <xdr:col>16</xdr:col>
      <xdr:colOff>311944</xdr:colOff>
      <xdr:row>16</xdr:row>
      <xdr:rowOff>20373</xdr:rowOff>
    </xdr:to>
    <xdr:graphicFrame macro="">
      <xdr:nvGraphicFramePr>
        <xdr:cNvPr id="5" name="Chart 7">
          <a:extLst>
            <a:ext uri="{FF2B5EF4-FFF2-40B4-BE49-F238E27FC236}">
              <a16:creationId xmlns:a16="http://schemas.microsoft.com/office/drawing/2014/main" id="{FFAA5D0A-7DE0-4988-928E-C693D803DE7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11</xdr:col>
      <xdr:colOff>247650</xdr:colOff>
      <xdr:row>16</xdr:row>
      <xdr:rowOff>161925</xdr:rowOff>
    </xdr:from>
    <xdr:to>
      <xdr:col>16</xdr:col>
      <xdr:colOff>235744</xdr:colOff>
      <xdr:row>30</xdr:row>
      <xdr:rowOff>20373</xdr:rowOff>
    </xdr:to>
    <xdr:graphicFrame macro="">
      <xdr:nvGraphicFramePr>
        <xdr:cNvPr id="6" name="Chart 7">
          <a:extLst>
            <a:ext uri="{FF2B5EF4-FFF2-40B4-BE49-F238E27FC236}">
              <a16:creationId xmlns:a16="http://schemas.microsoft.com/office/drawing/2014/main" id="{5CE88C10-A040-4BD5-A72C-717250BFA2D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</xdr:col>
      <xdr:colOff>104775</xdr:colOff>
      <xdr:row>2</xdr:row>
      <xdr:rowOff>38100</xdr:rowOff>
    </xdr:from>
    <xdr:to>
      <xdr:col>11</xdr:col>
      <xdr:colOff>92869</xdr:colOff>
      <xdr:row>15</xdr:row>
      <xdr:rowOff>87048</xdr:rowOff>
    </xdr:to>
    <xdr:graphicFrame macro="">
      <xdr:nvGraphicFramePr>
        <xdr:cNvPr id="7" name="Chart 7">
          <a:extLst>
            <a:ext uri="{FF2B5EF4-FFF2-40B4-BE49-F238E27FC236}">
              <a16:creationId xmlns:a16="http://schemas.microsoft.com/office/drawing/2014/main" id="{B04876B7-7884-4EAF-8C5B-410746E187D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6</xdr:col>
      <xdr:colOff>0</xdr:colOff>
      <xdr:row>16</xdr:row>
      <xdr:rowOff>9525</xdr:rowOff>
    </xdr:from>
    <xdr:to>
      <xdr:col>10</xdr:col>
      <xdr:colOff>597694</xdr:colOff>
      <xdr:row>29</xdr:row>
      <xdr:rowOff>58473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C5F252D-2274-47E1-A9C1-94347B70338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16</xdr:col>
      <xdr:colOff>457200</xdr:colOff>
      <xdr:row>3</xdr:row>
      <xdr:rowOff>9525</xdr:rowOff>
    </xdr:from>
    <xdr:to>
      <xdr:col>21</xdr:col>
      <xdr:colOff>445294</xdr:colOff>
      <xdr:row>16</xdr:row>
      <xdr:rowOff>58473</xdr:rowOff>
    </xdr:to>
    <xdr:graphicFrame macro="">
      <xdr:nvGraphicFramePr>
        <xdr:cNvPr id="11" name="Chart 7">
          <a:extLst>
            <a:ext uri="{FF2B5EF4-FFF2-40B4-BE49-F238E27FC236}">
              <a16:creationId xmlns:a16="http://schemas.microsoft.com/office/drawing/2014/main" id="{5ED75D9A-554D-4142-9E0E-44AB9CDC5B2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0</xdr:col>
      <xdr:colOff>333375</xdr:colOff>
      <xdr:row>28</xdr:row>
      <xdr:rowOff>114299</xdr:rowOff>
    </xdr:from>
    <xdr:to>
      <xdr:col>6</xdr:col>
      <xdr:colOff>142875</xdr:colOff>
      <xdr:row>43</xdr:row>
      <xdr:rowOff>28574</xdr:rowOff>
    </xdr:to>
    <xdr:graphicFrame macro="">
      <xdr:nvGraphicFramePr>
        <xdr:cNvPr id="12" name="Chart 7">
          <a:extLst>
            <a:ext uri="{FF2B5EF4-FFF2-40B4-BE49-F238E27FC236}">
              <a16:creationId xmlns:a16="http://schemas.microsoft.com/office/drawing/2014/main" id="{2BE1C49E-BD37-41E7-B9A2-304529BE1FB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16</xdr:col>
      <xdr:colOff>533400</xdr:colOff>
      <xdr:row>17</xdr:row>
      <xdr:rowOff>66675</xdr:rowOff>
    </xdr:from>
    <xdr:to>
      <xdr:col>21</xdr:col>
      <xdr:colOff>521494</xdr:colOff>
      <xdr:row>30</xdr:row>
      <xdr:rowOff>115623</xdr:rowOff>
    </xdr:to>
    <xdr:graphicFrame macro="">
      <xdr:nvGraphicFramePr>
        <xdr:cNvPr id="18" name="Chart 7">
          <a:extLst>
            <a:ext uri="{FF2B5EF4-FFF2-40B4-BE49-F238E27FC236}">
              <a16:creationId xmlns:a16="http://schemas.microsoft.com/office/drawing/2014/main" id="{E3CDF61D-8DBE-4B1A-9CC0-50220E4A13D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22</xdr:col>
      <xdr:colOff>47625</xdr:colOff>
      <xdr:row>2</xdr:row>
      <xdr:rowOff>142875</xdr:rowOff>
    </xdr:from>
    <xdr:to>
      <xdr:col>27</xdr:col>
      <xdr:colOff>35719</xdr:colOff>
      <xdr:row>16</xdr:row>
      <xdr:rowOff>1323</xdr:rowOff>
    </xdr:to>
    <xdr:graphicFrame macro="">
      <xdr:nvGraphicFramePr>
        <xdr:cNvPr id="19" name="Chart 7">
          <a:extLst>
            <a:ext uri="{FF2B5EF4-FFF2-40B4-BE49-F238E27FC236}">
              <a16:creationId xmlns:a16="http://schemas.microsoft.com/office/drawing/2014/main" id="{87AEBA41-2318-4288-82AF-681ACBE9AFA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22</xdr:col>
      <xdr:colOff>123825</xdr:colOff>
      <xdr:row>17</xdr:row>
      <xdr:rowOff>66675</xdr:rowOff>
    </xdr:from>
    <xdr:to>
      <xdr:col>27</xdr:col>
      <xdr:colOff>111919</xdr:colOff>
      <xdr:row>30</xdr:row>
      <xdr:rowOff>115623</xdr:rowOff>
    </xdr:to>
    <xdr:graphicFrame macro="">
      <xdr:nvGraphicFramePr>
        <xdr:cNvPr id="20" name="Chart 7">
          <a:extLst>
            <a:ext uri="{FF2B5EF4-FFF2-40B4-BE49-F238E27FC236}">
              <a16:creationId xmlns:a16="http://schemas.microsoft.com/office/drawing/2014/main" id="{139E401A-203C-4201-9C3B-A1D725D73B0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114300</xdr:colOff>
      <xdr:row>29</xdr:row>
      <xdr:rowOff>133349</xdr:rowOff>
    </xdr:from>
    <xdr:to>
      <xdr:col>15</xdr:col>
      <xdr:colOff>76200</xdr:colOff>
      <xdr:row>49</xdr:row>
      <xdr:rowOff>123824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13DDBCE8-38B4-4E2C-B234-D4EF71DE2A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466725</xdr:colOff>
      <xdr:row>28</xdr:row>
      <xdr:rowOff>19050</xdr:rowOff>
    </xdr:from>
    <xdr:to>
      <xdr:col>22</xdr:col>
      <xdr:colOff>447675</xdr:colOff>
      <xdr:row>49</xdr:row>
      <xdr:rowOff>76200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978912D4-B97A-4A8E-8B48-8D0FD35E5A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0.09415</cdr:x>
      <cdr:y>0.01181</cdr:y>
    </cdr:from>
    <cdr:to>
      <cdr:x>0.97992</cdr:x>
      <cdr:y>0.14861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8109" y="34497"/>
          <a:ext cx="2334224" cy="3995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4B82AD"/>
              </a:solidFill>
              <a:latin typeface="Segoe UI"/>
              <a:cs typeface="Arial"/>
            </a:rPr>
            <a:t>CET1 CAR after asset liquidation: Specification 1, stressed</a:t>
          </a:r>
          <a:endParaRPr lang="en-US" sz="800" b="0" i="0" u="none" strike="noStrike" baseline="0">
            <a:solidFill>
              <a:srgbClr val="4B82AD"/>
            </a:solidFill>
            <a:latin typeface="Segoe UI"/>
            <a:cs typeface="Arial"/>
          </a:endParaRP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4B82AD"/>
              </a:solidFill>
              <a:latin typeface="Segoe UI"/>
              <a:cs typeface="Arial"/>
            </a:rPr>
            <a:t>(In percent)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0.09415</cdr:x>
      <cdr:y>0.01181</cdr:y>
    </cdr:from>
    <cdr:to>
      <cdr:x>0.97992</cdr:x>
      <cdr:y>0.12824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5848" y="29827"/>
          <a:ext cx="2689281" cy="2940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4B82AD"/>
              </a:solidFill>
              <a:latin typeface="Segoe UI"/>
              <a:cs typeface="Arial"/>
            </a:rPr>
            <a:t>CET1 CAR after Asset Liquidation: Specification 1, non-stressed</a:t>
          </a:r>
          <a:endParaRPr lang="en-US" sz="800" b="0" i="0" u="none" strike="noStrike" baseline="0">
            <a:solidFill>
              <a:srgbClr val="4B82AD"/>
            </a:solidFill>
            <a:latin typeface="Segoe UI"/>
            <a:cs typeface="Arial"/>
          </a:endParaRP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4B82AD"/>
              </a:solidFill>
              <a:latin typeface="Segoe UI"/>
              <a:cs typeface="Arial"/>
            </a:rPr>
            <a:t>(In percent)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0.09415</cdr:x>
      <cdr:y>0.01181</cdr:y>
    </cdr:from>
    <cdr:to>
      <cdr:x>0.97992</cdr:x>
      <cdr:y>0.14861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8109" y="34497"/>
          <a:ext cx="2334224" cy="3995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4B82AD"/>
              </a:solidFill>
              <a:latin typeface="Segoe UI"/>
              <a:cs typeface="Arial"/>
            </a:rPr>
            <a:t>CET1 CAR After asset Liquidation: Specification 3, stressed</a:t>
          </a:r>
          <a:endParaRPr lang="en-US" sz="800" b="0" i="0" u="none" strike="noStrike" baseline="0">
            <a:solidFill>
              <a:srgbClr val="4B82AD"/>
            </a:solidFill>
            <a:latin typeface="Segoe UI"/>
            <a:cs typeface="Arial"/>
          </a:endParaRP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4B82AD"/>
              </a:solidFill>
              <a:latin typeface="Segoe UI"/>
              <a:cs typeface="Arial"/>
            </a:rPr>
            <a:t>(In percent)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0.09415</cdr:x>
      <cdr:y>0.01181</cdr:y>
    </cdr:from>
    <cdr:to>
      <cdr:x>0.97992</cdr:x>
      <cdr:y>0.14861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8109" y="34497"/>
          <a:ext cx="2334224" cy="3995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4B82AD"/>
              </a:solidFill>
              <a:latin typeface="Segoe UI"/>
              <a:cs typeface="Arial"/>
            </a:rPr>
            <a:t>CET1 CAR after Asset Liquidation: Specification 3, non-stressed</a:t>
          </a:r>
          <a:endParaRPr lang="en-US" sz="800" b="0" i="0" u="none" strike="noStrike" baseline="0">
            <a:solidFill>
              <a:srgbClr val="4B82AD"/>
            </a:solidFill>
            <a:latin typeface="Segoe UI"/>
            <a:cs typeface="Arial"/>
          </a:endParaRP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4B82AD"/>
              </a:solidFill>
              <a:latin typeface="Segoe UI"/>
              <a:cs typeface="Arial"/>
            </a:rPr>
            <a:t>(In percent)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0.09415</cdr:x>
      <cdr:y>0.01181</cdr:y>
    </cdr:from>
    <cdr:to>
      <cdr:x>0.97992</cdr:x>
      <cdr:y>0.14861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8109" y="34497"/>
          <a:ext cx="2334224" cy="3995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4B82AD"/>
              </a:solidFill>
              <a:latin typeface="Segoe UI"/>
              <a:cs typeface="Arial"/>
            </a:rPr>
            <a:t>CET1 CAR after Asset Liquidation: Specification 2, stressed</a:t>
          </a:r>
          <a:endParaRPr lang="en-US" sz="800" b="0" i="0" u="none" strike="noStrike" baseline="0">
            <a:solidFill>
              <a:srgbClr val="4B82AD"/>
            </a:solidFill>
            <a:latin typeface="Segoe UI"/>
            <a:cs typeface="Arial"/>
          </a:endParaRP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4B82AD"/>
              </a:solidFill>
              <a:latin typeface="Segoe UI"/>
              <a:cs typeface="Arial"/>
            </a:rPr>
            <a:t>(In percent )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0.07529</cdr:x>
      <cdr:y>0.01181</cdr:y>
    </cdr:from>
    <cdr:to>
      <cdr:x>0.99451</cdr:x>
      <cdr:y>0.14861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8600" y="29826"/>
          <a:ext cx="2790826" cy="3454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4B82AD"/>
              </a:solidFill>
              <a:latin typeface="Segoe UI"/>
              <a:cs typeface="Arial"/>
            </a:rPr>
            <a:t>CET1 CAR after Asset Liquidation: Specification 2, non-stressed</a:t>
          </a:r>
          <a:endParaRPr lang="en-US" sz="800" b="0" i="0" u="none" strike="noStrike" baseline="0">
            <a:solidFill>
              <a:srgbClr val="4B82AD"/>
            </a:solidFill>
            <a:latin typeface="Segoe UI"/>
            <a:cs typeface="Arial"/>
          </a:endParaRP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4B82AD"/>
              </a:solidFill>
              <a:latin typeface="Segoe UI"/>
              <a:cs typeface="Arial"/>
            </a:rPr>
            <a:t>(In percent )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0.09415</cdr:x>
      <cdr:y>0.01181</cdr:y>
    </cdr:from>
    <cdr:to>
      <cdr:x>0.97992</cdr:x>
      <cdr:y>0.14861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8109" y="34497"/>
          <a:ext cx="2334224" cy="3995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4B82AD"/>
              </a:solidFill>
              <a:latin typeface="Segoe UI"/>
              <a:cs typeface="Arial"/>
            </a:rPr>
            <a:t>CET1 CAR after Asset Liquidation: Specification 4, stressed</a:t>
          </a:r>
          <a:endParaRPr lang="en-US" sz="800" b="0" i="0" u="none" strike="noStrike" baseline="0">
            <a:solidFill>
              <a:srgbClr val="4B82AD"/>
            </a:solidFill>
            <a:latin typeface="Segoe UI"/>
            <a:cs typeface="Arial"/>
          </a:endParaRP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4B82AD"/>
              </a:solidFill>
              <a:latin typeface="Segoe UI"/>
              <a:cs typeface="Arial"/>
            </a:rPr>
            <a:t>(In percent )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0.09415</cdr:x>
      <cdr:y>0.01181</cdr:y>
    </cdr:from>
    <cdr:to>
      <cdr:x>0.97992</cdr:x>
      <cdr:y>0.14861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8109" y="34497"/>
          <a:ext cx="2334224" cy="3995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4B82AD"/>
              </a:solidFill>
              <a:latin typeface="Segoe UI"/>
              <a:cs typeface="Arial"/>
            </a:rPr>
            <a:t>CET1 CAR Before Asset Liquidation</a:t>
          </a:r>
          <a:endParaRPr lang="en-US" sz="800" b="0" i="0" u="none" strike="noStrike" baseline="0">
            <a:solidFill>
              <a:srgbClr val="4B82AD"/>
            </a:solidFill>
            <a:latin typeface="Segoe UI"/>
            <a:cs typeface="Arial"/>
          </a:endParaRP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4B82AD"/>
              </a:solidFill>
              <a:latin typeface="Segoe UI"/>
              <a:cs typeface="Arial"/>
            </a:rPr>
            <a:t>(In percent)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0.09415</cdr:x>
      <cdr:y>0.01181</cdr:y>
    </cdr:from>
    <cdr:to>
      <cdr:x>0.97992</cdr:x>
      <cdr:y>0.14861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8109" y="34497"/>
          <a:ext cx="2334224" cy="3995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4B82AD"/>
              </a:solidFill>
              <a:latin typeface="Segoe UI"/>
              <a:cs typeface="Arial"/>
            </a:rPr>
            <a:t>CET1 CAR after Asset Liquidation: Specification 4, non-stressed</a:t>
          </a:r>
          <a:endParaRPr lang="en-US" sz="800" b="0" i="0" u="none" strike="noStrike" baseline="0">
            <a:solidFill>
              <a:srgbClr val="4B82AD"/>
            </a:solidFill>
            <a:latin typeface="Segoe UI"/>
            <a:cs typeface="Arial"/>
          </a:endParaRP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4B82AD"/>
              </a:solidFill>
              <a:latin typeface="Segoe UI"/>
              <a:cs typeface="Arial"/>
            </a:rPr>
            <a:t>(In percent )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0.09415</cdr:x>
      <cdr:y>0.01181</cdr:y>
    </cdr:from>
    <cdr:to>
      <cdr:x>0.97992</cdr:x>
      <cdr:y>0.14861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8109" y="34497"/>
          <a:ext cx="2334224" cy="3995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4B82AD"/>
              </a:solidFill>
              <a:latin typeface="Segoe UI"/>
              <a:cs typeface="Arial"/>
            </a:rPr>
            <a:t>CET1 CAR after Asset Liquidation: Specification 5, stressed</a:t>
          </a:r>
          <a:endParaRPr lang="en-US" sz="800" b="0" i="0" u="none" strike="noStrike" baseline="0">
            <a:solidFill>
              <a:srgbClr val="4B82AD"/>
            </a:solidFill>
            <a:latin typeface="Segoe UI"/>
            <a:cs typeface="Arial"/>
          </a:endParaRP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4B82AD"/>
              </a:solidFill>
              <a:latin typeface="Segoe UI"/>
              <a:cs typeface="Arial"/>
            </a:rPr>
            <a:t>(In percent )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0.09415</cdr:x>
      <cdr:y>0.01181</cdr:y>
    </cdr:from>
    <cdr:to>
      <cdr:x>0.97992</cdr:x>
      <cdr:y>0.14861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8109" y="34497"/>
          <a:ext cx="2334224" cy="3995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4B82AD"/>
              </a:solidFill>
              <a:latin typeface="Segoe UI"/>
              <a:cs typeface="Arial"/>
            </a:rPr>
            <a:t>CET1 CAR after Asset Liquidation: Specification 5, non-stressed</a:t>
          </a:r>
          <a:endParaRPr lang="en-US" sz="800" b="0" i="0" u="none" strike="noStrike" baseline="0">
            <a:solidFill>
              <a:srgbClr val="4B82AD"/>
            </a:solidFill>
            <a:latin typeface="Segoe UI"/>
            <a:cs typeface="Arial"/>
          </a:endParaRP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4B82AD"/>
              </a:solidFill>
              <a:latin typeface="Segoe UI"/>
              <a:cs typeface="Arial"/>
            </a:rPr>
            <a:t>(In percent )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UB\EST\BOP\NTBOP8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ATA\US\GEO\MON\GEOIN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ATA\O2\ALB\MON\AL%20MONETARY%20PROJECTIONS_Aug30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WINDOWS\TEMP\GeoBop0900_BseLin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EU2\AZE\AZE_RED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US\MDA\MON\eff99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000\RWA\AAA\Frame\RwHu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ATA\US\ARM\REP\97ARMRED\TABLES\EDSSARMRED9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ATA\O2\ROM\BOP\ROM-BO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ATA\Rwanda\Bref1098\RWBOP99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-fsap1-ecb\fsap-ea\CP06revAnnex1_workinprogres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-fsap1-ecb\fsap-ea\Expert%20Groups\Accounting%20and%20Auditing\Other%20folders\EGFI%20Workstream%20Reporting\Circulated%20papers\2009\Marco%20Burroni\Banca%20d'Italia\Documents%20and%20Settings\Administrator\Desktop\CP06revAnnex1_workinprogres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-fsap1-ecb\fsap-ea\Expert%20Groups\Accounting%20and%20Auditing\Other%20folders\EGFI%20Workstream%20Reporting\Circulated%20papers\2009\CP06revAnnex1_workinprogres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JORGE\ROMANIA\WORKSHT\MISSION\OUTPUT\ro-ind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O1\ALB\FIS\alfisc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EU2\LVA\LVA_RED_2001_tab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Startup" Target="REP/TABLES/red98/RORED98w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mcm\NGianni\dollarization\AlainPaper\data\Monitoring%20Table%20-%20Argentin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Pedras/AppData/Local/Microsoft/Windows/Temporary%20Internet%20Files/Content.Outlook/JKOSKR0U/Armenia/Armenia%20MAC%20DSA%202013%20(November)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PR\LISTS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y%20Documents\work\egfi%20november%202006\EGFI%202006%2010%20Rev5%20-%20Annex%201%20(Disclosure%20of%20COREP%20Implementation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7\lvalderramaferrando\My%20Documents\A%20Euro%20Area%20FSAP%202018\SNL%20-%20EBA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EU2\EST\BASI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Users\pbisio\AppData\Local\Microsoft\Windows\Temporary%20Internet%20Files\Content.Outlook\Y78DE0L5\Downloads\Srv-sbs\EBA\Documentum\dmcl\0000a01f\u181994\80cba7ac\TBG_IS4_ReportingTemplat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sbs\EBA\Documentum\dmcl\0000a01f\u181994\80cba7ac\TBG_IS4_ReportingTemplat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S2\Tur\MON\MISC\TURMRESV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UB\EST\WEO\WEO%202001\WEO2001_EST_Mai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mcm\WIN\Temporary%20Internet%20Files\OLKB2C2\ginbo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ry\DATA\bop\embispread2001%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PDR\O3\UKR\Credit%20default%20swa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mcm\Documents%20and%20Settings\ivladkovahollar\Local%20Settings\Temporary%20Internet%20Files\OLK59\working-files\Master%20Cross%20Country%20MS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TA\Tom%20Franck\sovereign%20exposures\proposal%20KBC%20sovereign%20position%20reporting%2030.06.2012v3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Pedras/AppData/Local/Microsoft/Windows/Temporary%20Internet%20Files/Content.Outlook/JKOSKR0U/Mongolia/MNG_DSA_2012_FINAL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7\Users\ajobst\Desktop\Laura%20-%20UK%20FSAP%20Liquidity\(0)%20HK%20FSAP%20Liquidity%20ST%2025%20Oct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EU1\TUR\turmsurv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mcm\DATA\GNB\EXCEL\Sr99-1\GWMONY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Pedras/AppData/Local/Microsoft/Windows/Temporary%20Internet%20Files/Content.Outlook/JKOSKR0U/Rwanda/RwDSA%20(new)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Pedras/AppData/Local/Microsoft/Windows/Temporary%20Internet%20Files/Content.Outlook/JKOSKR0U/Rwanda/RwDSA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namude/AppData/Local/Microsoft/Windows/Temporary%20Internet%20Files/Content.Outlook/PJ3U0AZD/TZA_DSA_IN%20sheets%20May%2020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wrs\eu2\system\WRSTA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vh_h000\Crf_ib89\Wrb_k891\Wid_k909\1_Data\Publiek\Schrijf\10%20ALM\Sovereign%20exposure\Sov%20Exp%20Reporting\4%20-%20External_reporting\NBB\Weekly_reports\2012_01_25\proposal%20KBC%20sovereign%20position%20reporting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mcm\WIN\Desktop\ROM-BOP.08.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-intranet.imf.org/WINDOWS/TEMP/CRI-BOP-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-intranet.imf.org/DATA/CA/CRI/EXTERNAL/Output/CRI-BOP-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mcm\My%20Documents\OldCData\missions\GN-SEP99\gn-bop-ol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UB\EST\REP\RED96JUL\BO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-intranet.imf.org/DATA/CA/CRI/Dbase/Dinput/CRI-INPUT-ABO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\dfs\mng\users\home\Delavaljm\CBFA\COREP\sarah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-intranet.imf.org/DATA/CA/CRI/EXTERNAL/Output/Other-2002/CRI-INPUT-ABOP-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Pedras/AppData/Local/Microsoft/Windows/Temporary%20Internet%20Files/Content.Outlook/JKOSKR0U/Namibia/Namibia%20Fiscal_DSA_2012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Leika/Desktop/FSAPS/Euro_Area/TN/20180215_LQST_File_4w_CBC1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t-bp%20division\DATA\E9\Data%20exchange%20booklet\2002%20March\ENLAan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EO\Latvia\WEOsummer2000_LVA_Ma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Pedras/AppData/Local/Microsoft/Windows/Temporary%20Internet%20Files/Content.Outlook/JKOSKR0U/Honduras/LIC_DSA_2012ArtIV_RECONSTRUCTION%202011%20SERIES%2001%2016%2013DEF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ATA\US\ARM\FIS\ESAF3\f11_2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mcm\DATA\O2\HRV\FIS\hrv-fisc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UB\EST\FIS\FISC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MF%20(from%20Feb%202014)\FSAP%20and%20Stress%20Testing%20(only%20use%20HK%20for%20Hard%20Drive)\FSAP%20HK\HK%20TD%20Liquidity\wzd236\EST_2012%20juni_BELFIUS%20Bank_v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mcm\DATA\O2\HRV\DOC\DATABASE\hr_red9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mcm\ROMDATA\ROM\MON\ROCOMBK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pt8s\eu21\DATA\DA\ARM\REAL\Archive%20Real\RED%2001%20Text%20table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-int.imf.org/depts/pdr/Policies/Access/ExternalSustainTable_standar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A\Stress%20tests\Stress-tests%202012\IMF%202012%20ST\Bottom%20up%20stress%20tests\AXA\20121210%20FSAP%20output%20definitief%20run5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NT\Profiles\ekoumoutsou\Desktop\EVANGELIA\BkltAn05Apr_1_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7\Scenarios\2014Q3\Results\RESULTS_1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sbs\EBA\Documents%20and%20Settings\ccorcostegui\Local%20Settings\Temporary%20Internet%20Files\OLK36\QIS%20reporting%20template_v1%200%200b1-EU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rie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-fsap1-ecb\fsap-ea\Users\A037095\AppData\Local\Microsoft\Windows\Temporary%20Internet%20Files\Content.Outlook\CBERH5I7\IT-140-BM-142-04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Users\pbisio\AppData\Local\Microsoft\Windows\Temporary%20Internet%20Files\Content.Outlook\Y78DE0L5\Downloads\Srv-sbs\EBA\Documents%20and%20Settings\ccorcostegui\Local%20Settings\Temporary%20Internet%20Files\OLK36\QIS%20reporting%20template_v1%200%200b1-EU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Han/My%20Local%20Documents/MCM/FSAP%20to%20Japan/Working%20Papers/WP_Integrated%20Solvency%20and%20Liquidity/BOE_Norges_Bank_Workshop/Results_LiqST_regime_SW_NE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adMap"/>
      <sheetName val="BOE Data"/>
      <sheetName val="WEO"/>
      <sheetName val="TRE"/>
      <sheetName val="DESK"/>
      <sheetName val="STAT"/>
      <sheetName val="Assumptions"/>
      <sheetName val="CAP-REPAY"/>
      <sheetName val="Sheet1"/>
      <sheetName val="Trade"/>
      <sheetName val="Services"/>
      <sheetName val="Capital Act."/>
      <sheetName val="Summary BOP"/>
      <sheetName val="NIR"/>
      <sheetName val="DEBT-RAWDT"/>
      <sheetName val="De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RED"/>
      <sheetName val="SUMMARY TABLE"/>
      <sheetName val="TTLVOL-MONTH"/>
      <sheetName val="AUCTION-DAILY"/>
      <sheetName val="Fig_CreditAuct"/>
      <sheetName val="FIG_TTLVOL7"/>
      <sheetName val="FIG_TTLVOL30"/>
      <sheetName val="FIG_TTLVOL90"/>
      <sheetName val="auct_intrate_graph"/>
      <sheetName val="AUCT_FIG"/>
      <sheetName val="NC_DEP3"/>
      <sheetName val="FORCUR_DEP3"/>
      <sheetName val="NC_LOAN3"/>
      <sheetName val="FORCUR_LOAN3"/>
      <sheetName val="INTER_FIG"/>
      <sheetName val="Sheet9"/>
      <sheetName val="Sheet10"/>
      <sheetName val="Sheet11"/>
      <sheetName val="Sheet12"/>
      <sheetName val="Sheet13"/>
      <sheetName val="Shares"/>
      <sheetName val="Sheet14"/>
      <sheetName val="Sheet15"/>
      <sheetName val="Sheet16"/>
      <sheetName val="Module1"/>
      <sheetName val="GEOINTER"/>
      <sheetName val="J(Priv.Cap)"/>
    </sheetNames>
    <sheetDataSet>
      <sheetData sheetId="0"/>
      <sheetData sheetId="1"/>
      <sheetData sheetId="2" refreshError="1">
        <row r="5">
          <cell r="C5">
            <v>34759</v>
          </cell>
        </row>
        <row r="8">
          <cell r="C8">
            <v>37.24285714285714</v>
          </cell>
          <cell r="D8">
            <v>35.128571428571426</v>
          </cell>
          <cell r="E8">
            <v>32.200000000000003</v>
          </cell>
          <cell r="F8">
            <v>27.357142857142858</v>
          </cell>
          <cell r="G8">
            <v>25.428571428571431</v>
          </cell>
          <cell r="H8">
            <v>20.160714285714285</v>
          </cell>
          <cell r="I8">
            <v>17.626984126984127</v>
          </cell>
          <cell r="J8">
            <v>21.134920634920636</v>
          </cell>
          <cell r="K8">
            <v>17.580357142857142</v>
          </cell>
          <cell r="L8">
            <v>17.875</v>
          </cell>
          <cell r="M8">
            <v>16.883928571428569</v>
          </cell>
          <cell r="N8">
            <v>14.160714285714285</v>
          </cell>
          <cell r="O8">
            <v>17.258928571428569</v>
          </cell>
          <cell r="P8">
            <v>15.634920634920636</v>
          </cell>
          <cell r="Q8">
            <v>14.730158730158731</v>
          </cell>
        </row>
        <row r="25">
          <cell r="C25" t="str">
            <v>--</v>
          </cell>
          <cell r="D25" t="str">
            <v>--</v>
          </cell>
          <cell r="E25">
            <v>70.666666666666671</v>
          </cell>
          <cell r="F25">
            <v>65.5</v>
          </cell>
          <cell r="G25">
            <v>37.5</v>
          </cell>
          <cell r="H25">
            <v>42.5</v>
          </cell>
          <cell r="I25">
            <v>42.666666666666664</v>
          </cell>
          <cell r="J25">
            <v>41.75</v>
          </cell>
          <cell r="K25">
            <v>50.25</v>
          </cell>
          <cell r="L25">
            <v>36.5</v>
          </cell>
          <cell r="M25">
            <v>28</v>
          </cell>
          <cell r="N25">
            <v>33.666666666666664</v>
          </cell>
          <cell r="O25">
            <v>44</v>
          </cell>
          <cell r="P25">
            <v>43.2</v>
          </cell>
          <cell r="Q25">
            <v>42</v>
          </cell>
          <cell r="R25">
            <v>30</v>
          </cell>
          <cell r="S25">
            <v>16.399999999999999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ControlSheet"/>
      <sheetName val="Notes"/>
      <sheetName val="MS"/>
      <sheetName val="MSPR"/>
      <sheetName val="BOA"/>
      <sheetName val="NFA"/>
      <sheetName val="G"/>
      <sheetName val="M"/>
      <sheetName val="Mon-tab"/>
      <sheetName val="Chart. mon-growth"/>
      <sheetName val="Chart. mon-shares"/>
      <sheetName val="ChartData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.debt"/>
      <sheetName val="DOC"/>
      <sheetName val="Input"/>
      <sheetName val="BoP"/>
      <sheetName val="Gas"/>
      <sheetName val="ER"/>
      <sheetName val="Prog"/>
      <sheetName val="UFC_TBL"/>
      <sheetName val="IMF"/>
      <sheetName val="WB"/>
      <sheetName val="EBRD"/>
      <sheetName val="End-94"/>
      <sheetName val="Debt"/>
      <sheetName val="CPFs"/>
      <sheetName val="ControlSheet"/>
      <sheetName val="DSA_macroassump"/>
      <sheetName val="DSA-2000"/>
      <sheetName val="DSA"/>
      <sheetName val="PFP"/>
      <sheetName val="RED"/>
      <sheetName val="DSA-Tkmn"/>
      <sheetName val="Cht_NPV"/>
      <sheetName val="Cht_DS"/>
    </sheetNames>
    <sheetDataSet>
      <sheetData sheetId="0" refreshError="1"/>
      <sheetData sheetId="1" refreshError="1"/>
      <sheetData sheetId="2"/>
      <sheetData sheetId="3" refreshError="1">
        <row r="358"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F358">
            <v>0</v>
          </cell>
          <cell r="AG358">
            <v>1.35</v>
          </cell>
          <cell r="AH358">
            <v>1.35</v>
          </cell>
          <cell r="AI358">
            <v>1.35</v>
          </cell>
          <cell r="AJ358">
            <v>1.35</v>
          </cell>
          <cell r="AK358">
            <v>5.4</v>
          </cell>
          <cell r="AL358">
            <v>8.1000000000000014</v>
          </cell>
          <cell r="AM358">
            <v>8.1000000000000014</v>
          </cell>
          <cell r="AN358">
            <v>13.5</v>
          </cell>
          <cell r="AO358">
            <v>13.5</v>
          </cell>
          <cell r="AP358">
            <v>13.5</v>
          </cell>
          <cell r="AQ358">
            <v>13.5</v>
          </cell>
        </row>
        <row r="359"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F359">
            <v>0</v>
          </cell>
          <cell r="AG359">
            <v>1000</v>
          </cell>
          <cell r="AH359">
            <v>1000</v>
          </cell>
          <cell r="AI359">
            <v>1000</v>
          </cell>
          <cell r="AJ359">
            <v>1000</v>
          </cell>
          <cell r="AK359">
            <v>4000</v>
          </cell>
          <cell r="AL359">
            <v>6000</v>
          </cell>
          <cell r="AM359">
            <v>6000</v>
          </cell>
          <cell r="AN359">
            <v>10000</v>
          </cell>
          <cell r="AO359">
            <v>10000</v>
          </cell>
          <cell r="AP359">
            <v>10000</v>
          </cell>
          <cell r="AQ359">
            <v>10000</v>
          </cell>
        </row>
      </sheetData>
      <sheetData sheetId="4" refreshError="1"/>
      <sheetData sheetId="5"/>
      <sheetData sheetId="6" refreshError="1"/>
      <sheetData sheetId="7" refreshError="1"/>
      <sheetData sheetId="8"/>
      <sheetData sheetId="9" refreshError="1">
        <row r="9">
          <cell r="Q9">
            <v>1996</v>
          </cell>
          <cell r="R9">
            <v>1997</v>
          </cell>
          <cell r="S9">
            <v>1997</v>
          </cell>
          <cell r="T9">
            <v>1997</v>
          </cell>
          <cell r="U9">
            <v>1997</v>
          </cell>
          <cell r="V9">
            <v>1997</v>
          </cell>
          <cell r="W9">
            <v>1998</v>
          </cell>
          <cell r="X9">
            <v>1998</v>
          </cell>
          <cell r="Y9">
            <v>1998</v>
          </cell>
          <cell r="Z9">
            <v>1998</v>
          </cell>
          <cell r="AA9">
            <v>1998</v>
          </cell>
          <cell r="AB9">
            <v>1999</v>
          </cell>
          <cell r="AC9">
            <v>1999</v>
          </cell>
          <cell r="AD9">
            <v>1999</v>
          </cell>
          <cell r="AE9">
            <v>1999</v>
          </cell>
          <cell r="AF9">
            <v>1999</v>
          </cell>
          <cell r="AG9">
            <v>2000</v>
          </cell>
          <cell r="AH9">
            <v>2001</v>
          </cell>
          <cell r="AI9">
            <v>2002</v>
          </cell>
          <cell r="AJ9">
            <v>2003</v>
          </cell>
          <cell r="AK9">
            <v>2004</v>
          </cell>
        </row>
        <row r="13">
          <cell r="Q13">
            <v>90.8</v>
          </cell>
          <cell r="R13">
            <v>14.7</v>
          </cell>
          <cell r="S13">
            <v>53.599999999999994</v>
          </cell>
          <cell r="T13">
            <v>85.9</v>
          </cell>
          <cell r="U13">
            <v>20</v>
          </cell>
          <cell r="V13">
            <v>174.2</v>
          </cell>
          <cell r="W13">
            <v>4.45</v>
          </cell>
          <cell r="X13">
            <v>0</v>
          </cell>
          <cell r="Y13">
            <v>2.2999999999999998</v>
          </cell>
          <cell r="Z13">
            <v>19.399999999999999</v>
          </cell>
          <cell r="AA13">
            <v>26.150000000000002</v>
          </cell>
          <cell r="AB13">
            <v>0</v>
          </cell>
          <cell r="AC13">
            <v>94.9</v>
          </cell>
          <cell r="AD13">
            <v>0</v>
          </cell>
          <cell r="AE13">
            <v>0</v>
          </cell>
          <cell r="AF13">
            <v>114.9</v>
          </cell>
          <cell r="AG13">
            <v>112.6</v>
          </cell>
          <cell r="AH13">
            <v>70</v>
          </cell>
          <cell r="AI13">
            <v>60</v>
          </cell>
          <cell r="AJ13">
            <v>40</v>
          </cell>
          <cell r="AK13">
            <v>40</v>
          </cell>
        </row>
        <row r="61">
          <cell r="Q61">
            <v>76.78</v>
          </cell>
          <cell r="R61">
            <v>4.33</v>
          </cell>
          <cell r="S61">
            <v>2.61</v>
          </cell>
          <cell r="T61">
            <v>12.760000000000002</v>
          </cell>
          <cell r="U61">
            <v>44.510000000000005</v>
          </cell>
          <cell r="V61">
            <v>64.210000000000008</v>
          </cell>
          <cell r="W61">
            <v>8.19</v>
          </cell>
          <cell r="X61">
            <v>9.7799999999999994</v>
          </cell>
          <cell r="Y61">
            <v>9.4499999999999993</v>
          </cell>
          <cell r="Z61">
            <v>46.13</v>
          </cell>
          <cell r="AA61">
            <v>73.55</v>
          </cell>
          <cell r="AB61">
            <v>7.9799999999999995</v>
          </cell>
          <cell r="AC61">
            <v>6.1160000000000005</v>
          </cell>
          <cell r="AD61">
            <v>38.659999999999997</v>
          </cell>
          <cell r="AE61">
            <v>5.56</v>
          </cell>
          <cell r="AF61">
            <v>58.316000000000003</v>
          </cell>
          <cell r="AG61">
            <v>74.066000000000003</v>
          </cell>
          <cell r="AH61">
            <v>98.094999999999999</v>
          </cell>
          <cell r="AI61">
            <v>84.61</v>
          </cell>
          <cell r="AJ61">
            <v>61.33</v>
          </cell>
          <cell r="AK61">
            <v>55.18</v>
          </cell>
        </row>
        <row r="62">
          <cell r="Q62">
            <v>76.78</v>
          </cell>
          <cell r="R62">
            <v>4.33</v>
          </cell>
          <cell r="S62">
            <v>2.61</v>
          </cell>
          <cell r="T62">
            <v>12.760000000000002</v>
          </cell>
          <cell r="U62">
            <v>44.510000000000005</v>
          </cell>
          <cell r="V62">
            <v>64.210000000000008</v>
          </cell>
          <cell r="W62">
            <v>8.19</v>
          </cell>
          <cell r="X62">
            <v>9.7799999999999994</v>
          </cell>
          <cell r="Y62">
            <v>9.4499999999999993</v>
          </cell>
          <cell r="Z62">
            <v>46.13</v>
          </cell>
          <cell r="AA62">
            <v>73.55</v>
          </cell>
          <cell r="AB62">
            <v>7.9799999999999995</v>
          </cell>
          <cell r="AC62">
            <v>6.1160000000000005</v>
          </cell>
          <cell r="AD62">
            <v>38.659999999999997</v>
          </cell>
          <cell r="AE62">
            <v>5.56</v>
          </cell>
          <cell r="AF62">
            <v>58.316000000000003</v>
          </cell>
          <cell r="AG62">
            <v>74.066000000000003</v>
          </cell>
          <cell r="AH62">
            <v>98.094999999999999</v>
          </cell>
          <cell r="AI62">
            <v>84.61</v>
          </cell>
          <cell r="AJ62">
            <v>61.33</v>
          </cell>
          <cell r="AK62">
            <v>55.18</v>
          </cell>
        </row>
        <row r="255">
          <cell r="Q255">
            <v>62.06</v>
          </cell>
          <cell r="R255">
            <v>0</v>
          </cell>
          <cell r="S255">
            <v>0</v>
          </cell>
          <cell r="T255">
            <v>0</v>
          </cell>
          <cell r="U255">
            <v>41.45</v>
          </cell>
          <cell r="V255">
            <v>41.45</v>
          </cell>
          <cell r="W255">
            <v>0</v>
          </cell>
          <cell r="X255">
            <v>0.4</v>
          </cell>
          <cell r="Y255">
            <v>0.94</v>
          </cell>
          <cell r="Z255">
            <v>21.05</v>
          </cell>
          <cell r="AA255">
            <v>22.39</v>
          </cell>
          <cell r="AB255">
            <v>0.66</v>
          </cell>
          <cell r="AC255">
            <v>1.37</v>
          </cell>
          <cell r="AD255">
            <v>34.9</v>
          </cell>
          <cell r="AE255">
            <v>2.41</v>
          </cell>
          <cell r="AF255">
            <v>39.339999999999996</v>
          </cell>
          <cell r="AG255">
            <v>55.938000000000002</v>
          </cell>
          <cell r="AH255">
            <v>83.715000000000003</v>
          </cell>
          <cell r="AI255">
            <v>64.623000000000005</v>
          </cell>
          <cell r="AJ255">
            <v>36.6</v>
          </cell>
          <cell r="AK255">
            <v>30.68</v>
          </cell>
        </row>
        <row r="257">
          <cell r="Q257">
            <v>14.719999999999999</v>
          </cell>
          <cell r="R257">
            <v>4.33</v>
          </cell>
          <cell r="S257">
            <v>2.61</v>
          </cell>
          <cell r="T257">
            <v>12.760000000000002</v>
          </cell>
          <cell r="U257">
            <v>3.0600000000000023</v>
          </cell>
          <cell r="V257">
            <v>22.760000000000005</v>
          </cell>
          <cell r="W257">
            <v>8.19</v>
          </cell>
          <cell r="X257">
            <v>9.379999999999999</v>
          </cell>
          <cell r="Y257">
            <v>8.51</v>
          </cell>
          <cell r="Z257">
            <v>25.080000000000002</v>
          </cell>
          <cell r="AA257">
            <v>51.16</v>
          </cell>
          <cell r="AB257">
            <v>7.3199999999999994</v>
          </cell>
          <cell r="AC257">
            <v>4.7460000000000004</v>
          </cell>
          <cell r="AD257">
            <v>3.759999999999998</v>
          </cell>
          <cell r="AE257">
            <v>3.1499999999999995</v>
          </cell>
          <cell r="AF257">
            <v>18.975999999999996</v>
          </cell>
          <cell r="AG257">
            <v>18.128</v>
          </cell>
          <cell r="AH257">
            <v>14.379999999999995</v>
          </cell>
          <cell r="AI257">
            <v>19.986999999999995</v>
          </cell>
          <cell r="AJ257">
            <v>24.729999999999997</v>
          </cell>
          <cell r="AK257">
            <v>24.5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basic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Chart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Medium Term Table"/>
      <sheetName val="Assumptions"/>
      <sheetName val="Quarterly Program"/>
      <sheetName val="Liquid-Reserve time line "/>
      <sheetName val="Monetary Program"/>
      <sheetName val="Figures"/>
      <sheetName val="NBM Balance Sheet"/>
      <sheetName val="Monetary Survey"/>
      <sheetName val="Interest Rates"/>
      <sheetName val="CPI"/>
      <sheetName val="Wages"/>
      <sheetName val="Fiscal Accts"/>
      <sheetName val="Old FisAccts"/>
      <sheetName val="BOP-qtrly"/>
      <sheetName val="BOP-M-T"/>
      <sheetName val="National Accounts"/>
      <sheetName val="Indicator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EI"/>
      <sheetName val="Con"/>
      <sheetName val="Asm"/>
      <sheetName val="Gout"/>
      <sheetName val="Fout"/>
      <sheetName val="Mout"/>
      <sheetName val="Bout"/>
      <sheetName val="BoutUSD"/>
      <sheetName val="DSAout"/>
      <sheetName val="Gin"/>
      <sheetName val="Fin"/>
      <sheetName val="Min"/>
      <sheetName val="Bin"/>
      <sheetName val="BinUSD"/>
      <sheetName val="FoF"/>
      <sheetName val="AnM"/>
      <sheetName val="PIN"/>
      <sheetName val="Cht"/>
      <sheetName val="MONA"/>
      <sheetName val="Old"/>
      <sheetName val="Ch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VATE"/>
      <sheetName val="Doc"/>
      <sheetName val="BASICIND"/>
      <sheetName val="CONS_GOVT"/>
      <sheetName val="CONS_GOVT_GDP"/>
      <sheetName val="CBANK"/>
      <sheetName val="MSURVEY"/>
      <sheetName val="BOPEF"/>
      <sheetName val="STATINDEX---&gt;"/>
      <sheetName val="NGDP_R"/>
      <sheetName val="NGDP"/>
      <sheetName val="AGRI"/>
      <sheetName val="INDCOM"/>
      <sheetName val="ELECTR"/>
      <sheetName val="PCPI"/>
      <sheetName val="MAINCOM"/>
      <sheetName val="WAGES"/>
      <sheetName val="EMPLOY"/>
      <sheetName val="LABORMKT"/>
      <sheetName val="EMPL_PUBL"/>
      <sheetName val="EMPL_BUDG"/>
      <sheetName val="STATE"/>
      <sheetName val="STATE_GDP"/>
      <sheetName val="TAXREV"/>
      <sheetName val="CURREXP"/>
      <sheetName val="EMPFUND"/>
      <sheetName val="EMPFUND_GDP"/>
      <sheetName val="PENSION"/>
      <sheetName val="BENEFIT_UNEMP"/>
      <sheetName val="BNKLOANS"/>
      <sheetName val="INTERST"/>
      <sheetName val="TRADE"/>
      <sheetName val="DOT"/>
      <sheetName val="EXTDEBT"/>
      <sheetName val="ARREARS"/>
      <sheetName val="ENERG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Assumptions"/>
      <sheetName val="Table 9"/>
      <sheetName val="Table2"/>
      <sheetName val="Table 6"/>
      <sheetName val="Table 8"/>
      <sheetName val="Trade"/>
      <sheetName val="Services"/>
      <sheetName val="Capital"/>
      <sheetName val="BOP"/>
      <sheetName val="DM-BOP"/>
      <sheetName val="ControlSheet"/>
      <sheetName val="OLDWEO"/>
      <sheetName val="Finneeds"/>
      <sheetName val="NFA"/>
      <sheetName val="Debt"/>
      <sheetName val="Debt(old)"/>
      <sheetName val="NewWEO"/>
      <sheetName val="WEO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H"/>
      <sheetName val="I"/>
      <sheetName val="G"/>
      <sheetName val="J"/>
      <sheetName val="K"/>
      <sheetName val="M"/>
      <sheetName val="O"/>
      <sheetName val="Q1"/>
      <sheetName val="Q2"/>
      <sheetName val="Q3"/>
      <sheetName val="Q4"/>
      <sheetName val="Q5"/>
      <sheetName val="Q6"/>
      <sheetName val="DSA1"/>
      <sheetName val="PFP"/>
      <sheetName val="Quart"/>
      <sheetName val="D"/>
      <sheetName val="P"/>
      <sheetName val="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39_"/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  <sheetName val="Lists"/>
      <sheetName val="Reference"/>
      <sheetName val="Cover"/>
      <sheetName val="Cover (2)"/>
      <sheetName val="Validation"/>
      <sheetName val="CP06revAnnex1_workinprogress"/>
      <sheetName val="cart0700ORIGINAL"/>
      <sheetName val="original con Eux mal"/>
      <sheetName val="div.atv.cta"/>
      <sheetName val="Tasas"/>
      <sheetName val="Minoritarios"/>
      <sheetName val="Aportación RWA"/>
      <sheetName val="Fondo de Comerci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39_"/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  <sheetName val="Validation"/>
      <sheetName val="Lists"/>
      <sheetName val="Reference"/>
      <sheetName val="cart0700ORIGINAL"/>
      <sheetName val="original con Eux m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  <sheetName val="Table 39_"/>
      <sheetName val="Lists"/>
      <sheetName val="Reference"/>
      <sheetName val="Validation"/>
      <sheetName val="CP06revAnnex1_workinprogr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tion"/>
      <sheetName val="In_OSectors"/>
      <sheetName val="In_Authorities"/>
      <sheetName val="Out_OSectors"/>
      <sheetName val="Monthly, Production"/>
      <sheetName val="Sectors, Production"/>
      <sheetName val="Sectors, employees"/>
      <sheetName val="Sectors, Productivity"/>
      <sheetName val="Sectors, Net Salary"/>
      <sheetName val="Sectors, Exports"/>
      <sheetName val="Sample Products"/>
      <sheetName val="Sectors, Stocks Real"/>
      <sheetName val="Sectors, Value"/>
      <sheetName val="Sectors, Sectors Prices"/>
      <sheetName val="Sectors, Stocks"/>
      <sheetName val="Sectors, Hours"/>
      <sheetName val="Sectors, Unit labor cost"/>
      <sheetName val="Summary 93-96"/>
      <sheetName val="Summary 97"/>
      <sheetName val="Summary 98"/>
      <sheetName val="Ch-Shares"/>
      <sheetName val="Graph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Updating"/>
      <sheetName val="Budget"/>
      <sheetName val="Macro"/>
      <sheetName val="Cust"/>
      <sheetName val="SII_new"/>
      <sheetName val="TF"/>
      <sheetName val="for_imp"/>
      <sheetName val="sust."/>
      <sheetName val="WEO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 data"/>
      <sheetName val="Contents"/>
      <sheetName val="R1"/>
      <sheetName val="R2"/>
      <sheetName val="R3"/>
      <sheetName val="R4"/>
      <sheetName val="R5"/>
      <sheetName val="R6"/>
      <sheetName val="R7"/>
      <sheetName val="E1"/>
      <sheetName val="E2"/>
      <sheetName val="L1"/>
      <sheetName val="L2"/>
      <sheetName val="L3"/>
      <sheetName val="L4"/>
      <sheetName val="L5"/>
      <sheetName val="L6"/>
      <sheetName val="L7"/>
      <sheetName val="R8"/>
      <sheetName val="Gov1"/>
      <sheetName val="Gov2"/>
      <sheetName val="Gov3"/>
      <sheetName val="Gov4"/>
      <sheetName val="Gov5"/>
      <sheetName val="Gov6"/>
      <sheetName val="Gov7"/>
      <sheetName val="Gov8"/>
      <sheetName val="Gov9"/>
      <sheetName val="M1"/>
      <sheetName val="M2"/>
      <sheetName val="M3"/>
      <sheetName val="M4"/>
      <sheetName val="M5"/>
      <sheetName val="B1"/>
      <sheetName val="B2"/>
      <sheetName val="B3"/>
      <sheetName val="D"/>
      <sheetName val="BoP"/>
      <sheetName val="T1"/>
      <sheetName val="T2"/>
      <sheetName val="T3"/>
      <sheetName val="40"/>
      <sheetName val="41"/>
      <sheetName val="42"/>
      <sheetName val="43"/>
      <sheetName val="44"/>
      <sheetName val="45"/>
      <sheetName val="SR-tables"/>
      <sheetName val="SR-Basic indicators"/>
      <sheetName val="Lab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Table 7. Latvia: Gross Domestic Product by Expenditure at Constant Prices, 1996-2000</v>
          </cell>
        </row>
        <row r="4">
          <cell r="B4">
            <v>1995</v>
          </cell>
          <cell r="C4">
            <v>1996</v>
          </cell>
          <cell r="D4">
            <v>1997</v>
          </cell>
          <cell r="E4">
            <v>1998</v>
          </cell>
          <cell r="F4">
            <v>1999</v>
          </cell>
          <cell r="G4">
            <v>2000</v>
          </cell>
        </row>
        <row r="6">
          <cell r="C6" t="str">
            <v>(In thousands of 1995 lats)</v>
          </cell>
        </row>
        <row r="7">
          <cell r="A7" t="str">
            <v>Final consumption</v>
          </cell>
          <cell r="B7">
            <v>1992317</v>
          </cell>
          <cell r="C7">
            <v>2153374.6165267015</v>
          </cell>
          <cell r="D7">
            <v>2236061</v>
          </cell>
          <cell r="E7">
            <v>2374749</v>
          </cell>
          <cell r="F7">
            <v>2466123</v>
          </cell>
          <cell r="G7">
            <v>2559601</v>
          </cell>
        </row>
        <row r="8">
          <cell r="A8" t="str">
            <v xml:space="preserve">Households and of non-profit </v>
          </cell>
        </row>
        <row r="9">
          <cell r="A9" t="str">
            <v xml:space="preserve">institutions serving households (NPISH)  </v>
          </cell>
          <cell r="B9">
            <v>1470541</v>
          </cell>
          <cell r="C9">
            <v>1622275.6261519773</v>
          </cell>
          <cell r="D9">
            <v>1703541</v>
          </cell>
          <cell r="E9">
            <v>1809935</v>
          </cell>
          <cell r="F9">
            <v>1901359</v>
          </cell>
          <cell r="G9">
            <v>2007234</v>
          </cell>
        </row>
        <row r="10">
          <cell r="A10" t="str">
            <v>General government</v>
          </cell>
          <cell r="B10">
            <v>521776</v>
          </cell>
          <cell r="C10">
            <v>531098.99037472392</v>
          </cell>
          <cell r="D10">
            <v>532520</v>
          </cell>
          <cell r="E10">
            <v>564814</v>
          </cell>
          <cell r="F10">
            <v>564764</v>
          </cell>
          <cell r="G10">
            <v>552367</v>
          </cell>
        </row>
        <row r="11">
          <cell r="A11" t="str">
            <v>Gross capital formation</v>
          </cell>
          <cell r="B11">
            <v>413625.12625088287</v>
          </cell>
          <cell r="C11">
            <v>438258.3834732984</v>
          </cell>
          <cell r="D11">
            <v>491880</v>
          </cell>
          <cell r="E11">
            <v>684786</v>
          </cell>
          <cell r="F11">
            <v>624870</v>
          </cell>
          <cell r="G11">
            <v>617163</v>
          </cell>
        </row>
        <row r="12">
          <cell r="A12" t="str">
            <v>Gross fixed capital formation</v>
          </cell>
          <cell r="B12">
            <v>354876</v>
          </cell>
          <cell r="C12">
            <v>434026.3834732984</v>
          </cell>
          <cell r="D12">
            <v>523996</v>
          </cell>
          <cell r="E12">
            <v>754489</v>
          </cell>
          <cell r="F12">
            <v>724215</v>
          </cell>
          <cell r="G12">
            <v>802305</v>
          </cell>
        </row>
        <row r="13">
          <cell r="A13" t="str">
            <v xml:space="preserve">Changes in inventories </v>
          </cell>
          <cell r="B13">
            <v>58749</v>
          </cell>
          <cell r="C13">
            <v>4232</v>
          </cell>
          <cell r="D13">
            <v>-32116</v>
          </cell>
          <cell r="E13">
            <v>-69703</v>
          </cell>
          <cell r="F13">
            <v>-99345</v>
          </cell>
          <cell r="G13">
            <v>-185142</v>
          </cell>
        </row>
        <row r="14">
          <cell r="A14" t="str">
            <v>Exports of goods and services</v>
          </cell>
          <cell r="B14">
            <v>1101039.8737491171</v>
          </cell>
          <cell r="C14">
            <v>1323911</v>
          </cell>
          <cell r="D14">
            <v>1497675</v>
          </cell>
          <cell r="E14">
            <v>1570381</v>
          </cell>
          <cell r="F14">
            <v>1470475</v>
          </cell>
          <cell r="G14">
            <v>1658408</v>
          </cell>
        </row>
        <row r="15">
          <cell r="A15" t="str">
            <v>Imports of goods and services</v>
          </cell>
          <cell r="B15">
            <v>1157759</v>
          </cell>
          <cell r="C15">
            <v>1487839</v>
          </cell>
          <cell r="D15">
            <v>1588862</v>
          </cell>
          <cell r="E15">
            <v>1890795</v>
          </cell>
          <cell r="F15">
            <v>1792902</v>
          </cell>
          <cell r="G15">
            <v>1884456</v>
          </cell>
        </row>
        <row r="16">
          <cell r="A16" t="str">
            <v>GDP at purchasers'  prices</v>
          </cell>
          <cell r="B16">
            <v>2349223</v>
          </cell>
          <cell r="C16">
            <v>2427705</v>
          </cell>
          <cell r="D16">
            <v>2636754</v>
          </cell>
          <cell r="E16">
            <v>2739121</v>
          </cell>
          <cell r="F16">
            <v>2768566</v>
          </cell>
          <cell r="G16">
            <v>2950716</v>
          </cell>
        </row>
        <row r="18">
          <cell r="C18" t="str">
            <v>(Percentage growth)</v>
          </cell>
        </row>
        <row r="19">
          <cell r="A19" t="str">
            <v>Final consumption</v>
          </cell>
          <cell r="C19" t="str">
            <v>...</v>
          </cell>
          <cell r="D19">
            <v>3.8398513123865108</v>
          </cell>
          <cell r="E19">
            <v>6.2023352672400334</v>
          </cell>
          <cell r="F19">
            <v>3.8477329604096999</v>
          </cell>
          <cell r="G19">
            <v>3.7904840918315807</v>
          </cell>
        </row>
        <row r="20">
          <cell r="A20" t="str">
            <v xml:space="preserve">Households and of non-profit </v>
          </cell>
        </row>
        <row r="21">
          <cell r="A21" t="str">
            <v xml:space="preserve">institutions serving households (NPISH)  </v>
          </cell>
          <cell r="C21" t="str">
            <v>...</v>
          </cell>
          <cell r="D21">
            <v>5.0093444380215013</v>
          </cell>
          <cell r="E21">
            <v>6.2454616589797451</v>
          </cell>
          <cell r="F21">
            <v>5.0512311215596073</v>
          </cell>
          <cell r="G21">
            <v>5.5683855600126009</v>
          </cell>
        </row>
        <row r="22">
          <cell r="A22" t="str">
            <v>General government</v>
          </cell>
          <cell r="C22" t="str">
            <v>...</v>
          </cell>
          <cell r="D22">
            <v>0.26756021966327648</v>
          </cell>
          <cell r="E22">
            <v>6.0643731690828595</v>
          </cell>
          <cell r="F22">
            <v>-8.8524717871685255E-3</v>
          </cell>
          <cell r="G22">
            <v>-2.1950761734104818</v>
          </cell>
        </row>
        <row r="23">
          <cell r="A23" t="str">
            <v>Gross capital formation</v>
          </cell>
          <cell r="C23" t="str">
            <v>...</v>
          </cell>
          <cell r="D23">
            <v>12.235160478103801</v>
          </cell>
          <cell r="E23">
            <v>39.218101976091724</v>
          </cell>
          <cell r="F23">
            <v>-8.7495947639116505</v>
          </cell>
          <cell r="G23">
            <v>-1.2333765423208076</v>
          </cell>
        </row>
        <row r="24">
          <cell r="A24" t="str">
            <v>Gross fixed capital formation</v>
          </cell>
          <cell r="C24" t="str">
            <v>...</v>
          </cell>
          <cell r="D24">
            <v>20.729066239411374</v>
          </cell>
          <cell r="E24">
            <v>43.987549523278815</v>
          </cell>
          <cell r="F24">
            <v>-4.0125170810972772</v>
          </cell>
          <cell r="G24">
            <v>10.782709554483127</v>
          </cell>
        </row>
        <row r="25">
          <cell r="A25" t="str">
            <v xml:space="preserve">Changes in inventories </v>
          </cell>
          <cell r="C25" t="str">
            <v>...</v>
          </cell>
          <cell r="D25">
            <v>-858.8846880907372</v>
          </cell>
          <cell r="E25">
            <v>117.03512268028398</v>
          </cell>
          <cell r="F25">
            <v>42.526146650789777</v>
          </cell>
          <cell r="G25">
            <v>86.362675524686708</v>
          </cell>
        </row>
        <row r="26">
          <cell r="A26" t="str">
            <v>Exports of goods and services</v>
          </cell>
          <cell r="C26" t="str">
            <v>...</v>
          </cell>
          <cell r="D26">
            <v>13.125051457386494</v>
          </cell>
          <cell r="E26">
            <v>4.8545912831555516</v>
          </cell>
          <cell r="F26">
            <v>-6.3618956164141043</v>
          </cell>
          <cell r="G26">
            <v>12.78042809296316</v>
          </cell>
        </row>
        <row r="27">
          <cell r="A27" t="str">
            <v>Imports of goods and services</v>
          </cell>
          <cell r="C27" t="str">
            <v>...</v>
          </cell>
          <cell r="D27">
            <v>6.7899147690039019</v>
          </cell>
          <cell r="E27">
            <v>19.003097814662318</v>
          </cell>
          <cell r="F27">
            <v>-5.1773460369844422</v>
          </cell>
          <cell r="G27">
            <v>5.1064698460930869</v>
          </cell>
        </row>
        <row r="28">
          <cell r="A28" t="str">
            <v>GDP at purchasers'  prices</v>
          </cell>
          <cell r="C28" t="str">
            <v>...</v>
          </cell>
          <cell r="D28">
            <v>8.6109720909253831</v>
          </cell>
          <cell r="E28">
            <v>3.8823113570700896</v>
          </cell>
          <cell r="F28">
            <v>1.0749798931847021</v>
          </cell>
          <cell r="G28">
            <v>6.5792182667850474</v>
          </cell>
        </row>
        <row r="30">
          <cell r="A30" t="str">
            <v xml:space="preserve">   Source:  Central Statistical Bureau of Latvia.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tab56"/>
      <sheetName val="tab61"/>
      <sheetName val="tab62"/>
      <sheetName val="tab64"/>
      <sheetName val="tab65"/>
      <sheetName val="tab66"/>
    </sheetNames>
    <sheetDataSet>
      <sheetData sheetId="0" refreshError="1"/>
      <sheetData sheetId="1" refreshError="1">
        <row r="3">
          <cell r="E3" t="str">
            <v>Table 56. Romania: Distribution of Losses Among Main Sectors in 1994.</v>
          </cell>
        </row>
        <row r="7">
          <cell r="J7" t="str">
            <v>Operational Losses</v>
          </cell>
        </row>
        <row r="8">
          <cell r="F8" t="str">
            <v>Number of</v>
          </cell>
          <cell r="G8" t="str">
            <v>Share in</v>
          </cell>
          <cell r="H8" t="str">
            <v>Share in</v>
          </cell>
          <cell r="J8" t="str">
            <v>Percent of</v>
          </cell>
          <cell r="K8" t="str">
            <v>Percent of</v>
          </cell>
        </row>
        <row r="9">
          <cell r="F9" t="str">
            <v>Enterprises</v>
          </cell>
          <cell r="G9" t="str">
            <v>Employment</v>
          </cell>
          <cell r="H9" t="str">
            <v>Revenue</v>
          </cell>
          <cell r="J9" t="str">
            <v>GDP</v>
          </cell>
          <cell r="K9" t="str">
            <v>Sales Revenue</v>
          </cell>
        </row>
        <row r="12">
          <cell r="E12" t="str">
            <v>Total</v>
          </cell>
          <cell r="F12">
            <v>6702</v>
          </cell>
          <cell r="G12">
            <v>100</v>
          </cell>
          <cell r="H12">
            <v>100</v>
          </cell>
          <cell r="J12">
            <v>7</v>
          </cell>
          <cell r="K12">
            <v>4</v>
          </cell>
        </row>
        <row r="14">
          <cell r="E14" t="str">
            <v>Agriculture</v>
          </cell>
          <cell r="F14">
            <v>1421</v>
          </cell>
          <cell r="G14">
            <v>10</v>
          </cell>
          <cell r="H14">
            <v>11</v>
          </cell>
          <cell r="J14">
            <v>3</v>
          </cell>
          <cell r="K14">
            <v>39</v>
          </cell>
        </row>
        <row r="16">
          <cell r="E16" t="str">
            <v>Extraction industry</v>
          </cell>
          <cell r="F16">
            <v>75</v>
          </cell>
          <cell r="G16">
            <v>7</v>
          </cell>
          <cell r="H16">
            <v>6</v>
          </cell>
          <cell r="J16">
            <v>2</v>
          </cell>
          <cell r="K16">
            <v>27</v>
          </cell>
        </row>
        <row r="18">
          <cell r="E18" t="str">
            <v>Processing industry</v>
          </cell>
          <cell r="F18">
            <v>1914</v>
          </cell>
          <cell r="G18">
            <v>48</v>
          </cell>
          <cell r="H18">
            <v>20</v>
          </cell>
          <cell r="J18">
            <v>2</v>
          </cell>
          <cell r="K18">
            <v>3</v>
          </cell>
        </row>
        <row r="20">
          <cell r="E20" t="str">
            <v>Energy</v>
          </cell>
          <cell r="F20">
            <v>66</v>
          </cell>
          <cell r="G20">
            <v>5</v>
          </cell>
          <cell r="H20">
            <v>9</v>
          </cell>
          <cell r="J20">
            <v>0</v>
          </cell>
          <cell r="K20">
            <v>1</v>
          </cell>
        </row>
        <row r="24">
          <cell r="E24" t="str">
            <v>Source: The World Bank.</v>
          </cell>
        </row>
        <row r="25">
          <cell r="F25" t="str">
            <v>q:\data\O2\rom\real\ro-ag.xls (tablea3)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rates"/>
      <sheetName val="Bank rates"/>
      <sheetName val="BCRA accounts"/>
      <sheetName val="NDA at 3.50"/>
      <sheetName val="NIR"/>
      <sheetName val="BCRA CDs"/>
      <sheetName val="Bank Deposits"/>
      <sheetName val="Bank credit"/>
      <sheetName val="FX mark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- Instructions"/>
      <sheetName val="Input 1- Basics"/>
      <sheetName val="Input 2 - Download"/>
      <sheetName val="Input 3 - Debt and Banking"/>
      <sheetName val="Input 4 - Forecast"/>
      <sheetName val="Input 5 - Scenario Design"/>
      <sheetName val="fan chart"/>
      <sheetName val="Output - Instructions"/>
      <sheetName val="Output - Basic1"/>
      <sheetName val="Output - Basic2"/>
      <sheetName val="Output - Realism (PN)"/>
      <sheetName val="Output - Realism (SR)"/>
      <sheetName val="Output - Shocks"/>
      <sheetName val="Output - Heat Map"/>
      <sheetName val="Output - Submit"/>
      <sheetName val="Benchmarks"/>
      <sheetName val="Lists-Modules-ChartData"/>
      <sheetName val="HeatMap"/>
      <sheetName val="baseline"/>
      <sheetName val="baseline debt"/>
      <sheetName val="primary"/>
      <sheetName val="growth"/>
      <sheetName val="interest"/>
      <sheetName val="exchange"/>
      <sheetName val="combo"/>
      <sheetName val="contingent"/>
      <sheetName val="historical"/>
      <sheetName val="constant pb"/>
      <sheetName val="custom1"/>
      <sheetName val="custom2"/>
      <sheetName val="OUT-SPRDP"/>
      <sheetName val="OUT-DMX"/>
    </sheetNames>
    <sheetDataSet>
      <sheetData sheetId="0"/>
      <sheetData sheetId="1">
        <row r="3">
          <cell r="D3" t="str">
            <v>Armenia</v>
          </cell>
        </row>
        <row r="4">
          <cell r="D4">
            <v>911</v>
          </cell>
        </row>
        <row r="7">
          <cell r="D7" t="str">
            <v>No</v>
          </cell>
        </row>
        <row r="9">
          <cell r="D9" t="str">
            <v>general government</v>
          </cell>
        </row>
        <row r="12">
          <cell r="D12" t="str">
            <v>No</v>
          </cell>
        </row>
        <row r="13">
          <cell r="D13" t="str">
            <v>No</v>
          </cell>
        </row>
        <row r="15">
          <cell r="D15">
            <v>2013</v>
          </cell>
        </row>
        <row r="17">
          <cell r="D17">
            <v>0.1</v>
          </cell>
        </row>
        <row r="32">
          <cell r="B32" t="str">
            <v>Bond Spread over U.S. Bonds</v>
          </cell>
        </row>
        <row r="38">
          <cell r="D38" t="str">
            <v>DMX</v>
          </cell>
        </row>
        <row r="41">
          <cell r="D41" t="str">
            <v>Billions</v>
          </cell>
        </row>
      </sheetData>
      <sheetData sheetId="2">
        <row r="10">
          <cell r="J10">
            <v>1358.7603755510172</v>
          </cell>
        </row>
      </sheetData>
      <sheetData sheetId="3">
        <row r="4">
          <cell r="C4">
            <v>545.18348619138419</v>
          </cell>
        </row>
      </sheetData>
      <sheetData sheetId="4">
        <row r="9">
          <cell r="D9">
            <v>2014</v>
          </cell>
        </row>
      </sheetData>
      <sheetData sheetId="5">
        <row r="8">
          <cell r="J8" t="str">
            <v>Lower</v>
          </cell>
        </row>
      </sheetData>
      <sheetData sheetId="6"/>
      <sheetData sheetId="7">
        <row r="11">
          <cell r="P11" t="str">
            <v>Lower</v>
          </cell>
        </row>
      </sheetData>
      <sheetData sheetId="8"/>
      <sheetData sheetId="9"/>
      <sheetData sheetId="10">
        <row r="14">
          <cell r="B14" t="str">
            <v>all countries</v>
          </cell>
        </row>
        <row r="58">
          <cell r="F58">
            <v>0.6</v>
          </cell>
        </row>
        <row r="59">
          <cell r="F59">
            <v>0.6</v>
          </cell>
        </row>
      </sheetData>
      <sheetData sheetId="11"/>
      <sheetData sheetId="12"/>
      <sheetData sheetId="13"/>
      <sheetData sheetId="14"/>
      <sheetData sheetId="15">
        <row r="3">
          <cell r="D3">
            <v>50</v>
          </cell>
          <cell r="E3">
            <v>60</v>
          </cell>
          <cell r="G3">
            <v>50</v>
          </cell>
        </row>
        <row r="4">
          <cell r="D4">
            <v>10</v>
          </cell>
          <cell r="E4">
            <v>15</v>
          </cell>
          <cell r="G4">
            <v>10</v>
          </cell>
        </row>
        <row r="22">
          <cell r="G22">
            <v>70</v>
          </cell>
        </row>
        <row r="23">
          <cell r="G23">
            <v>15</v>
          </cell>
        </row>
      </sheetData>
      <sheetData sheetId="16">
        <row r="2">
          <cell r="CB2">
            <v>1</v>
          </cell>
          <cell r="CD2">
            <v>1</v>
          </cell>
          <cell r="EU2">
            <v>1</v>
          </cell>
        </row>
        <row r="4">
          <cell r="CH4" t="str">
            <v>all countries</v>
          </cell>
        </row>
        <row r="5">
          <cell r="K5">
            <v>0</v>
          </cell>
          <cell r="M5" t="str">
            <v>ARM</v>
          </cell>
          <cell r="CH5" t="str">
            <v>program countries</v>
          </cell>
        </row>
        <row r="6">
          <cell r="CH6" t="str">
            <v>surveillance countries</v>
          </cell>
        </row>
        <row r="10">
          <cell r="EY10">
            <v>1</v>
          </cell>
        </row>
        <row r="11">
          <cell r="EY11">
            <v>0</v>
          </cell>
        </row>
        <row r="13">
          <cell r="I13" t="str">
            <v>Country</v>
          </cell>
        </row>
        <row r="14">
          <cell r="I14" t="str">
            <v>Albania</v>
          </cell>
        </row>
        <row r="15">
          <cell r="I15" t="str">
            <v>Algeria</v>
          </cell>
        </row>
        <row r="16">
          <cell r="I16" t="str">
            <v>Angola</v>
          </cell>
        </row>
        <row r="17">
          <cell r="I17" t="str">
            <v>Antigua and Barbuda</v>
          </cell>
        </row>
        <row r="18">
          <cell r="I18" t="str">
            <v>Argentina</v>
          </cell>
        </row>
        <row r="19">
          <cell r="I19" t="str">
            <v>Armenia</v>
          </cell>
        </row>
        <row r="20">
          <cell r="I20" t="str">
            <v>Australia</v>
          </cell>
        </row>
        <row r="21">
          <cell r="I21" t="str">
            <v>Austria</v>
          </cell>
        </row>
        <row r="22">
          <cell r="I22" t="str">
            <v>Azerbaijan</v>
          </cell>
        </row>
        <row r="23">
          <cell r="I23" t="str">
            <v>Bahamas, The</v>
          </cell>
        </row>
        <row r="24">
          <cell r="I24" t="str">
            <v>Bahrain</v>
          </cell>
        </row>
        <row r="25">
          <cell r="I25" t="str">
            <v>Barbados</v>
          </cell>
        </row>
        <row r="26">
          <cell r="I26" t="str">
            <v>Belarus</v>
          </cell>
        </row>
        <row r="27">
          <cell r="I27" t="str">
            <v>Belgium</v>
          </cell>
        </row>
        <row r="28">
          <cell r="I28" t="str">
            <v>Belize</v>
          </cell>
        </row>
        <row r="29">
          <cell r="I29" t="str">
            <v>Bosnia and Herzegovina</v>
          </cell>
        </row>
        <row r="30">
          <cell r="I30" t="str">
            <v>Botswana</v>
          </cell>
        </row>
        <row r="31">
          <cell r="I31" t="str">
            <v>Brazil</v>
          </cell>
          <cell r="BA31">
            <v>0</v>
          </cell>
        </row>
        <row r="32">
          <cell r="I32" t="str">
            <v>Brunei Darussalam</v>
          </cell>
        </row>
        <row r="33">
          <cell r="I33" t="str">
            <v>Bulgaria</v>
          </cell>
        </row>
        <row r="34">
          <cell r="I34" t="str">
            <v>Canada</v>
          </cell>
          <cell r="BA34">
            <v>0</v>
          </cell>
        </row>
        <row r="35">
          <cell r="I35" t="str">
            <v>Chile</v>
          </cell>
        </row>
        <row r="36">
          <cell r="I36" t="str">
            <v>China</v>
          </cell>
        </row>
        <row r="37">
          <cell r="I37" t="str">
            <v>Colombia</v>
          </cell>
        </row>
        <row r="38">
          <cell r="I38" t="str">
            <v>Costa Rica</v>
          </cell>
        </row>
        <row r="39">
          <cell r="I39" t="str">
            <v>Côte d'Ivoire</v>
          </cell>
        </row>
        <row r="40">
          <cell r="I40" t="str">
            <v>Croatia</v>
          </cell>
        </row>
        <row r="41">
          <cell r="I41" t="str">
            <v>Cyprus</v>
          </cell>
          <cell r="AP41">
            <v>1</v>
          </cell>
        </row>
        <row r="42">
          <cell r="I42" t="str">
            <v>Czech Republic</v>
          </cell>
        </row>
        <row r="43">
          <cell r="I43" t="str">
            <v>Denmark</v>
          </cell>
        </row>
        <row r="44">
          <cell r="I44" t="str">
            <v>Dominican Republic</v>
          </cell>
        </row>
        <row r="45">
          <cell r="I45" t="str">
            <v>Ecuador</v>
          </cell>
        </row>
        <row r="46">
          <cell r="I46" t="str">
            <v>Egypt</v>
          </cell>
        </row>
        <row r="47">
          <cell r="I47" t="str">
            <v>El Salvador</v>
          </cell>
        </row>
        <row r="48">
          <cell r="I48" t="str">
            <v>Equatorial Guinea</v>
          </cell>
        </row>
        <row r="49">
          <cell r="I49" t="str">
            <v>Estonia</v>
          </cell>
        </row>
        <row r="50">
          <cell r="I50" t="str">
            <v>Ethiopia</v>
          </cell>
        </row>
        <row r="51">
          <cell r="I51" t="str">
            <v>Fiji</v>
          </cell>
          <cell r="AP51">
            <v>0</v>
          </cell>
        </row>
        <row r="52">
          <cell r="I52" t="str">
            <v>Finland</v>
          </cell>
        </row>
        <row r="53">
          <cell r="I53" t="str">
            <v>France</v>
          </cell>
        </row>
        <row r="54">
          <cell r="I54" t="str">
            <v>Gabon</v>
          </cell>
        </row>
        <row r="55">
          <cell r="I55" t="str">
            <v>Germany</v>
          </cell>
        </row>
        <row r="56">
          <cell r="I56" t="str">
            <v>Ghana</v>
          </cell>
        </row>
        <row r="57">
          <cell r="I57" t="str">
            <v>Greece</v>
          </cell>
        </row>
        <row r="58">
          <cell r="I58" t="str">
            <v>Guatemala</v>
          </cell>
        </row>
        <row r="59">
          <cell r="I59" t="str">
            <v>Honduras</v>
          </cell>
        </row>
        <row r="60">
          <cell r="I60" t="str">
            <v>Hong Kong SAR</v>
          </cell>
        </row>
        <row r="61">
          <cell r="I61" t="str">
            <v>Hungary</v>
          </cell>
          <cell r="AP61">
            <v>0</v>
          </cell>
        </row>
        <row r="62">
          <cell r="I62" t="str">
            <v>Iceland</v>
          </cell>
        </row>
        <row r="63">
          <cell r="I63" t="str">
            <v>India</v>
          </cell>
        </row>
        <row r="64">
          <cell r="I64" t="str">
            <v>Indonesia</v>
          </cell>
        </row>
        <row r="65">
          <cell r="I65" t="str">
            <v>Iran, Islamic Republic of</v>
          </cell>
        </row>
        <row r="66">
          <cell r="I66" t="str">
            <v>Iraq</v>
          </cell>
        </row>
        <row r="67">
          <cell r="I67" t="str">
            <v>Ireland</v>
          </cell>
        </row>
        <row r="68">
          <cell r="I68" t="str">
            <v>Israel</v>
          </cell>
        </row>
        <row r="69">
          <cell r="I69" t="str">
            <v>Italy</v>
          </cell>
        </row>
        <row r="70">
          <cell r="I70" t="str">
            <v>Jamaica</v>
          </cell>
        </row>
        <row r="71">
          <cell r="I71" t="str">
            <v>Japan</v>
          </cell>
        </row>
        <row r="72">
          <cell r="I72" t="str">
            <v>Jordan</v>
          </cell>
        </row>
        <row r="73">
          <cell r="I73" t="str">
            <v>Kazakhstan</v>
          </cell>
        </row>
        <row r="74">
          <cell r="I74" t="str">
            <v>Kenya</v>
          </cell>
        </row>
        <row r="75">
          <cell r="I75" t="str">
            <v>Korea</v>
          </cell>
        </row>
        <row r="76">
          <cell r="I76" t="str">
            <v>Kosovo</v>
          </cell>
        </row>
        <row r="77">
          <cell r="I77" t="str">
            <v>Kuwait</v>
          </cell>
        </row>
        <row r="78">
          <cell r="I78" t="str">
            <v>Latvia</v>
          </cell>
        </row>
        <row r="79">
          <cell r="I79" t="str">
            <v>Lebanon</v>
          </cell>
        </row>
        <row r="80">
          <cell r="I80" t="str">
            <v>Libya</v>
          </cell>
          <cell r="AP80">
            <v>1</v>
          </cell>
        </row>
        <row r="81">
          <cell r="I81" t="str">
            <v>Lithuania</v>
          </cell>
        </row>
        <row r="82">
          <cell r="I82" t="str">
            <v>Luxembourg</v>
          </cell>
        </row>
        <row r="83">
          <cell r="I83" t="str">
            <v>Macedonia, Former Yugoslav Republic of</v>
          </cell>
        </row>
        <row r="84">
          <cell r="I84" t="str">
            <v>Malaysia</v>
          </cell>
        </row>
        <row r="85">
          <cell r="I85" t="str">
            <v>Malta</v>
          </cell>
        </row>
        <row r="86">
          <cell r="I86" t="str">
            <v>Mauritius</v>
          </cell>
        </row>
        <row r="87">
          <cell r="I87" t="str">
            <v>Mexico</v>
          </cell>
        </row>
        <row r="88">
          <cell r="I88" t="str">
            <v>Montenegro, Rep. of</v>
          </cell>
        </row>
        <row r="89">
          <cell r="I89" t="str">
            <v>Morocco</v>
          </cell>
        </row>
        <row r="90">
          <cell r="I90" t="str">
            <v>Namibia</v>
          </cell>
          <cell r="AP90">
            <v>1</v>
          </cell>
        </row>
        <row r="91">
          <cell r="I91" t="str">
            <v>Netherlands</v>
          </cell>
        </row>
        <row r="92">
          <cell r="I92" t="str">
            <v>New Zealand</v>
          </cell>
        </row>
        <row r="93">
          <cell r="I93" t="str">
            <v>Nicaragua</v>
          </cell>
        </row>
        <row r="94">
          <cell r="I94" t="str">
            <v>Nigeria</v>
          </cell>
        </row>
        <row r="95">
          <cell r="I95" t="str">
            <v>Norway</v>
          </cell>
        </row>
        <row r="96">
          <cell r="I96" t="str">
            <v>Oman</v>
          </cell>
        </row>
        <row r="97">
          <cell r="I97" t="str">
            <v>Pakistan</v>
          </cell>
        </row>
        <row r="98">
          <cell r="I98" t="str">
            <v>Panama</v>
          </cell>
        </row>
        <row r="99">
          <cell r="I99" t="str">
            <v>Paraguay</v>
          </cell>
        </row>
        <row r="100">
          <cell r="I100" t="str">
            <v>Peru</v>
          </cell>
          <cell r="AP100">
            <v>1</v>
          </cell>
        </row>
        <row r="101">
          <cell r="I101" t="str">
            <v>Philippines</v>
          </cell>
        </row>
        <row r="102">
          <cell r="I102" t="str">
            <v>Poland</v>
          </cell>
        </row>
        <row r="103">
          <cell r="I103" t="str">
            <v>Portugal</v>
          </cell>
        </row>
        <row r="104">
          <cell r="I104" t="str">
            <v>Qatar</v>
          </cell>
        </row>
        <row r="105">
          <cell r="I105" t="str">
            <v>Romania</v>
          </cell>
        </row>
        <row r="106">
          <cell r="I106" t="str">
            <v>Russia</v>
          </cell>
        </row>
        <row r="107">
          <cell r="I107" t="str">
            <v>Saudi Arabia</v>
          </cell>
        </row>
        <row r="108">
          <cell r="I108" t="str">
            <v>Senegal</v>
          </cell>
        </row>
        <row r="109">
          <cell r="I109" t="str">
            <v>Serbia</v>
          </cell>
        </row>
        <row r="110">
          <cell r="I110" t="str">
            <v>Seychelles</v>
          </cell>
        </row>
        <row r="111">
          <cell r="I111" t="str">
            <v>Singapore</v>
          </cell>
        </row>
        <row r="112">
          <cell r="I112" t="str">
            <v>Slovak Republic</v>
          </cell>
          <cell r="AP112">
            <v>1</v>
          </cell>
        </row>
        <row r="113">
          <cell r="I113" t="str">
            <v>Slovenia</v>
          </cell>
        </row>
        <row r="114">
          <cell r="I114" t="str">
            <v>South Africa</v>
          </cell>
        </row>
        <row r="115">
          <cell r="I115" t="str">
            <v>Spain</v>
          </cell>
        </row>
        <row r="116">
          <cell r="I116" t="str">
            <v>Sri Lanka</v>
          </cell>
        </row>
        <row r="117">
          <cell r="I117" t="str">
            <v>St. Kitts and Nevis</v>
          </cell>
        </row>
        <row r="118">
          <cell r="I118" t="str">
            <v>Suriname</v>
          </cell>
        </row>
        <row r="119">
          <cell r="I119" t="str">
            <v>Swaziland</v>
          </cell>
        </row>
        <row r="120">
          <cell r="I120" t="str">
            <v>Sweden</v>
          </cell>
        </row>
        <row r="121">
          <cell r="I121" t="str">
            <v>Switzerland</v>
          </cell>
        </row>
        <row r="122">
          <cell r="I122" t="str">
            <v>Syrian Arab Republic</v>
          </cell>
        </row>
        <row r="123">
          <cell r="I123" t="str">
            <v>Taiwan Province of China</v>
          </cell>
        </row>
        <row r="124">
          <cell r="I124" t="str">
            <v>Tanzania</v>
          </cell>
        </row>
        <row r="125">
          <cell r="I125" t="str">
            <v>Thailand</v>
          </cell>
        </row>
        <row r="126">
          <cell r="I126" t="str">
            <v>Trinidad and Tobago</v>
          </cell>
        </row>
        <row r="127">
          <cell r="I127" t="str">
            <v>Tunisia</v>
          </cell>
        </row>
        <row r="128">
          <cell r="I128" t="str">
            <v>Turkey</v>
          </cell>
        </row>
        <row r="129">
          <cell r="I129" t="str">
            <v>Turkmenistan</v>
          </cell>
        </row>
        <row r="130">
          <cell r="I130" t="str">
            <v>Tuvalu</v>
          </cell>
        </row>
        <row r="131">
          <cell r="I131" t="str">
            <v>Ukraine</v>
          </cell>
        </row>
        <row r="132">
          <cell r="I132" t="str">
            <v>United Arab Emirates</v>
          </cell>
        </row>
        <row r="133">
          <cell r="I133" t="str">
            <v>United Kingdom</v>
          </cell>
        </row>
        <row r="134">
          <cell r="I134" t="str">
            <v>United States</v>
          </cell>
        </row>
        <row r="135">
          <cell r="I135" t="str">
            <v>Uruguay</v>
          </cell>
        </row>
        <row r="136">
          <cell r="I136" t="str">
            <v>Venezuela</v>
          </cell>
        </row>
        <row r="137">
          <cell r="I137" t="str">
            <v>Vietnam</v>
          </cell>
        </row>
        <row r="138">
          <cell r="I138" t="str">
            <v>Yemen, Republic of</v>
          </cell>
        </row>
        <row r="139">
          <cell r="I139" t="str">
            <v>Example</v>
          </cell>
        </row>
        <row r="142">
          <cell r="I142" t="str">
            <v>consolidated public sector</v>
          </cell>
        </row>
        <row r="143">
          <cell r="I143" t="str">
            <v>non-financial public sector</v>
          </cell>
        </row>
        <row r="144">
          <cell r="I144" t="str">
            <v>general government</v>
          </cell>
        </row>
        <row r="145">
          <cell r="I145" t="str">
            <v>central government</v>
          </cell>
        </row>
        <row r="146">
          <cell r="I146" t="str">
            <v>other</v>
          </cell>
        </row>
        <row r="149">
          <cell r="I149">
            <v>2010</v>
          </cell>
        </row>
        <row r="150">
          <cell r="I150">
            <v>2011</v>
          </cell>
          <cell r="K150" t="str">
            <v>Yes</v>
          </cell>
        </row>
        <row r="151">
          <cell r="I151">
            <v>2012</v>
          </cell>
          <cell r="K151" t="str">
            <v>No</v>
          </cell>
        </row>
        <row r="152">
          <cell r="I152">
            <v>2013</v>
          </cell>
        </row>
        <row r="153">
          <cell r="I153">
            <v>2014</v>
          </cell>
        </row>
        <row r="154">
          <cell r="I154">
            <v>2015</v>
          </cell>
        </row>
        <row r="155">
          <cell r="I155">
            <v>2016</v>
          </cell>
        </row>
        <row r="156">
          <cell r="I156">
            <v>2017</v>
          </cell>
        </row>
        <row r="157">
          <cell r="I157">
            <v>2018</v>
          </cell>
        </row>
        <row r="158">
          <cell r="I158">
            <v>2019</v>
          </cell>
        </row>
        <row r="159">
          <cell r="I159">
            <v>2020</v>
          </cell>
        </row>
        <row r="160">
          <cell r="I160">
            <v>2021</v>
          </cell>
        </row>
        <row r="161">
          <cell r="I161">
            <v>2022</v>
          </cell>
        </row>
        <row r="162">
          <cell r="I162">
            <v>2023</v>
          </cell>
        </row>
        <row r="163">
          <cell r="I163">
            <v>2024</v>
          </cell>
          <cell r="K163" t="str">
            <v>Thousands</v>
          </cell>
        </row>
        <row r="164">
          <cell r="I164">
            <v>2025</v>
          </cell>
          <cell r="K164" t="str">
            <v>Millions</v>
          </cell>
        </row>
        <row r="165">
          <cell r="I165">
            <v>2026</v>
          </cell>
          <cell r="K165" t="str">
            <v>Billions</v>
          </cell>
        </row>
        <row r="166">
          <cell r="I166">
            <v>2027</v>
          </cell>
          <cell r="K166" t="str">
            <v>Trillions</v>
          </cell>
        </row>
        <row r="167">
          <cell r="I167">
            <v>2028</v>
          </cell>
        </row>
        <row r="168">
          <cell r="I168">
            <v>2029</v>
          </cell>
        </row>
        <row r="169">
          <cell r="I169">
            <v>2030</v>
          </cell>
          <cell r="AP169">
            <v>0</v>
          </cell>
        </row>
        <row r="170">
          <cell r="I170">
            <v>2031</v>
          </cell>
        </row>
        <row r="171">
          <cell r="I171">
            <v>2032</v>
          </cell>
        </row>
        <row r="172">
          <cell r="I172">
            <v>2033</v>
          </cell>
        </row>
        <row r="173">
          <cell r="I173">
            <v>2034</v>
          </cell>
        </row>
        <row r="174">
          <cell r="I174">
            <v>2035</v>
          </cell>
        </row>
        <row r="175">
          <cell r="I175">
            <v>2036</v>
          </cell>
        </row>
        <row r="179">
          <cell r="I179" t="str">
            <v>DMX</v>
          </cell>
          <cell r="AP179">
            <v>0</v>
          </cell>
        </row>
        <row r="180">
          <cell r="I180" t="str">
            <v>EcXL</v>
          </cell>
        </row>
        <row r="181">
          <cell r="I181" t="str">
            <v>EcXL (WEO Live)</v>
          </cell>
        </row>
        <row r="184">
          <cell r="I184" t="str">
            <v>EMBI</v>
          </cell>
        </row>
        <row r="185">
          <cell r="I185" t="str">
            <v>Bond Spread over U.S. Bonds</v>
          </cell>
        </row>
        <row r="186">
          <cell r="I186" t="str">
            <v>Bond Spread over German Bonds</v>
          </cell>
        </row>
        <row r="189">
          <cell r="AP189">
            <v>0</v>
          </cell>
        </row>
        <row r="191">
          <cell r="I191" t="str">
            <v>AAA</v>
          </cell>
          <cell r="J191" t="str">
            <v>AAA</v>
          </cell>
          <cell r="K191" t="str">
            <v>Aaa</v>
          </cell>
        </row>
        <row r="192">
          <cell r="I192" t="str">
            <v>AA+</v>
          </cell>
          <cell r="J192" t="str">
            <v>AA+</v>
          </cell>
          <cell r="K192" t="str">
            <v>Aa1</v>
          </cell>
        </row>
        <row r="193">
          <cell r="I193" t="str">
            <v>AA</v>
          </cell>
          <cell r="J193" t="str">
            <v>AA</v>
          </cell>
          <cell r="K193" t="str">
            <v>Aa2</v>
          </cell>
        </row>
        <row r="194">
          <cell r="I194" t="str">
            <v>AA-</v>
          </cell>
          <cell r="J194" t="str">
            <v>AA-</v>
          </cell>
          <cell r="K194" t="str">
            <v>Aa3</v>
          </cell>
        </row>
        <row r="195">
          <cell r="I195" t="str">
            <v>A+</v>
          </cell>
          <cell r="J195" t="str">
            <v>A+</v>
          </cell>
          <cell r="K195" t="str">
            <v>A1</v>
          </cell>
        </row>
        <row r="196">
          <cell r="I196" t="str">
            <v>A</v>
          </cell>
          <cell r="J196" t="str">
            <v>A</v>
          </cell>
          <cell r="K196" t="str">
            <v>A2</v>
          </cell>
        </row>
        <row r="197">
          <cell r="I197" t="str">
            <v>A-</v>
          </cell>
          <cell r="J197" t="str">
            <v>A-</v>
          </cell>
          <cell r="K197" t="str">
            <v>A3</v>
          </cell>
        </row>
        <row r="198">
          <cell r="I198" t="str">
            <v>BBB+</v>
          </cell>
          <cell r="J198" t="str">
            <v>BBB+</v>
          </cell>
          <cell r="K198" t="str">
            <v>Baa1</v>
          </cell>
        </row>
        <row r="199">
          <cell r="I199" t="str">
            <v>BBB-</v>
          </cell>
          <cell r="J199" t="str">
            <v>BBB</v>
          </cell>
          <cell r="K199" t="str">
            <v>Baa2</v>
          </cell>
        </row>
        <row r="200">
          <cell r="I200" t="str">
            <v>BBB</v>
          </cell>
          <cell r="J200" t="str">
            <v>BBB-</v>
          </cell>
          <cell r="K200" t="str">
            <v>Baa3</v>
          </cell>
        </row>
        <row r="201">
          <cell r="I201" t="str">
            <v>BB+</v>
          </cell>
          <cell r="J201" t="str">
            <v>BB+</v>
          </cell>
          <cell r="K201" t="str">
            <v>Ba1</v>
          </cell>
        </row>
        <row r="202">
          <cell r="I202" t="str">
            <v>BB</v>
          </cell>
          <cell r="J202" t="str">
            <v>BB</v>
          </cell>
          <cell r="K202" t="str">
            <v>Ba2</v>
          </cell>
        </row>
        <row r="203">
          <cell r="I203" t="str">
            <v>BB-</v>
          </cell>
          <cell r="J203" t="str">
            <v>BB-</v>
          </cell>
          <cell r="K203" t="str">
            <v>Ba3</v>
          </cell>
        </row>
        <row r="204">
          <cell r="I204" t="str">
            <v>B+</v>
          </cell>
          <cell r="J204" t="str">
            <v>B+</v>
          </cell>
          <cell r="K204" t="str">
            <v>B1</v>
          </cell>
        </row>
        <row r="205">
          <cell r="I205" t="str">
            <v>B</v>
          </cell>
          <cell r="J205" t="str">
            <v>B</v>
          </cell>
          <cell r="K205" t="str">
            <v>B2</v>
          </cell>
        </row>
        <row r="206">
          <cell r="I206" t="str">
            <v>B-</v>
          </cell>
          <cell r="J206" t="str">
            <v>B-</v>
          </cell>
          <cell r="K206" t="str">
            <v>B3</v>
          </cell>
        </row>
        <row r="207">
          <cell r="I207" t="str">
            <v>CCC</v>
          </cell>
          <cell r="J207" t="str">
            <v>CCC</v>
          </cell>
          <cell r="K207" t="str">
            <v>Caa1</v>
          </cell>
        </row>
        <row r="208">
          <cell r="I208" t="str">
            <v>CC</v>
          </cell>
          <cell r="J208" t="str">
            <v>CC</v>
          </cell>
          <cell r="K208" t="str">
            <v>Caa2</v>
          </cell>
        </row>
        <row r="209">
          <cell r="I209" t="str">
            <v>C</v>
          </cell>
          <cell r="J209" t="str">
            <v>C</v>
          </cell>
          <cell r="K209" t="str">
            <v>Caa3</v>
          </cell>
        </row>
        <row r="210">
          <cell r="I210" t="str">
            <v>D</v>
          </cell>
          <cell r="J210" t="str">
            <v>RD</v>
          </cell>
          <cell r="K210" t="str">
            <v>Ca</v>
          </cell>
        </row>
        <row r="211">
          <cell r="J211" t="str">
            <v>D</v>
          </cell>
          <cell r="K211" t="str">
            <v>C</v>
          </cell>
        </row>
        <row r="216">
          <cell r="I216" t="str">
            <v>Semi-annual</v>
          </cell>
        </row>
        <row r="217">
          <cell r="I217" t="str">
            <v>Annual</v>
          </cell>
        </row>
        <row r="220">
          <cell r="I220" t="str">
            <v>On</v>
          </cell>
        </row>
        <row r="221">
          <cell r="I221" t="str">
            <v>Off</v>
          </cell>
        </row>
        <row r="224">
          <cell r="I224" t="str">
            <v>Lower</v>
          </cell>
        </row>
        <row r="225">
          <cell r="I225" t="str">
            <v>Higher</v>
          </cell>
        </row>
      </sheetData>
      <sheetData sheetId="17">
        <row r="14">
          <cell r="B14">
            <v>1</v>
          </cell>
          <cell r="C14">
            <v>1</v>
          </cell>
          <cell r="D14">
            <v>1</v>
          </cell>
          <cell r="E14">
            <v>1</v>
          </cell>
          <cell r="F14">
            <v>1</v>
          </cell>
        </row>
        <row r="29">
          <cell r="B29">
            <v>1</v>
          </cell>
          <cell r="C29">
            <v>1</v>
          </cell>
          <cell r="D29">
            <v>1</v>
          </cell>
          <cell r="E29">
            <v>1</v>
          </cell>
          <cell r="F29">
            <v>1</v>
          </cell>
        </row>
        <row r="45">
          <cell r="B45">
            <v>2</v>
          </cell>
          <cell r="C45">
            <v>2</v>
          </cell>
          <cell r="D45">
            <v>1</v>
          </cell>
          <cell r="E45">
            <v>3</v>
          </cell>
          <cell r="F45">
            <v>3</v>
          </cell>
        </row>
      </sheetData>
      <sheetData sheetId="18">
        <row r="85">
          <cell r="H85">
            <v>41.277365611970552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E EM"/>
      <sheetName val="broad EM"/>
      <sheetName val="PSI"/>
      <sheetName val="smp"/>
      <sheetName val="EDE"/>
      <sheetName val="HIPC"/>
      <sheetName val="Oil-prooducers"/>
      <sheetName val="PRGF-LIC"/>
      <sheetName val="Export"/>
      <sheetName val="countries &amp; codes"/>
      <sheetName val="Links"/>
      <sheetName val="ParisClub"/>
      <sheetName val="non-LIC w PC aggr"/>
      <sheetName val="T_Comm"/>
      <sheetName val="WEO groups"/>
      <sheetName val="DP Review countries"/>
      <sheetName val="MONA-program"/>
      <sheetName val="EM"/>
      <sheetName val="programs"/>
      <sheetName val="aggregate grou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>
        <row r="5">
          <cell r="C5">
            <v>512</v>
          </cell>
          <cell r="D5" t="str">
            <v>AFGHANIST</v>
          </cell>
          <cell r="E5" t="str">
            <v>AFGHANISTAN, I.R. OF</v>
          </cell>
          <cell r="F5" t="str">
            <v>Afghanistan</v>
          </cell>
          <cell r="G5">
            <v>512</v>
          </cell>
          <cell r="H5" t="str">
            <v>AFG</v>
          </cell>
        </row>
        <row r="6">
          <cell r="C6">
            <v>914</v>
          </cell>
          <cell r="D6" t="str">
            <v>ALBANIA</v>
          </cell>
          <cell r="E6" t="str">
            <v>ALBANIA</v>
          </cell>
          <cell r="F6" t="str">
            <v>Albania</v>
          </cell>
          <cell r="G6">
            <v>914</v>
          </cell>
          <cell r="H6" t="str">
            <v>ALB</v>
          </cell>
        </row>
        <row r="7">
          <cell r="C7">
            <v>612</v>
          </cell>
          <cell r="D7" t="str">
            <v>ALGERIA</v>
          </cell>
          <cell r="E7" t="str">
            <v>ALGERIA</v>
          </cell>
          <cell r="F7" t="str">
            <v>Algeria</v>
          </cell>
          <cell r="G7">
            <v>612</v>
          </cell>
          <cell r="H7" t="str">
            <v>DZA</v>
          </cell>
        </row>
        <row r="8">
          <cell r="C8">
            <v>859</v>
          </cell>
          <cell r="D8" t="str">
            <v xml:space="preserve">AMERICAN </v>
          </cell>
          <cell r="E8" t="str">
            <v>AMERICAN SAMOA</v>
          </cell>
          <cell r="F8" t="str">
            <v>American Samoa</v>
          </cell>
          <cell r="G8">
            <v>859</v>
          </cell>
          <cell r="H8" t="str">
            <v>ASM</v>
          </cell>
        </row>
        <row r="9">
          <cell r="C9">
            <v>614</v>
          </cell>
          <cell r="D9" t="str">
            <v>ANGOLA</v>
          </cell>
          <cell r="E9" t="str">
            <v>ANGOLA</v>
          </cell>
          <cell r="F9" t="str">
            <v>Angola</v>
          </cell>
          <cell r="G9">
            <v>614</v>
          </cell>
          <cell r="H9" t="str">
            <v>AGO</v>
          </cell>
        </row>
        <row r="10">
          <cell r="C10">
            <v>312</v>
          </cell>
          <cell r="D10" t="str">
            <v>ANGUILLA</v>
          </cell>
          <cell r="E10" t="str">
            <v>ANGUILLA</v>
          </cell>
          <cell r="F10" t="str">
            <v>Anguilla</v>
          </cell>
          <cell r="G10">
            <v>312</v>
          </cell>
          <cell r="H10" t="str">
            <v>AIA</v>
          </cell>
        </row>
        <row r="11">
          <cell r="C11">
            <v>311</v>
          </cell>
          <cell r="D11" t="str">
            <v>ANTIGUA A</v>
          </cell>
          <cell r="E11" t="str">
            <v>ANTIGUA AND BARBUDA</v>
          </cell>
          <cell r="F11" t="str">
            <v>Antigua and Barbuda</v>
          </cell>
          <cell r="G11">
            <v>311</v>
          </cell>
          <cell r="H11" t="str">
            <v>ATG</v>
          </cell>
        </row>
        <row r="12">
          <cell r="C12">
            <v>213</v>
          </cell>
          <cell r="D12" t="str">
            <v>ARGENTINA</v>
          </cell>
          <cell r="E12" t="str">
            <v>ARGENTINA</v>
          </cell>
          <cell r="F12" t="str">
            <v>Argentina</v>
          </cell>
          <cell r="G12">
            <v>213</v>
          </cell>
          <cell r="H12" t="str">
            <v>ARG</v>
          </cell>
        </row>
        <row r="13">
          <cell r="C13">
            <v>911</v>
          </cell>
          <cell r="D13" t="str">
            <v>ARMENIA</v>
          </cell>
          <cell r="E13" t="str">
            <v>ARMENIA</v>
          </cell>
          <cell r="F13" t="str">
            <v>Armenia</v>
          </cell>
          <cell r="G13">
            <v>911</v>
          </cell>
          <cell r="H13" t="str">
            <v>ARM</v>
          </cell>
        </row>
        <row r="14">
          <cell r="C14">
            <v>314</v>
          </cell>
          <cell r="D14" t="str">
            <v>ARUBA</v>
          </cell>
          <cell r="E14" t="str">
            <v>ARUBA</v>
          </cell>
          <cell r="F14" t="str">
            <v>Aruba</v>
          </cell>
          <cell r="G14">
            <v>314</v>
          </cell>
          <cell r="H14" t="str">
            <v>ABW</v>
          </cell>
        </row>
        <row r="15">
          <cell r="C15">
            <v>193</v>
          </cell>
          <cell r="D15" t="str">
            <v>AUSTRALIA</v>
          </cell>
          <cell r="E15" t="str">
            <v>AUSTRALIA</v>
          </cell>
          <cell r="F15" t="str">
            <v>Australia</v>
          </cell>
          <cell r="G15">
            <v>193</v>
          </cell>
          <cell r="H15" t="str">
            <v>AUS</v>
          </cell>
        </row>
        <row r="16">
          <cell r="C16">
            <v>122</v>
          </cell>
          <cell r="D16" t="str">
            <v>AUSTRIA</v>
          </cell>
          <cell r="E16" t="str">
            <v>AUSTRIA</v>
          </cell>
          <cell r="F16" t="str">
            <v>Austria</v>
          </cell>
          <cell r="G16">
            <v>122</v>
          </cell>
          <cell r="H16" t="str">
            <v>AUT</v>
          </cell>
        </row>
        <row r="17">
          <cell r="C17">
            <v>912</v>
          </cell>
          <cell r="D17" t="str">
            <v>AZERBAIJA</v>
          </cell>
          <cell r="E17" t="str">
            <v>AZERBAIJAN, REP. OF</v>
          </cell>
          <cell r="F17" t="str">
            <v>Azerbaijan</v>
          </cell>
          <cell r="G17">
            <v>912</v>
          </cell>
          <cell r="H17" t="str">
            <v>AZE</v>
          </cell>
        </row>
        <row r="18">
          <cell r="C18">
            <v>313</v>
          </cell>
          <cell r="D18" t="str">
            <v xml:space="preserve">BAHAMAS, </v>
          </cell>
          <cell r="E18" t="str">
            <v>BAHAMAS, THE</v>
          </cell>
          <cell r="F18" t="str">
            <v>Bahamas, The</v>
          </cell>
          <cell r="G18">
            <v>313</v>
          </cell>
          <cell r="H18" t="str">
            <v>BHS</v>
          </cell>
        </row>
        <row r="19">
          <cell r="C19">
            <v>419</v>
          </cell>
          <cell r="D19" t="str">
            <v xml:space="preserve">BAHRAIN, </v>
          </cell>
          <cell r="E19" t="str">
            <v>BAHRAIN, KINGDOM OF</v>
          </cell>
          <cell r="F19" t="str">
            <v>Bahrain</v>
          </cell>
          <cell r="G19">
            <v>419</v>
          </cell>
          <cell r="H19" t="str">
            <v>BHR</v>
          </cell>
        </row>
        <row r="20">
          <cell r="C20">
            <v>513</v>
          </cell>
          <cell r="D20" t="str">
            <v>BANGLADES</v>
          </cell>
          <cell r="E20" t="str">
            <v>BANGLADESH</v>
          </cell>
          <cell r="F20" t="str">
            <v>Bangladesh</v>
          </cell>
          <cell r="G20">
            <v>513</v>
          </cell>
          <cell r="H20" t="str">
            <v>BGD</v>
          </cell>
        </row>
        <row r="21">
          <cell r="C21">
            <v>316</v>
          </cell>
          <cell r="D21" t="str">
            <v>BARBADOS</v>
          </cell>
          <cell r="E21" t="str">
            <v>BARBADOS</v>
          </cell>
          <cell r="F21" t="str">
            <v>Barbados</v>
          </cell>
          <cell r="G21">
            <v>316</v>
          </cell>
          <cell r="H21" t="str">
            <v>BRB</v>
          </cell>
        </row>
        <row r="22">
          <cell r="C22">
            <v>913</v>
          </cell>
          <cell r="D22" t="str">
            <v>BELARUS</v>
          </cell>
          <cell r="E22" t="str">
            <v>BELARUS</v>
          </cell>
          <cell r="F22" t="str">
            <v>Belarus</v>
          </cell>
          <cell r="G22">
            <v>913</v>
          </cell>
          <cell r="H22" t="str">
            <v>BLR</v>
          </cell>
        </row>
        <row r="23">
          <cell r="C23">
            <v>124</v>
          </cell>
          <cell r="D23" t="str">
            <v>BELGIUM</v>
          </cell>
          <cell r="E23" t="str">
            <v>BELGIUM</v>
          </cell>
          <cell r="F23" t="str">
            <v>Belgium</v>
          </cell>
          <cell r="G23">
            <v>124</v>
          </cell>
          <cell r="H23" t="str">
            <v>BEL</v>
          </cell>
        </row>
        <row r="24">
          <cell r="C24">
            <v>339</v>
          </cell>
          <cell r="D24" t="str">
            <v>BELIZE</v>
          </cell>
          <cell r="E24" t="str">
            <v>BELIZE</v>
          </cell>
          <cell r="F24" t="str">
            <v>Belize</v>
          </cell>
          <cell r="G24">
            <v>339</v>
          </cell>
          <cell r="H24" t="str">
            <v>BLZ</v>
          </cell>
        </row>
        <row r="25">
          <cell r="C25">
            <v>638</v>
          </cell>
          <cell r="D25" t="str">
            <v>BENIN</v>
          </cell>
          <cell r="E25" t="str">
            <v>BENIN</v>
          </cell>
          <cell r="F25" t="str">
            <v>Benin</v>
          </cell>
          <cell r="G25">
            <v>638</v>
          </cell>
          <cell r="H25" t="str">
            <v>BEN</v>
          </cell>
        </row>
        <row r="26">
          <cell r="C26">
            <v>514</v>
          </cell>
          <cell r="D26" t="str">
            <v>BHUTAN</v>
          </cell>
          <cell r="E26" t="str">
            <v>BHUTAN</v>
          </cell>
          <cell r="F26" t="str">
            <v>Bhutan</v>
          </cell>
          <cell r="G26">
            <v>514</v>
          </cell>
          <cell r="H26" t="str">
            <v>BTN</v>
          </cell>
        </row>
        <row r="27">
          <cell r="C27">
            <v>218</v>
          </cell>
          <cell r="D27" t="str">
            <v>BOLIVIA</v>
          </cell>
          <cell r="E27" t="str">
            <v>BOLIVIA</v>
          </cell>
          <cell r="F27" t="str">
            <v>Bolivia</v>
          </cell>
          <cell r="G27">
            <v>218</v>
          </cell>
          <cell r="H27" t="str">
            <v>BOL</v>
          </cell>
        </row>
        <row r="28">
          <cell r="C28">
            <v>963</v>
          </cell>
          <cell r="D28" t="str">
            <v xml:space="preserve">BOSNIA &amp; </v>
          </cell>
          <cell r="E28" t="str">
            <v>BOSNIA &amp; HERZEGOVINA</v>
          </cell>
          <cell r="F28" t="str">
            <v>Bosnia and Herzegovina</v>
          </cell>
          <cell r="G28">
            <v>963</v>
          </cell>
          <cell r="H28" t="str">
            <v>BIH</v>
          </cell>
        </row>
        <row r="29">
          <cell r="C29">
            <v>616</v>
          </cell>
          <cell r="D29" t="str">
            <v>BOTSWANA</v>
          </cell>
          <cell r="E29" t="str">
            <v>BOTSWANA</v>
          </cell>
          <cell r="F29" t="str">
            <v>Botswana</v>
          </cell>
          <cell r="G29">
            <v>616</v>
          </cell>
          <cell r="H29" t="str">
            <v>BWA</v>
          </cell>
        </row>
        <row r="30">
          <cell r="C30">
            <v>223</v>
          </cell>
          <cell r="D30" t="str">
            <v>BRAZIL</v>
          </cell>
          <cell r="E30" t="str">
            <v>BRAZIL</v>
          </cell>
          <cell r="F30" t="str">
            <v>Brazil</v>
          </cell>
          <cell r="G30">
            <v>223</v>
          </cell>
          <cell r="H30" t="str">
            <v>BRA</v>
          </cell>
        </row>
        <row r="31">
          <cell r="C31">
            <v>516</v>
          </cell>
          <cell r="D31" t="str">
            <v>BRUNEI DA</v>
          </cell>
          <cell r="E31" t="str">
            <v>BRUNEI DARUSSALAM</v>
          </cell>
          <cell r="F31" t="str">
            <v>Brunei</v>
          </cell>
          <cell r="G31">
            <v>516</v>
          </cell>
          <cell r="H31" t="str">
            <v>BRN</v>
          </cell>
        </row>
        <row r="32">
          <cell r="C32">
            <v>918</v>
          </cell>
          <cell r="D32" t="str">
            <v>BULGARIA</v>
          </cell>
          <cell r="E32" t="str">
            <v>BULGARIA</v>
          </cell>
          <cell r="F32" t="str">
            <v>Bulgaria</v>
          </cell>
          <cell r="G32">
            <v>918</v>
          </cell>
          <cell r="H32" t="str">
            <v>BGR</v>
          </cell>
        </row>
        <row r="33">
          <cell r="C33">
            <v>748</v>
          </cell>
          <cell r="D33" t="str">
            <v>BURKINA F</v>
          </cell>
          <cell r="E33" t="str">
            <v>BURKINA FASO</v>
          </cell>
          <cell r="F33" t="str">
            <v>Burkina Faso</v>
          </cell>
          <cell r="G33">
            <v>748</v>
          </cell>
          <cell r="H33" t="str">
            <v>BFA</v>
          </cell>
        </row>
        <row r="34">
          <cell r="C34">
            <v>618</v>
          </cell>
          <cell r="D34" t="str">
            <v>BURUNDI</v>
          </cell>
          <cell r="E34" t="str">
            <v>BURUNDI</v>
          </cell>
          <cell r="F34" t="str">
            <v>Burundi</v>
          </cell>
          <cell r="G34">
            <v>618</v>
          </cell>
          <cell r="H34" t="str">
            <v>BDI</v>
          </cell>
        </row>
        <row r="35">
          <cell r="C35">
            <v>522</v>
          </cell>
          <cell r="D35" t="str">
            <v>CAMBODIA</v>
          </cell>
          <cell r="E35" t="str">
            <v>CAMBODIA</v>
          </cell>
          <cell r="F35" t="str">
            <v>Cambodia</v>
          </cell>
          <cell r="G35">
            <v>522</v>
          </cell>
          <cell r="H35" t="str">
            <v>KHM</v>
          </cell>
        </row>
        <row r="36">
          <cell r="C36">
            <v>622</v>
          </cell>
          <cell r="D36" t="str">
            <v>CAMEROON</v>
          </cell>
          <cell r="E36" t="str">
            <v>CAMEROON</v>
          </cell>
          <cell r="F36" t="str">
            <v>Cameroon</v>
          </cell>
          <cell r="G36">
            <v>622</v>
          </cell>
          <cell r="H36" t="str">
            <v>CMR</v>
          </cell>
        </row>
        <row r="37">
          <cell r="C37">
            <v>156</v>
          </cell>
          <cell r="D37" t="str">
            <v>CANADA</v>
          </cell>
          <cell r="E37" t="str">
            <v>CANADA</v>
          </cell>
          <cell r="F37" t="str">
            <v>Canada</v>
          </cell>
          <cell r="G37">
            <v>156</v>
          </cell>
          <cell r="H37" t="str">
            <v>CAN</v>
          </cell>
        </row>
        <row r="38">
          <cell r="C38">
            <v>624</v>
          </cell>
          <cell r="D38" t="str">
            <v>CAPE VERD</v>
          </cell>
          <cell r="E38" t="str">
            <v>CAPE VERDE</v>
          </cell>
          <cell r="F38" t="str">
            <v>Cape Verde</v>
          </cell>
          <cell r="G38">
            <v>624</v>
          </cell>
          <cell r="H38" t="str">
            <v>CPV</v>
          </cell>
        </row>
        <row r="39">
          <cell r="C39">
            <v>626</v>
          </cell>
          <cell r="D39" t="str">
            <v>CENTRAL A</v>
          </cell>
          <cell r="E39" t="str">
            <v>CENTRAL AFRICAN REP.</v>
          </cell>
          <cell r="F39" t="str">
            <v>Central African Rep.</v>
          </cell>
          <cell r="G39">
            <v>626</v>
          </cell>
          <cell r="H39" t="str">
            <v>CAF</v>
          </cell>
        </row>
        <row r="40">
          <cell r="C40">
            <v>628</v>
          </cell>
          <cell r="D40" t="str">
            <v>Chad</v>
          </cell>
          <cell r="E40" t="str">
            <v>Chad</v>
          </cell>
          <cell r="F40" t="str">
            <v>Chad</v>
          </cell>
          <cell r="G40">
            <v>628</v>
          </cell>
          <cell r="H40" t="str">
            <v>TCD</v>
          </cell>
        </row>
        <row r="41">
          <cell r="C41">
            <v>228</v>
          </cell>
          <cell r="D41" t="str">
            <v>CHILE</v>
          </cell>
          <cell r="E41" t="str">
            <v>CHILE</v>
          </cell>
          <cell r="F41" t="str">
            <v>Chile</v>
          </cell>
          <cell r="G41">
            <v>228</v>
          </cell>
          <cell r="H41" t="str">
            <v>CHL</v>
          </cell>
        </row>
        <row r="42">
          <cell r="C42">
            <v>924</v>
          </cell>
          <cell r="D42" t="str">
            <v>CHINA,P.R</v>
          </cell>
          <cell r="E42" t="str">
            <v>CHINA,P.R.: MAINLAND</v>
          </cell>
          <cell r="F42" t="str">
            <v>China</v>
          </cell>
          <cell r="G42">
            <v>924</v>
          </cell>
          <cell r="H42" t="str">
            <v>CHN</v>
          </cell>
        </row>
        <row r="43">
          <cell r="C43">
            <v>532</v>
          </cell>
          <cell r="D43" t="str">
            <v>CHINA,P.R</v>
          </cell>
          <cell r="E43" t="str">
            <v>CHINA,P.R.:HONG KONG</v>
          </cell>
          <cell r="F43" t="str">
            <v>Hong Kong, China</v>
          </cell>
          <cell r="G43">
            <v>532</v>
          </cell>
          <cell r="H43" t="str">
            <v>HKG</v>
          </cell>
        </row>
        <row r="44">
          <cell r="C44">
            <v>546</v>
          </cell>
          <cell r="D44" t="str">
            <v>CHINA,P.R</v>
          </cell>
          <cell r="E44" t="str">
            <v>CHINA,P.R.:MACAO</v>
          </cell>
          <cell r="F44" t="str">
            <v>Macao</v>
          </cell>
          <cell r="G44">
            <v>546</v>
          </cell>
          <cell r="H44" t="str">
            <v>MAC</v>
          </cell>
        </row>
        <row r="45">
          <cell r="C45">
            <v>233</v>
          </cell>
          <cell r="D45" t="str">
            <v>COLOMBIA</v>
          </cell>
          <cell r="E45" t="str">
            <v>COLOMBIA</v>
          </cell>
          <cell r="F45" t="str">
            <v>Colombia</v>
          </cell>
          <cell r="G45">
            <v>233</v>
          </cell>
          <cell r="H45" t="str">
            <v>COL</v>
          </cell>
        </row>
        <row r="46">
          <cell r="C46">
            <v>632</v>
          </cell>
          <cell r="D46" t="str">
            <v>COMOROS</v>
          </cell>
          <cell r="E46" t="str">
            <v>COMOROS</v>
          </cell>
          <cell r="F46" t="str">
            <v>Comoros</v>
          </cell>
          <cell r="G46">
            <v>632</v>
          </cell>
          <cell r="H46" t="str">
            <v>COM</v>
          </cell>
        </row>
        <row r="47">
          <cell r="C47">
            <v>636</v>
          </cell>
          <cell r="D47" t="str">
            <v>CONGO, DE</v>
          </cell>
          <cell r="E47" t="str">
            <v>CONGO, DEM. REP. OF</v>
          </cell>
          <cell r="F47" t="str">
            <v>Congo, Dem. Rep.</v>
          </cell>
          <cell r="G47">
            <v>636</v>
          </cell>
          <cell r="H47" t="str">
            <v>ZAR</v>
          </cell>
        </row>
        <row r="48">
          <cell r="C48">
            <v>634</v>
          </cell>
          <cell r="D48" t="str">
            <v>CONGO, RE</v>
          </cell>
          <cell r="E48" t="str">
            <v>CONGO, REPUBLIC OF</v>
          </cell>
          <cell r="F48" t="str">
            <v>Congo, Rep.</v>
          </cell>
          <cell r="G48">
            <v>634</v>
          </cell>
          <cell r="H48" t="str">
            <v>COG</v>
          </cell>
        </row>
        <row r="49">
          <cell r="C49">
            <v>238</v>
          </cell>
          <cell r="D49" t="str">
            <v>COSTA RIC</v>
          </cell>
          <cell r="E49" t="str">
            <v>COSTA RICA</v>
          </cell>
          <cell r="F49" t="str">
            <v>Costa Rica</v>
          </cell>
          <cell r="G49">
            <v>238</v>
          </cell>
          <cell r="H49" t="str">
            <v>CRI</v>
          </cell>
        </row>
        <row r="50">
          <cell r="C50">
            <v>662</v>
          </cell>
          <cell r="D50" t="str">
            <v>COTE D IV</v>
          </cell>
          <cell r="E50" t="str">
            <v>COTE D IVOIRE</v>
          </cell>
          <cell r="F50" t="str">
            <v>Côte d'Ivoire</v>
          </cell>
          <cell r="G50">
            <v>662</v>
          </cell>
          <cell r="H50" t="str">
            <v>CIV</v>
          </cell>
        </row>
        <row r="51">
          <cell r="C51">
            <v>960</v>
          </cell>
          <cell r="D51" t="str">
            <v>CROATIA</v>
          </cell>
          <cell r="E51" t="str">
            <v>CROATIA</v>
          </cell>
          <cell r="F51" t="str">
            <v>Croatia</v>
          </cell>
          <cell r="G51">
            <v>960</v>
          </cell>
          <cell r="H51" t="str">
            <v>HRV</v>
          </cell>
        </row>
        <row r="52">
          <cell r="C52">
            <v>928</v>
          </cell>
          <cell r="D52" t="str">
            <v>CUBA</v>
          </cell>
          <cell r="E52" t="str">
            <v>CUBA</v>
          </cell>
          <cell r="F52" t="str">
            <v>Cuba</v>
          </cell>
          <cell r="G52">
            <v>928</v>
          </cell>
          <cell r="H52" t="str">
            <v>CUB</v>
          </cell>
        </row>
        <row r="53">
          <cell r="C53">
            <v>423</v>
          </cell>
          <cell r="D53" t="str">
            <v>CYPRUS</v>
          </cell>
          <cell r="E53" t="str">
            <v>CYPRUS</v>
          </cell>
          <cell r="F53" t="str">
            <v>Cyprus</v>
          </cell>
          <cell r="G53">
            <v>423</v>
          </cell>
          <cell r="H53" t="str">
            <v>CYP</v>
          </cell>
        </row>
        <row r="54">
          <cell r="C54">
            <v>935</v>
          </cell>
          <cell r="D54" t="str">
            <v>CZECH REP</v>
          </cell>
          <cell r="E54" t="str">
            <v>CZECH REPUBLIC</v>
          </cell>
          <cell r="F54" t="str">
            <v>Czech Republic</v>
          </cell>
          <cell r="G54">
            <v>935</v>
          </cell>
          <cell r="H54" t="str">
            <v>CZE</v>
          </cell>
        </row>
        <row r="55">
          <cell r="C55">
            <v>128</v>
          </cell>
          <cell r="D55" t="str">
            <v>DENMARK</v>
          </cell>
          <cell r="E55" t="str">
            <v>DENMARK</v>
          </cell>
          <cell r="F55" t="str">
            <v>Denmark</v>
          </cell>
          <cell r="G55">
            <v>128</v>
          </cell>
          <cell r="H55" t="str">
            <v>DNK</v>
          </cell>
        </row>
        <row r="56">
          <cell r="C56">
            <v>611</v>
          </cell>
          <cell r="D56" t="str">
            <v>DJIBOUTI</v>
          </cell>
          <cell r="E56" t="str">
            <v>DJIBOUTI</v>
          </cell>
          <cell r="F56" t="str">
            <v>Djibouti</v>
          </cell>
          <cell r="G56">
            <v>611</v>
          </cell>
          <cell r="H56" t="str">
            <v>DJI</v>
          </cell>
        </row>
        <row r="57">
          <cell r="C57">
            <v>321</v>
          </cell>
          <cell r="D57" t="str">
            <v>DOMINICA</v>
          </cell>
          <cell r="E57" t="str">
            <v>DOMINICA</v>
          </cell>
          <cell r="F57" t="str">
            <v>Dominica</v>
          </cell>
          <cell r="G57">
            <v>321</v>
          </cell>
          <cell r="H57" t="str">
            <v>DMA</v>
          </cell>
        </row>
        <row r="58">
          <cell r="C58">
            <v>243</v>
          </cell>
          <cell r="D58" t="str">
            <v>DOMINICAN</v>
          </cell>
          <cell r="E58" t="str">
            <v>DOMINICAN REPUBLIC</v>
          </cell>
          <cell r="F58" t="str">
            <v>Dominican Rep.</v>
          </cell>
          <cell r="G58">
            <v>243</v>
          </cell>
          <cell r="H58" t="str">
            <v>DOM</v>
          </cell>
        </row>
        <row r="59">
          <cell r="C59">
            <v>248</v>
          </cell>
          <cell r="D59" t="str">
            <v>ECUADOR</v>
          </cell>
          <cell r="E59" t="str">
            <v>ECUADOR</v>
          </cell>
          <cell r="F59" t="str">
            <v>Ecuador</v>
          </cell>
          <cell r="G59">
            <v>248</v>
          </cell>
          <cell r="H59" t="str">
            <v>ECU</v>
          </cell>
        </row>
        <row r="60">
          <cell r="C60">
            <v>469</v>
          </cell>
          <cell r="D60" t="str">
            <v>EGYPT</v>
          </cell>
          <cell r="E60" t="str">
            <v>EGYPT</v>
          </cell>
          <cell r="F60" t="str">
            <v>Egypt</v>
          </cell>
          <cell r="G60">
            <v>469</v>
          </cell>
          <cell r="H60" t="str">
            <v>EGY</v>
          </cell>
        </row>
        <row r="61">
          <cell r="C61">
            <v>253</v>
          </cell>
          <cell r="D61" t="str">
            <v>EL SALVAD</v>
          </cell>
          <cell r="E61" t="str">
            <v>EL SALVADOR</v>
          </cell>
          <cell r="F61" t="str">
            <v>El Salvador</v>
          </cell>
          <cell r="G61">
            <v>253</v>
          </cell>
          <cell r="H61" t="str">
            <v>SLV</v>
          </cell>
        </row>
        <row r="62">
          <cell r="C62">
            <v>642</v>
          </cell>
          <cell r="D62" t="str">
            <v>EQUATORIA</v>
          </cell>
          <cell r="E62" t="str">
            <v>EQUATORIAL GUINEA</v>
          </cell>
          <cell r="F62" t="str">
            <v>Equatorial Guinea</v>
          </cell>
          <cell r="G62">
            <v>642</v>
          </cell>
          <cell r="H62" t="str">
            <v>GNQ</v>
          </cell>
        </row>
        <row r="63">
          <cell r="C63">
            <v>643</v>
          </cell>
          <cell r="D63" t="str">
            <v>ERITREA</v>
          </cell>
          <cell r="E63" t="str">
            <v>ERITREA</v>
          </cell>
          <cell r="F63" t="str">
            <v>Eritrea</v>
          </cell>
          <cell r="G63">
            <v>643</v>
          </cell>
          <cell r="H63" t="str">
            <v>ERI</v>
          </cell>
        </row>
        <row r="64">
          <cell r="C64">
            <v>939</v>
          </cell>
          <cell r="D64" t="str">
            <v>ESTONIA</v>
          </cell>
          <cell r="E64" t="str">
            <v>ESTONIA</v>
          </cell>
          <cell r="F64" t="str">
            <v>Estonia</v>
          </cell>
          <cell r="G64">
            <v>939</v>
          </cell>
          <cell r="H64" t="str">
            <v>EST</v>
          </cell>
        </row>
        <row r="65">
          <cell r="C65">
            <v>644</v>
          </cell>
          <cell r="D65" t="str">
            <v>ETHIOPIA</v>
          </cell>
          <cell r="E65" t="str">
            <v>ETHIOPIA</v>
          </cell>
          <cell r="F65" t="str">
            <v>Ethiopia</v>
          </cell>
          <cell r="G65">
            <v>644</v>
          </cell>
          <cell r="H65" t="str">
            <v>ETH</v>
          </cell>
        </row>
        <row r="66">
          <cell r="C66">
            <v>819</v>
          </cell>
          <cell r="D66" t="str">
            <v>FIJI</v>
          </cell>
          <cell r="E66" t="str">
            <v>FIJI</v>
          </cell>
          <cell r="F66" t="str">
            <v>Fiji</v>
          </cell>
          <cell r="G66">
            <v>819</v>
          </cell>
          <cell r="H66" t="str">
            <v>FJI</v>
          </cell>
        </row>
        <row r="67">
          <cell r="C67">
            <v>172</v>
          </cell>
          <cell r="D67" t="str">
            <v>FINLAND</v>
          </cell>
          <cell r="E67" t="str">
            <v>FINLAND</v>
          </cell>
          <cell r="F67" t="str">
            <v>Finland</v>
          </cell>
          <cell r="G67">
            <v>172</v>
          </cell>
          <cell r="H67" t="str">
            <v>FIN</v>
          </cell>
        </row>
        <row r="68">
          <cell r="C68">
            <v>132</v>
          </cell>
          <cell r="D68" t="str">
            <v>FRANCE</v>
          </cell>
          <cell r="E68" t="str">
            <v>FRANCE</v>
          </cell>
          <cell r="F68" t="str">
            <v>France</v>
          </cell>
          <cell r="G68">
            <v>132</v>
          </cell>
          <cell r="H68" t="str">
            <v>FRA</v>
          </cell>
        </row>
        <row r="69">
          <cell r="C69">
            <v>887</v>
          </cell>
          <cell r="D69" t="str">
            <v>FRENCH PO</v>
          </cell>
          <cell r="E69" t="str">
            <v>FRENCH POLYNESIA</v>
          </cell>
          <cell r="F69" t="str">
            <v>French Polynesia</v>
          </cell>
          <cell r="G69">
            <v>887</v>
          </cell>
          <cell r="H69" t="str">
            <v>PYF</v>
          </cell>
        </row>
        <row r="70">
          <cell r="C70">
            <v>646</v>
          </cell>
          <cell r="D70" t="str">
            <v>GABON</v>
          </cell>
          <cell r="E70" t="str">
            <v>GABON</v>
          </cell>
          <cell r="F70" t="str">
            <v>Gabon</v>
          </cell>
          <cell r="G70">
            <v>646</v>
          </cell>
          <cell r="H70" t="str">
            <v>GAB</v>
          </cell>
        </row>
        <row r="71">
          <cell r="C71">
            <v>648</v>
          </cell>
          <cell r="D71" t="str">
            <v>GAMBIA</v>
          </cell>
          <cell r="E71" t="str">
            <v>GAMBIA</v>
          </cell>
          <cell r="F71" t="str">
            <v>Gambia, The</v>
          </cell>
          <cell r="G71">
            <v>648</v>
          </cell>
          <cell r="H71" t="str">
            <v>GMB</v>
          </cell>
        </row>
        <row r="72">
          <cell r="C72">
            <v>915</v>
          </cell>
          <cell r="D72" t="str">
            <v>GEORGIA</v>
          </cell>
          <cell r="E72" t="str">
            <v>GEORGIA</v>
          </cell>
          <cell r="F72" t="str">
            <v>Georgia</v>
          </cell>
          <cell r="G72">
            <v>915</v>
          </cell>
          <cell r="H72" t="str">
            <v>GEO</v>
          </cell>
        </row>
        <row r="73">
          <cell r="C73">
            <v>134</v>
          </cell>
          <cell r="D73" t="str">
            <v>GERMANY</v>
          </cell>
          <cell r="E73" t="str">
            <v>GERMANY</v>
          </cell>
          <cell r="F73" t="str">
            <v>Germany</v>
          </cell>
          <cell r="G73">
            <v>134</v>
          </cell>
          <cell r="H73" t="str">
            <v>DEU</v>
          </cell>
        </row>
        <row r="74">
          <cell r="C74">
            <v>652</v>
          </cell>
          <cell r="D74" t="str">
            <v>GHANA</v>
          </cell>
          <cell r="E74" t="str">
            <v>GHANA</v>
          </cell>
          <cell r="F74" t="str">
            <v>Ghana</v>
          </cell>
          <cell r="G74">
            <v>652</v>
          </cell>
          <cell r="H74" t="str">
            <v>GHA</v>
          </cell>
        </row>
        <row r="75">
          <cell r="C75">
            <v>823</v>
          </cell>
          <cell r="D75" t="str">
            <v>GIBRALTAR</v>
          </cell>
          <cell r="E75" t="str">
            <v>GIBRALTAR</v>
          </cell>
          <cell r="F75" t="str">
            <v>Gibraltar</v>
          </cell>
          <cell r="G75">
            <v>823</v>
          </cell>
          <cell r="H75" t="str">
            <v>GIB</v>
          </cell>
        </row>
        <row r="76">
          <cell r="C76">
            <v>174</v>
          </cell>
          <cell r="D76" t="str">
            <v>GREECE</v>
          </cell>
          <cell r="E76" t="str">
            <v>GREECE</v>
          </cell>
          <cell r="F76" t="str">
            <v>Greece</v>
          </cell>
          <cell r="G76">
            <v>174</v>
          </cell>
          <cell r="H76" t="str">
            <v>GRC</v>
          </cell>
        </row>
        <row r="77">
          <cell r="C77">
            <v>328</v>
          </cell>
          <cell r="D77" t="str">
            <v>GRENADA</v>
          </cell>
          <cell r="E77" t="str">
            <v>GRENADA</v>
          </cell>
          <cell r="F77" t="str">
            <v>Grenada</v>
          </cell>
          <cell r="G77">
            <v>328</v>
          </cell>
          <cell r="H77" t="str">
            <v>GRD</v>
          </cell>
        </row>
        <row r="78">
          <cell r="C78">
            <v>258</v>
          </cell>
          <cell r="D78" t="str">
            <v>GUATEMALA</v>
          </cell>
          <cell r="E78" t="str">
            <v>GUATEMALA</v>
          </cell>
          <cell r="F78" t="str">
            <v>Guatemala</v>
          </cell>
          <cell r="G78">
            <v>258</v>
          </cell>
          <cell r="H78" t="str">
            <v>GTM</v>
          </cell>
        </row>
        <row r="79">
          <cell r="C79">
            <v>656</v>
          </cell>
          <cell r="D79" t="str">
            <v>GUINEA</v>
          </cell>
          <cell r="E79" t="str">
            <v>GUINEA</v>
          </cell>
          <cell r="F79" t="str">
            <v>Guinea</v>
          </cell>
          <cell r="G79">
            <v>656</v>
          </cell>
          <cell r="H79" t="str">
            <v>GIN</v>
          </cell>
        </row>
        <row r="80">
          <cell r="C80">
            <v>654</v>
          </cell>
          <cell r="D80" t="str">
            <v>GUINEA-BI</v>
          </cell>
          <cell r="E80" t="str">
            <v>GUINEA-BISAU</v>
          </cell>
          <cell r="F80" t="str">
            <v>Guinea-Bissau</v>
          </cell>
          <cell r="G80">
            <v>654</v>
          </cell>
          <cell r="H80" t="str">
            <v>GNB</v>
          </cell>
        </row>
        <row r="81">
          <cell r="C81">
            <v>336</v>
          </cell>
          <cell r="D81" t="str">
            <v>GUYANA</v>
          </cell>
          <cell r="E81" t="str">
            <v>GUYANA</v>
          </cell>
          <cell r="F81" t="str">
            <v>Guyana</v>
          </cell>
          <cell r="G81">
            <v>336</v>
          </cell>
          <cell r="H81" t="str">
            <v>GUY</v>
          </cell>
        </row>
        <row r="82">
          <cell r="C82">
            <v>263</v>
          </cell>
          <cell r="D82" t="str">
            <v>HAITI</v>
          </cell>
          <cell r="E82" t="str">
            <v>HAITI</v>
          </cell>
          <cell r="F82" t="str">
            <v>Haiti</v>
          </cell>
          <cell r="G82">
            <v>263</v>
          </cell>
          <cell r="H82" t="str">
            <v>HTI</v>
          </cell>
        </row>
        <row r="83">
          <cell r="C83">
            <v>268</v>
          </cell>
          <cell r="D83" t="str">
            <v>HONDURAS</v>
          </cell>
          <cell r="E83" t="str">
            <v>HONDURAS</v>
          </cell>
          <cell r="F83" t="str">
            <v>Honduras</v>
          </cell>
          <cell r="G83">
            <v>268</v>
          </cell>
          <cell r="H83" t="str">
            <v>HND</v>
          </cell>
        </row>
        <row r="84">
          <cell r="C84">
            <v>944</v>
          </cell>
          <cell r="D84" t="str">
            <v>HUNGARY</v>
          </cell>
          <cell r="E84" t="str">
            <v>HUNGARY</v>
          </cell>
          <cell r="F84" t="str">
            <v>Hungary</v>
          </cell>
          <cell r="G84">
            <v>944</v>
          </cell>
          <cell r="H84" t="str">
            <v>HUN</v>
          </cell>
        </row>
        <row r="85">
          <cell r="C85">
            <v>176</v>
          </cell>
          <cell r="D85" t="str">
            <v>ICELAND</v>
          </cell>
          <cell r="E85" t="str">
            <v>ICELAND</v>
          </cell>
          <cell r="F85" t="str">
            <v>Iceland</v>
          </cell>
          <cell r="G85">
            <v>176</v>
          </cell>
          <cell r="H85" t="str">
            <v>ISL</v>
          </cell>
        </row>
        <row r="86">
          <cell r="C86">
            <v>534</v>
          </cell>
          <cell r="D86" t="str">
            <v>INDIA</v>
          </cell>
          <cell r="E86" t="str">
            <v>INDIA</v>
          </cell>
          <cell r="F86" t="str">
            <v>India</v>
          </cell>
          <cell r="G86">
            <v>534</v>
          </cell>
          <cell r="H86" t="str">
            <v>IND</v>
          </cell>
        </row>
        <row r="87">
          <cell r="C87">
            <v>536</v>
          </cell>
          <cell r="D87" t="str">
            <v>INDONESIA</v>
          </cell>
          <cell r="E87" t="str">
            <v>INDONESIA</v>
          </cell>
          <cell r="F87" t="str">
            <v>Indonesia</v>
          </cell>
          <cell r="G87">
            <v>536</v>
          </cell>
          <cell r="H87" t="str">
            <v>IDN</v>
          </cell>
        </row>
        <row r="88">
          <cell r="C88">
            <v>429</v>
          </cell>
          <cell r="D88" t="str">
            <v>IRAN, I.R</v>
          </cell>
          <cell r="E88" t="str">
            <v>IRAN, I.R. OF</v>
          </cell>
          <cell r="F88" t="str">
            <v>Iran</v>
          </cell>
          <cell r="G88">
            <v>429</v>
          </cell>
          <cell r="H88" t="str">
            <v>IRN</v>
          </cell>
        </row>
        <row r="89">
          <cell r="C89">
            <v>433</v>
          </cell>
          <cell r="D89" t="str">
            <v>IRAQ</v>
          </cell>
          <cell r="E89" t="str">
            <v>IRAQ</v>
          </cell>
          <cell r="F89" t="str">
            <v>Iraq</v>
          </cell>
          <cell r="G89">
            <v>433</v>
          </cell>
          <cell r="H89" t="str">
            <v>IRQ</v>
          </cell>
        </row>
        <row r="90">
          <cell r="C90">
            <v>178</v>
          </cell>
          <cell r="D90" t="str">
            <v>IRELAND</v>
          </cell>
          <cell r="E90" t="str">
            <v>IRELAND</v>
          </cell>
          <cell r="F90" t="str">
            <v>Ireland</v>
          </cell>
          <cell r="G90">
            <v>178</v>
          </cell>
          <cell r="H90" t="str">
            <v>IRL</v>
          </cell>
        </row>
        <row r="91">
          <cell r="C91">
            <v>436</v>
          </cell>
          <cell r="D91" t="str">
            <v>ISRAEL</v>
          </cell>
          <cell r="E91" t="str">
            <v>ISRAEL</v>
          </cell>
          <cell r="F91" t="str">
            <v>Israel</v>
          </cell>
          <cell r="G91">
            <v>436</v>
          </cell>
          <cell r="H91" t="str">
            <v>ISR</v>
          </cell>
        </row>
        <row r="92">
          <cell r="C92">
            <v>136</v>
          </cell>
          <cell r="D92" t="str">
            <v>ITALY</v>
          </cell>
          <cell r="E92" t="str">
            <v>ITALY</v>
          </cell>
          <cell r="F92" t="str">
            <v>Italy</v>
          </cell>
          <cell r="G92">
            <v>136</v>
          </cell>
          <cell r="H92" t="str">
            <v>ITA</v>
          </cell>
        </row>
        <row r="93">
          <cell r="C93">
            <v>343</v>
          </cell>
          <cell r="D93" t="str">
            <v>JAMAICA</v>
          </cell>
          <cell r="E93" t="str">
            <v>JAMAICA</v>
          </cell>
          <cell r="F93" t="str">
            <v>Jamaica</v>
          </cell>
          <cell r="G93">
            <v>343</v>
          </cell>
          <cell r="H93" t="str">
            <v>JAM</v>
          </cell>
        </row>
        <row r="94">
          <cell r="C94">
            <v>158</v>
          </cell>
          <cell r="D94" t="str">
            <v>JAPAN</v>
          </cell>
          <cell r="E94" t="str">
            <v>JAPAN</v>
          </cell>
          <cell r="F94" t="str">
            <v>Japan</v>
          </cell>
          <cell r="G94">
            <v>158</v>
          </cell>
          <cell r="H94" t="str">
            <v>JPN</v>
          </cell>
        </row>
        <row r="95">
          <cell r="C95">
            <v>439</v>
          </cell>
          <cell r="D95" t="str">
            <v>JORDAN</v>
          </cell>
          <cell r="E95" t="str">
            <v>JORDAN</v>
          </cell>
          <cell r="F95" t="str">
            <v>Jordan</v>
          </cell>
          <cell r="G95">
            <v>439</v>
          </cell>
          <cell r="H95" t="str">
            <v>JOR</v>
          </cell>
        </row>
        <row r="96">
          <cell r="C96">
            <v>916</v>
          </cell>
          <cell r="D96" t="str">
            <v>KAZAKHSTA</v>
          </cell>
          <cell r="E96" t="str">
            <v>KAZAKHSTAN</v>
          </cell>
          <cell r="F96" t="str">
            <v>Kazakhstan</v>
          </cell>
          <cell r="G96">
            <v>916</v>
          </cell>
          <cell r="H96" t="str">
            <v>KAZ</v>
          </cell>
        </row>
        <row r="97">
          <cell r="C97">
            <v>664</v>
          </cell>
          <cell r="D97" t="str">
            <v>KENYA</v>
          </cell>
          <cell r="E97" t="str">
            <v>KENYA</v>
          </cell>
          <cell r="F97" t="str">
            <v>Kenya</v>
          </cell>
          <cell r="G97">
            <v>664</v>
          </cell>
          <cell r="H97" t="str">
            <v>KEN</v>
          </cell>
        </row>
        <row r="98">
          <cell r="C98">
            <v>826</v>
          </cell>
          <cell r="D98" t="str">
            <v>KIRIBATI</v>
          </cell>
          <cell r="E98" t="str">
            <v>KIRIBATI</v>
          </cell>
          <cell r="F98" t="str">
            <v>Kiribati</v>
          </cell>
          <cell r="G98">
            <v>826</v>
          </cell>
          <cell r="H98" t="str">
            <v>KIR</v>
          </cell>
        </row>
        <row r="99">
          <cell r="C99">
            <v>542</v>
          </cell>
          <cell r="D99" t="str">
            <v>KOREA</v>
          </cell>
          <cell r="E99" t="str">
            <v>KOREA</v>
          </cell>
          <cell r="F99" t="str">
            <v>Korea</v>
          </cell>
          <cell r="G99">
            <v>542</v>
          </cell>
          <cell r="H99" t="str">
            <v>KOR</v>
          </cell>
        </row>
        <row r="100">
          <cell r="C100">
            <v>967</v>
          </cell>
          <cell r="D100" t="str">
            <v>Kosovo, R</v>
          </cell>
          <cell r="E100" t="str">
            <v>Kosovo, Republic of</v>
          </cell>
          <cell r="F100" t="str">
            <v>Kosovo</v>
          </cell>
          <cell r="G100">
            <v>967</v>
          </cell>
          <cell r="H100" t="str">
            <v>UVK</v>
          </cell>
        </row>
        <row r="101">
          <cell r="C101">
            <v>443</v>
          </cell>
          <cell r="D101" t="str">
            <v>KUWAIT</v>
          </cell>
          <cell r="E101" t="str">
            <v>KUWAIT</v>
          </cell>
          <cell r="F101" t="str">
            <v>Kuwait</v>
          </cell>
          <cell r="G101">
            <v>443</v>
          </cell>
          <cell r="H101" t="str">
            <v>KWT</v>
          </cell>
        </row>
        <row r="102">
          <cell r="C102">
            <v>917</v>
          </cell>
          <cell r="D102" t="str">
            <v>KYRGYZ RE</v>
          </cell>
          <cell r="E102" t="str">
            <v>KYRGYZ REPUBLIC</v>
          </cell>
          <cell r="F102" t="str">
            <v>Kyrgyz</v>
          </cell>
          <cell r="G102">
            <v>917</v>
          </cell>
          <cell r="H102" t="str">
            <v>KGZ</v>
          </cell>
        </row>
        <row r="103">
          <cell r="C103">
            <v>544</v>
          </cell>
          <cell r="D103" t="str">
            <v>LAO PEOPL</v>
          </cell>
          <cell r="E103" t="str">
            <v>LAO PEOPLE S DEM.REP</v>
          </cell>
          <cell r="F103" t="str">
            <v>Lao PDR</v>
          </cell>
          <cell r="G103">
            <v>544</v>
          </cell>
          <cell r="H103" t="str">
            <v>LAO</v>
          </cell>
        </row>
        <row r="104">
          <cell r="C104">
            <v>941</v>
          </cell>
          <cell r="D104" t="str">
            <v>LATVIA</v>
          </cell>
          <cell r="E104" t="str">
            <v>LATVIA</v>
          </cell>
          <cell r="F104" t="str">
            <v>Latvia</v>
          </cell>
          <cell r="G104">
            <v>941</v>
          </cell>
          <cell r="H104" t="str">
            <v>LVA</v>
          </cell>
        </row>
        <row r="105">
          <cell r="C105">
            <v>446</v>
          </cell>
          <cell r="D105" t="str">
            <v>LEBANON</v>
          </cell>
          <cell r="E105" t="str">
            <v>LEBANON</v>
          </cell>
          <cell r="F105" t="str">
            <v>Lebanon</v>
          </cell>
          <cell r="G105">
            <v>446</v>
          </cell>
          <cell r="H105" t="str">
            <v>LBN</v>
          </cell>
        </row>
        <row r="106">
          <cell r="C106">
            <v>666</v>
          </cell>
          <cell r="D106" t="str">
            <v>LESOTHO</v>
          </cell>
          <cell r="E106" t="str">
            <v>LESOTHO</v>
          </cell>
          <cell r="F106" t="str">
            <v>Lesotho</v>
          </cell>
          <cell r="G106">
            <v>666</v>
          </cell>
          <cell r="H106" t="str">
            <v>LSO</v>
          </cell>
        </row>
        <row r="107">
          <cell r="C107">
            <v>668</v>
          </cell>
          <cell r="D107" t="str">
            <v>LIBERIA</v>
          </cell>
          <cell r="E107" t="str">
            <v>LIBERIA</v>
          </cell>
          <cell r="F107" t="str">
            <v>Liberia</v>
          </cell>
          <cell r="G107">
            <v>668</v>
          </cell>
          <cell r="H107" t="str">
            <v>LBR</v>
          </cell>
        </row>
        <row r="108">
          <cell r="C108">
            <v>672</v>
          </cell>
          <cell r="D108" t="str">
            <v>LIBYA</v>
          </cell>
          <cell r="E108" t="str">
            <v>LIBYA</v>
          </cell>
          <cell r="F108" t="str">
            <v>Libya</v>
          </cell>
          <cell r="G108">
            <v>672</v>
          </cell>
          <cell r="H108" t="str">
            <v>LBY</v>
          </cell>
        </row>
        <row r="109">
          <cell r="C109">
            <v>946</v>
          </cell>
          <cell r="D109" t="str">
            <v>LITHUANIA</v>
          </cell>
          <cell r="E109" t="str">
            <v>LITHUANIA</v>
          </cell>
          <cell r="F109" t="str">
            <v>Lithuania</v>
          </cell>
          <cell r="G109">
            <v>946</v>
          </cell>
          <cell r="H109" t="str">
            <v>LTU</v>
          </cell>
        </row>
        <row r="110">
          <cell r="C110">
            <v>137</v>
          </cell>
          <cell r="D110" t="str">
            <v>LUXEMBOUR</v>
          </cell>
          <cell r="E110" t="str">
            <v>LUXEMBOURG</v>
          </cell>
          <cell r="F110" t="str">
            <v>Luxembourg</v>
          </cell>
          <cell r="G110">
            <v>137</v>
          </cell>
          <cell r="H110" t="str">
            <v>LUX</v>
          </cell>
        </row>
        <row r="111">
          <cell r="C111">
            <v>962</v>
          </cell>
          <cell r="D111" t="str">
            <v>MACEDONIA</v>
          </cell>
          <cell r="E111" t="str">
            <v>MACEDONIA, FYR</v>
          </cell>
          <cell r="F111" t="str">
            <v>Macedonia</v>
          </cell>
          <cell r="G111">
            <v>962</v>
          </cell>
          <cell r="H111" t="str">
            <v>MKD</v>
          </cell>
        </row>
        <row r="112">
          <cell r="C112">
            <v>674</v>
          </cell>
          <cell r="D112" t="str">
            <v>MADAGASCA</v>
          </cell>
          <cell r="E112" t="str">
            <v>MADAGASCAR</v>
          </cell>
          <cell r="F112" t="str">
            <v>Madagascar</v>
          </cell>
          <cell r="G112">
            <v>674</v>
          </cell>
          <cell r="H112" t="str">
            <v>MDG</v>
          </cell>
        </row>
        <row r="113">
          <cell r="C113">
            <v>676</v>
          </cell>
          <cell r="D113" t="str">
            <v>MALAWI</v>
          </cell>
          <cell r="E113" t="str">
            <v>MALAWI</v>
          </cell>
          <cell r="F113" t="str">
            <v>Malawi</v>
          </cell>
          <cell r="G113">
            <v>676</v>
          </cell>
          <cell r="H113" t="str">
            <v>MWI</v>
          </cell>
        </row>
        <row r="114">
          <cell r="C114">
            <v>548</v>
          </cell>
          <cell r="D114" t="str">
            <v>MALAYSIA</v>
          </cell>
          <cell r="E114" t="str">
            <v>MALAYSIA</v>
          </cell>
          <cell r="F114" t="str">
            <v>Malaysia</v>
          </cell>
          <cell r="G114">
            <v>548</v>
          </cell>
          <cell r="H114" t="str">
            <v>MYS</v>
          </cell>
        </row>
        <row r="115">
          <cell r="C115">
            <v>556</v>
          </cell>
          <cell r="D115" t="str">
            <v>MALDIVES</v>
          </cell>
          <cell r="E115" t="str">
            <v>MALDIVES</v>
          </cell>
          <cell r="F115" t="str">
            <v>Maldives</v>
          </cell>
          <cell r="G115">
            <v>556</v>
          </cell>
          <cell r="H115" t="str">
            <v>MDV</v>
          </cell>
        </row>
        <row r="116">
          <cell r="C116">
            <v>678</v>
          </cell>
          <cell r="D116" t="str">
            <v>MALI</v>
          </cell>
          <cell r="E116" t="str">
            <v>MALI</v>
          </cell>
          <cell r="F116" t="str">
            <v>Mali</v>
          </cell>
          <cell r="G116">
            <v>678</v>
          </cell>
          <cell r="H116" t="str">
            <v>MLI</v>
          </cell>
        </row>
        <row r="117">
          <cell r="C117">
            <v>181</v>
          </cell>
          <cell r="D117" t="str">
            <v>MALTA</v>
          </cell>
          <cell r="E117" t="str">
            <v>MALTA</v>
          </cell>
          <cell r="F117" t="str">
            <v>Malta</v>
          </cell>
          <cell r="G117">
            <v>181</v>
          </cell>
          <cell r="H117" t="str">
            <v>MLT</v>
          </cell>
        </row>
        <row r="118">
          <cell r="C118">
            <v>0</v>
          </cell>
          <cell r="D118" t="str">
            <v xml:space="preserve">Marshall </v>
          </cell>
          <cell r="E118" t="str">
            <v>Marshall Islands</v>
          </cell>
          <cell r="F118" t="str">
            <v>Marshall Islands</v>
          </cell>
          <cell r="H118" t="str">
            <v>MHL</v>
          </cell>
        </row>
        <row r="119">
          <cell r="C119">
            <v>682</v>
          </cell>
          <cell r="D119" t="str">
            <v>MAURITANI</v>
          </cell>
          <cell r="E119" t="str">
            <v>MAURITANIA</v>
          </cell>
          <cell r="F119" t="str">
            <v>Mauritania</v>
          </cell>
          <cell r="G119">
            <v>682</v>
          </cell>
          <cell r="H119" t="str">
            <v>MRT</v>
          </cell>
        </row>
        <row r="120">
          <cell r="C120">
            <v>684</v>
          </cell>
          <cell r="D120" t="str">
            <v>MAURITIUS</v>
          </cell>
          <cell r="E120" t="str">
            <v>MAURITIUS</v>
          </cell>
          <cell r="F120" t="str">
            <v>Mauritius</v>
          </cell>
          <cell r="G120">
            <v>684</v>
          </cell>
          <cell r="H120" t="str">
            <v>MUS</v>
          </cell>
        </row>
        <row r="121">
          <cell r="C121">
            <v>273</v>
          </cell>
          <cell r="D121" t="str">
            <v>MEXICO</v>
          </cell>
          <cell r="E121" t="str">
            <v>MEXICO</v>
          </cell>
          <cell r="F121" t="str">
            <v>Mexico</v>
          </cell>
          <cell r="G121">
            <v>273</v>
          </cell>
          <cell r="H121" t="str">
            <v>MEX</v>
          </cell>
        </row>
        <row r="122">
          <cell r="C122">
            <v>868</v>
          </cell>
          <cell r="D122" t="str">
            <v>MICRONESI</v>
          </cell>
          <cell r="E122" t="str">
            <v>MICRONESIA, FED.STS.</v>
          </cell>
          <cell r="F122" t="str">
            <v>Micronesia</v>
          </cell>
          <cell r="G122">
            <v>868</v>
          </cell>
          <cell r="H122" t="str">
            <v>FSM</v>
          </cell>
        </row>
        <row r="123">
          <cell r="C123">
            <v>921</v>
          </cell>
          <cell r="D123" t="str">
            <v>MOLDOVA</v>
          </cell>
          <cell r="E123" t="str">
            <v>MOLDOVA</v>
          </cell>
          <cell r="F123" t="str">
            <v>Moldova</v>
          </cell>
          <cell r="G123">
            <v>921</v>
          </cell>
          <cell r="H123" t="str">
            <v>MDA</v>
          </cell>
        </row>
        <row r="124">
          <cell r="C124">
            <v>948</v>
          </cell>
          <cell r="D124" t="str">
            <v>MONGOLIA</v>
          </cell>
          <cell r="E124" t="str">
            <v>MONGOLIA</v>
          </cell>
          <cell r="F124" t="str">
            <v>Mongolia</v>
          </cell>
          <cell r="G124">
            <v>948</v>
          </cell>
          <cell r="H124" t="str">
            <v>MNG</v>
          </cell>
        </row>
        <row r="125">
          <cell r="C125">
            <v>943</v>
          </cell>
          <cell r="D125" t="str">
            <v>Montenegr</v>
          </cell>
          <cell r="E125" t="str">
            <v>Montenegro</v>
          </cell>
          <cell r="F125" t="str">
            <v>Montenegro</v>
          </cell>
          <cell r="G125">
            <v>943</v>
          </cell>
          <cell r="H125" t="str">
            <v>MNE</v>
          </cell>
        </row>
        <row r="126">
          <cell r="C126">
            <v>686</v>
          </cell>
          <cell r="D126" t="str">
            <v>MOROCCO</v>
          </cell>
          <cell r="E126" t="str">
            <v>MOROCCO</v>
          </cell>
          <cell r="F126" t="str">
            <v>Morocco</v>
          </cell>
          <cell r="G126">
            <v>686</v>
          </cell>
          <cell r="H126" t="str">
            <v>MAR</v>
          </cell>
        </row>
        <row r="127">
          <cell r="C127">
            <v>688</v>
          </cell>
          <cell r="D127" t="str">
            <v>MOZAMBIQU</v>
          </cell>
          <cell r="E127" t="str">
            <v>MOZAMBIQUE</v>
          </cell>
          <cell r="F127" t="str">
            <v>Mozambique</v>
          </cell>
          <cell r="G127">
            <v>688</v>
          </cell>
          <cell r="H127" t="str">
            <v>MOZ</v>
          </cell>
        </row>
        <row r="128">
          <cell r="C128">
            <v>518</v>
          </cell>
          <cell r="D128" t="str">
            <v>MYANMAR</v>
          </cell>
          <cell r="E128" t="str">
            <v>MYANMAR</v>
          </cell>
          <cell r="F128" t="str">
            <v>Myanmar</v>
          </cell>
          <cell r="G128">
            <v>518</v>
          </cell>
          <cell r="H128" t="str">
            <v>MMR</v>
          </cell>
        </row>
        <row r="129">
          <cell r="C129">
            <v>728</v>
          </cell>
          <cell r="D129" t="str">
            <v>NAMIBIA</v>
          </cell>
          <cell r="E129" t="str">
            <v>NAMIBIA</v>
          </cell>
          <cell r="F129" t="str">
            <v>Namibia</v>
          </cell>
          <cell r="G129">
            <v>728</v>
          </cell>
          <cell r="H129" t="str">
            <v>NAM</v>
          </cell>
        </row>
        <row r="130">
          <cell r="C130">
            <v>836</v>
          </cell>
          <cell r="D130" t="str">
            <v>NAURU</v>
          </cell>
          <cell r="E130" t="str">
            <v>NAURU</v>
          </cell>
          <cell r="F130" t="str">
            <v>Nauru</v>
          </cell>
          <cell r="G130">
            <v>836</v>
          </cell>
          <cell r="H130" t="str">
            <v>NRU</v>
          </cell>
        </row>
        <row r="131">
          <cell r="C131">
            <v>558</v>
          </cell>
          <cell r="D131" t="str">
            <v>NEPAL</v>
          </cell>
          <cell r="E131" t="str">
            <v>NEPAL</v>
          </cell>
          <cell r="F131" t="str">
            <v>Nepal</v>
          </cell>
          <cell r="G131">
            <v>558</v>
          </cell>
          <cell r="H131" t="str">
            <v>NPL</v>
          </cell>
        </row>
        <row r="132">
          <cell r="C132">
            <v>138</v>
          </cell>
          <cell r="D132" t="str">
            <v>NETHERLAN</v>
          </cell>
          <cell r="E132" t="str">
            <v>NETHERLANDS</v>
          </cell>
          <cell r="F132" t="str">
            <v>Netherlands</v>
          </cell>
          <cell r="G132">
            <v>138</v>
          </cell>
          <cell r="H132" t="str">
            <v>NLD</v>
          </cell>
        </row>
        <row r="133">
          <cell r="C133">
            <v>353</v>
          </cell>
          <cell r="D133" t="str">
            <v>NETHERLAN</v>
          </cell>
          <cell r="E133" t="str">
            <v>NETHERLANDS ANTILLES</v>
          </cell>
          <cell r="F133" t="str">
            <v>Netherlands Antilles</v>
          </cell>
          <cell r="G133">
            <v>353</v>
          </cell>
          <cell r="H133" t="str">
            <v>ANT</v>
          </cell>
        </row>
        <row r="134">
          <cell r="C134">
            <v>839</v>
          </cell>
          <cell r="D134" t="str">
            <v>NEW CALED</v>
          </cell>
          <cell r="E134" t="str">
            <v>NEW CALEDONIA</v>
          </cell>
          <cell r="F134" t="str">
            <v>New Caledonia</v>
          </cell>
          <cell r="G134">
            <v>839</v>
          </cell>
          <cell r="H134" t="str">
            <v>NCL</v>
          </cell>
        </row>
        <row r="135">
          <cell r="C135">
            <v>196</v>
          </cell>
          <cell r="D135" t="str">
            <v>NEW ZEALA</v>
          </cell>
          <cell r="E135" t="str">
            <v>NEW ZEALAND</v>
          </cell>
          <cell r="F135" t="str">
            <v>New Zealand</v>
          </cell>
          <cell r="G135">
            <v>196</v>
          </cell>
          <cell r="H135" t="str">
            <v>NZL</v>
          </cell>
        </row>
        <row r="136">
          <cell r="C136">
            <v>278</v>
          </cell>
          <cell r="D136" t="str">
            <v>Nicaragua</v>
          </cell>
          <cell r="E136" t="str">
            <v>Nicaragua</v>
          </cell>
          <cell r="F136" t="str">
            <v>Nicaragua</v>
          </cell>
          <cell r="G136">
            <v>278</v>
          </cell>
          <cell r="H136" t="str">
            <v>NIC</v>
          </cell>
        </row>
        <row r="137">
          <cell r="C137">
            <v>692</v>
          </cell>
          <cell r="D137" t="str">
            <v>NIGER</v>
          </cell>
          <cell r="E137" t="str">
            <v>NIGER</v>
          </cell>
          <cell r="F137" t="str">
            <v>Niger</v>
          </cell>
          <cell r="G137">
            <v>692</v>
          </cell>
          <cell r="H137" t="str">
            <v>NER</v>
          </cell>
        </row>
        <row r="138">
          <cell r="C138">
            <v>694</v>
          </cell>
          <cell r="D138" t="str">
            <v>NIGERIA</v>
          </cell>
          <cell r="E138" t="str">
            <v>NIGERIA</v>
          </cell>
          <cell r="F138" t="str">
            <v>Nigeria</v>
          </cell>
          <cell r="G138">
            <v>694</v>
          </cell>
          <cell r="H138" t="str">
            <v>NGA</v>
          </cell>
        </row>
        <row r="139">
          <cell r="C139">
            <v>954</v>
          </cell>
          <cell r="D139" t="str">
            <v>NORTH KOR</v>
          </cell>
          <cell r="E139" t="str">
            <v>NORTH KOREA</v>
          </cell>
          <cell r="F139" t="str">
            <v>Koria, PR</v>
          </cell>
          <cell r="G139">
            <v>954</v>
          </cell>
          <cell r="H139" t="str">
            <v>PRK</v>
          </cell>
        </row>
        <row r="140">
          <cell r="C140">
            <v>142</v>
          </cell>
          <cell r="D140" t="str">
            <v>NORWAY</v>
          </cell>
          <cell r="E140" t="str">
            <v>NORWAY</v>
          </cell>
          <cell r="F140" t="str">
            <v>Norway</v>
          </cell>
          <cell r="G140">
            <v>142</v>
          </cell>
          <cell r="H140" t="str">
            <v>NOR</v>
          </cell>
        </row>
        <row r="141">
          <cell r="C141">
            <v>892</v>
          </cell>
          <cell r="D141" t="str">
            <v>OCEANIA N</v>
          </cell>
          <cell r="E141" t="str">
            <v>OCEANIA N.S.</v>
          </cell>
          <cell r="F141" t="str">
            <v>Oceania</v>
          </cell>
          <cell r="G141">
            <v>892</v>
          </cell>
          <cell r="H141" t="e">
            <v>#N/A</v>
          </cell>
        </row>
        <row r="142">
          <cell r="C142">
            <v>449</v>
          </cell>
          <cell r="D142" t="str">
            <v>OMAN</v>
          </cell>
          <cell r="E142" t="str">
            <v>OMAN</v>
          </cell>
          <cell r="F142" t="str">
            <v>Oman</v>
          </cell>
          <cell r="G142">
            <v>449</v>
          </cell>
          <cell r="H142" t="str">
            <v>OMN</v>
          </cell>
        </row>
        <row r="143">
          <cell r="C143">
            <v>564</v>
          </cell>
          <cell r="D143" t="str">
            <v>PAKISTAN</v>
          </cell>
          <cell r="E143" t="str">
            <v>PAKISTAN</v>
          </cell>
          <cell r="F143" t="str">
            <v>Pakistan</v>
          </cell>
          <cell r="G143">
            <v>564</v>
          </cell>
          <cell r="H143" t="str">
            <v>PAK</v>
          </cell>
        </row>
        <row r="144">
          <cell r="C144">
            <v>283</v>
          </cell>
          <cell r="D144" t="str">
            <v>PANAMA</v>
          </cell>
          <cell r="E144" t="str">
            <v>PANAMA</v>
          </cell>
          <cell r="F144" t="str">
            <v>Panama</v>
          </cell>
          <cell r="G144">
            <v>283</v>
          </cell>
          <cell r="H144" t="str">
            <v>PAN</v>
          </cell>
        </row>
        <row r="145">
          <cell r="C145">
            <v>853</v>
          </cell>
          <cell r="D145" t="str">
            <v>PAPUA NEW</v>
          </cell>
          <cell r="E145" t="str">
            <v>PAPUA NEW GUINEA</v>
          </cell>
          <cell r="F145" t="str">
            <v>Papua New Guinea</v>
          </cell>
          <cell r="G145">
            <v>853</v>
          </cell>
          <cell r="H145" t="str">
            <v>PNG</v>
          </cell>
        </row>
        <row r="146">
          <cell r="C146">
            <v>288</v>
          </cell>
          <cell r="D146" t="str">
            <v>PARAGUAY</v>
          </cell>
          <cell r="E146" t="str">
            <v>PARAGUAY</v>
          </cell>
          <cell r="F146" t="str">
            <v>Paraguay</v>
          </cell>
          <cell r="G146">
            <v>288</v>
          </cell>
          <cell r="H146" t="str">
            <v>PRY</v>
          </cell>
        </row>
        <row r="147">
          <cell r="C147">
            <v>293</v>
          </cell>
          <cell r="D147" t="str">
            <v>PERU</v>
          </cell>
          <cell r="E147" t="str">
            <v>PERU</v>
          </cell>
          <cell r="F147" t="str">
            <v>Peru</v>
          </cell>
          <cell r="G147">
            <v>293</v>
          </cell>
          <cell r="H147" t="str">
            <v>PER</v>
          </cell>
        </row>
        <row r="148">
          <cell r="C148">
            <v>566</v>
          </cell>
          <cell r="D148" t="str">
            <v>PHILIPPIN</v>
          </cell>
          <cell r="E148" t="str">
            <v>PHILIPPINES</v>
          </cell>
          <cell r="F148" t="str">
            <v>Philippines</v>
          </cell>
          <cell r="G148">
            <v>566</v>
          </cell>
          <cell r="H148" t="str">
            <v>PHL</v>
          </cell>
        </row>
        <row r="149">
          <cell r="C149">
            <v>964</v>
          </cell>
          <cell r="D149" t="str">
            <v>POLAND</v>
          </cell>
          <cell r="E149" t="str">
            <v>POLAND</v>
          </cell>
          <cell r="F149" t="str">
            <v>Poland</v>
          </cell>
          <cell r="G149">
            <v>964</v>
          </cell>
          <cell r="H149" t="str">
            <v>POL</v>
          </cell>
        </row>
        <row r="150">
          <cell r="C150">
            <v>182</v>
          </cell>
          <cell r="D150" t="str">
            <v>PORTUGAL</v>
          </cell>
          <cell r="E150" t="str">
            <v>PORTUGAL</v>
          </cell>
          <cell r="F150" t="str">
            <v>Portugal</v>
          </cell>
          <cell r="G150">
            <v>182</v>
          </cell>
          <cell r="H150" t="str">
            <v>PRT</v>
          </cell>
        </row>
        <row r="151">
          <cell r="C151">
            <v>453</v>
          </cell>
          <cell r="D151" t="str">
            <v>QATAR</v>
          </cell>
          <cell r="E151" t="str">
            <v>QATAR</v>
          </cell>
          <cell r="F151" t="str">
            <v>Qatar</v>
          </cell>
          <cell r="G151">
            <v>453</v>
          </cell>
          <cell r="H151" t="str">
            <v>QAT</v>
          </cell>
        </row>
        <row r="152">
          <cell r="C152">
            <v>968</v>
          </cell>
          <cell r="D152" t="str">
            <v>ROMANIA</v>
          </cell>
          <cell r="E152" t="str">
            <v>ROMANIA</v>
          </cell>
          <cell r="F152" t="str">
            <v>Romania</v>
          </cell>
          <cell r="G152">
            <v>968</v>
          </cell>
          <cell r="H152" t="str">
            <v>ROM</v>
          </cell>
        </row>
        <row r="153">
          <cell r="C153">
            <v>922</v>
          </cell>
          <cell r="D153" t="str">
            <v>RUSSIA</v>
          </cell>
          <cell r="E153" t="str">
            <v>RUSSIA</v>
          </cell>
          <cell r="F153" t="str">
            <v>Russian Federation</v>
          </cell>
          <cell r="G153">
            <v>922</v>
          </cell>
          <cell r="H153" t="str">
            <v>RUS</v>
          </cell>
        </row>
        <row r="154">
          <cell r="C154">
            <v>714</v>
          </cell>
          <cell r="D154" t="str">
            <v>RWANDA</v>
          </cell>
          <cell r="E154" t="str">
            <v>RWANDA</v>
          </cell>
          <cell r="F154" t="str">
            <v>Rwanda</v>
          </cell>
          <cell r="G154">
            <v>714</v>
          </cell>
          <cell r="H154" t="str">
            <v>RWA</v>
          </cell>
        </row>
        <row r="155">
          <cell r="C155">
            <v>862</v>
          </cell>
          <cell r="D155" t="str">
            <v>SAMOA</v>
          </cell>
          <cell r="E155" t="str">
            <v>SAMOA</v>
          </cell>
          <cell r="F155" t="str">
            <v>Samoa</v>
          </cell>
          <cell r="G155">
            <v>862</v>
          </cell>
          <cell r="H155" t="str">
            <v>WSM</v>
          </cell>
        </row>
        <row r="156">
          <cell r="C156">
            <v>716</v>
          </cell>
          <cell r="D156" t="str">
            <v xml:space="preserve">SAO TOME </v>
          </cell>
          <cell r="E156" t="str">
            <v>SAO TOME &amp; PRINCIPE</v>
          </cell>
          <cell r="F156" t="str">
            <v>São Tomé and Principe</v>
          </cell>
          <cell r="G156">
            <v>716</v>
          </cell>
          <cell r="H156" t="str">
            <v>STP</v>
          </cell>
        </row>
        <row r="157">
          <cell r="C157">
            <v>456</v>
          </cell>
          <cell r="D157" t="str">
            <v>SAUDI ARA</v>
          </cell>
          <cell r="E157" t="str">
            <v>SAUDI ARABIA</v>
          </cell>
          <cell r="F157" t="str">
            <v>Saudi Arabia</v>
          </cell>
          <cell r="G157">
            <v>456</v>
          </cell>
          <cell r="H157" t="str">
            <v>SAU</v>
          </cell>
        </row>
        <row r="158">
          <cell r="C158">
            <v>722</v>
          </cell>
          <cell r="D158" t="str">
            <v>SENEGAL</v>
          </cell>
          <cell r="E158" t="str">
            <v>SENEGAL</v>
          </cell>
          <cell r="F158" t="str">
            <v>Senegal</v>
          </cell>
          <cell r="G158">
            <v>722</v>
          </cell>
          <cell r="H158" t="str">
            <v>SEN</v>
          </cell>
        </row>
        <row r="159">
          <cell r="C159">
            <v>942</v>
          </cell>
          <cell r="D159" t="str">
            <v>Serbia</v>
          </cell>
          <cell r="E159" t="str">
            <v>Serbia</v>
          </cell>
          <cell r="F159" t="str">
            <v>Serbia</v>
          </cell>
          <cell r="G159">
            <v>942</v>
          </cell>
          <cell r="H159" t="str">
            <v>SRB</v>
          </cell>
        </row>
        <row r="160">
          <cell r="C160">
            <v>718</v>
          </cell>
          <cell r="D160" t="str">
            <v>SEYSHELLE</v>
          </cell>
          <cell r="E160" t="str">
            <v>SEYSHELLES</v>
          </cell>
          <cell r="F160" t="str">
            <v>Seychelles</v>
          </cell>
          <cell r="G160">
            <v>718</v>
          </cell>
          <cell r="H160" t="str">
            <v>SYC</v>
          </cell>
        </row>
        <row r="161">
          <cell r="C161">
            <v>724</v>
          </cell>
          <cell r="D161" t="str">
            <v>SIERRA LE</v>
          </cell>
          <cell r="E161" t="str">
            <v>SIERRA LEONE</v>
          </cell>
          <cell r="F161" t="str">
            <v>Sierra Leone</v>
          </cell>
          <cell r="G161">
            <v>724</v>
          </cell>
          <cell r="H161" t="str">
            <v>SLE</v>
          </cell>
        </row>
        <row r="162">
          <cell r="C162">
            <v>576</v>
          </cell>
          <cell r="D162" t="str">
            <v>SINGAPORE</v>
          </cell>
          <cell r="E162" t="str">
            <v>SINGAPORE</v>
          </cell>
          <cell r="F162" t="str">
            <v>Singapore</v>
          </cell>
          <cell r="G162">
            <v>576</v>
          </cell>
          <cell r="H162" t="str">
            <v>SGP</v>
          </cell>
        </row>
        <row r="163">
          <cell r="C163">
            <v>936</v>
          </cell>
          <cell r="D163" t="str">
            <v>SLOVAK RE</v>
          </cell>
          <cell r="E163" t="str">
            <v>SLOVAK REPUBLIC</v>
          </cell>
          <cell r="F163" t="str">
            <v>Slovak Republic</v>
          </cell>
          <cell r="G163">
            <v>936</v>
          </cell>
          <cell r="H163" t="str">
            <v>SVK</v>
          </cell>
        </row>
        <row r="164">
          <cell r="C164">
            <v>961</v>
          </cell>
          <cell r="D164" t="str">
            <v>SLOVENIA</v>
          </cell>
          <cell r="E164" t="str">
            <v>SLOVENIA</v>
          </cell>
          <cell r="F164" t="str">
            <v>Slovenia</v>
          </cell>
          <cell r="G164">
            <v>961</v>
          </cell>
          <cell r="H164" t="str">
            <v>SVN</v>
          </cell>
        </row>
        <row r="165">
          <cell r="C165">
            <v>813</v>
          </cell>
          <cell r="D165" t="str">
            <v>SOLOMON I</v>
          </cell>
          <cell r="E165" t="str">
            <v>SOLOMON ISLANDS</v>
          </cell>
          <cell r="F165" t="str">
            <v>Solomon Islands</v>
          </cell>
          <cell r="G165">
            <v>813</v>
          </cell>
          <cell r="H165" t="str">
            <v>SLB</v>
          </cell>
        </row>
        <row r="166">
          <cell r="C166">
            <v>726</v>
          </cell>
          <cell r="D166" t="str">
            <v>SOMALIA</v>
          </cell>
          <cell r="E166" t="str">
            <v>SOMALIA</v>
          </cell>
          <cell r="F166" t="str">
            <v>Somalia</v>
          </cell>
          <cell r="G166">
            <v>726</v>
          </cell>
          <cell r="H166" t="str">
            <v>SOM</v>
          </cell>
        </row>
        <row r="167">
          <cell r="C167">
            <v>199</v>
          </cell>
          <cell r="D167" t="str">
            <v>SOUTH AFR</v>
          </cell>
          <cell r="E167" t="str">
            <v>SOUTH AFRICA</v>
          </cell>
          <cell r="F167" t="str">
            <v>South Africa</v>
          </cell>
          <cell r="G167">
            <v>199</v>
          </cell>
          <cell r="H167" t="str">
            <v>ZAF</v>
          </cell>
        </row>
        <row r="168">
          <cell r="C168">
            <v>184</v>
          </cell>
          <cell r="D168" t="str">
            <v>SPAIN</v>
          </cell>
          <cell r="E168" t="str">
            <v>SPAIN</v>
          </cell>
          <cell r="F168" t="str">
            <v>Spain</v>
          </cell>
          <cell r="G168">
            <v>184</v>
          </cell>
          <cell r="H168" t="str">
            <v>ESP</v>
          </cell>
        </row>
        <row r="169">
          <cell r="C169">
            <v>524</v>
          </cell>
          <cell r="D169" t="str">
            <v>SRI LANKA</v>
          </cell>
          <cell r="E169" t="str">
            <v>SRI LANKA</v>
          </cell>
          <cell r="F169" t="str">
            <v>Sri Lanka</v>
          </cell>
          <cell r="G169">
            <v>524</v>
          </cell>
          <cell r="H169" t="str">
            <v>LKA</v>
          </cell>
        </row>
        <row r="170">
          <cell r="C170">
            <v>361</v>
          </cell>
          <cell r="D170" t="str">
            <v>ST. KITTS</v>
          </cell>
          <cell r="E170" t="str">
            <v>ST. KITTS AND NEVIS</v>
          </cell>
          <cell r="F170" t="str">
            <v>St. Kitts and Nevis</v>
          </cell>
          <cell r="G170">
            <v>361</v>
          </cell>
          <cell r="H170" t="str">
            <v>KNA</v>
          </cell>
        </row>
        <row r="171">
          <cell r="C171">
            <v>362</v>
          </cell>
          <cell r="D171" t="str">
            <v>ST. LUCIA</v>
          </cell>
          <cell r="E171" t="str">
            <v>ST. LUCIA</v>
          </cell>
          <cell r="F171" t="str">
            <v>St. Lucia</v>
          </cell>
          <cell r="G171">
            <v>362</v>
          </cell>
          <cell r="H171" t="str">
            <v>LCA</v>
          </cell>
        </row>
        <row r="172">
          <cell r="C172">
            <v>363</v>
          </cell>
          <cell r="D172" t="str">
            <v>ST. PIERR</v>
          </cell>
          <cell r="E172" t="str">
            <v>ST. PIERRE-MIQUELON</v>
          </cell>
          <cell r="F172" t="str">
            <v>St. Pierre-Miquelon</v>
          </cell>
          <cell r="G172">
            <v>363</v>
          </cell>
          <cell r="H172" t="str">
            <v>SPM</v>
          </cell>
        </row>
        <row r="173">
          <cell r="C173">
            <v>364</v>
          </cell>
          <cell r="D173" t="str">
            <v>ST. VINCE</v>
          </cell>
          <cell r="E173" t="str">
            <v>ST. VINCENT &amp; GRENS.</v>
          </cell>
          <cell r="F173" t="str">
            <v>St. Vincent and the Grenadines</v>
          </cell>
          <cell r="G173">
            <v>364</v>
          </cell>
          <cell r="H173" t="str">
            <v>VCT</v>
          </cell>
        </row>
        <row r="174">
          <cell r="C174">
            <v>732</v>
          </cell>
          <cell r="D174" t="str">
            <v>SUDAN</v>
          </cell>
          <cell r="E174" t="str">
            <v>SUDAN</v>
          </cell>
          <cell r="F174" t="str">
            <v>Sudan</v>
          </cell>
          <cell r="G174">
            <v>732</v>
          </cell>
          <cell r="H174" t="str">
            <v>SDN</v>
          </cell>
        </row>
        <row r="175">
          <cell r="C175">
            <v>366</v>
          </cell>
          <cell r="D175" t="str">
            <v>SURINAME</v>
          </cell>
          <cell r="E175" t="str">
            <v>SURINAME</v>
          </cell>
          <cell r="F175" t="str">
            <v>Suriname</v>
          </cell>
          <cell r="G175">
            <v>366</v>
          </cell>
          <cell r="H175" t="str">
            <v>SUR</v>
          </cell>
        </row>
        <row r="176">
          <cell r="C176">
            <v>734</v>
          </cell>
          <cell r="D176" t="str">
            <v>SWAZILAND</v>
          </cell>
          <cell r="E176" t="str">
            <v>SWAZILAND</v>
          </cell>
          <cell r="F176" t="str">
            <v>Swaziland</v>
          </cell>
          <cell r="G176">
            <v>734</v>
          </cell>
          <cell r="H176" t="str">
            <v>SWZ</v>
          </cell>
        </row>
        <row r="177">
          <cell r="C177">
            <v>144</v>
          </cell>
          <cell r="D177" t="str">
            <v>SWEDEN</v>
          </cell>
          <cell r="E177" t="str">
            <v>SWEDEN</v>
          </cell>
          <cell r="F177" t="str">
            <v>Sweden</v>
          </cell>
          <cell r="G177">
            <v>144</v>
          </cell>
          <cell r="H177" t="str">
            <v>SWE</v>
          </cell>
        </row>
        <row r="178">
          <cell r="C178">
            <v>146</v>
          </cell>
          <cell r="D178" t="str">
            <v>SWITZERLA</v>
          </cell>
          <cell r="E178" t="str">
            <v>SWITZERLAND</v>
          </cell>
          <cell r="F178" t="str">
            <v>Switzerland</v>
          </cell>
          <cell r="G178">
            <v>146</v>
          </cell>
          <cell r="H178" t="str">
            <v>CHE</v>
          </cell>
        </row>
        <row r="179">
          <cell r="C179">
            <v>463</v>
          </cell>
          <cell r="D179" t="str">
            <v>SYRIAN AR</v>
          </cell>
          <cell r="E179" t="str">
            <v>SYRIAN ARAB REPUBLIC</v>
          </cell>
          <cell r="F179" t="str">
            <v>Syrian Arab Republic</v>
          </cell>
          <cell r="G179">
            <v>463</v>
          </cell>
          <cell r="H179" t="str">
            <v>SYR</v>
          </cell>
        </row>
        <row r="180">
          <cell r="C180">
            <v>538</v>
          </cell>
          <cell r="D180" t="str">
            <v>Taiwan Pr</v>
          </cell>
          <cell r="E180" t="str">
            <v>Taiwan Prov.of China</v>
          </cell>
          <cell r="F180" t="str">
            <v>Taiwan</v>
          </cell>
          <cell r="G180">
            <v>538</v>
          </cell>
          <cell r="H180" t="str">
            <v>TWN</v>
          </cell>
        </row>
        <row r="181">
          <cell r="C181">
            <v>923</v>
          </cell>
          <cell r="D181" t="str">
            <v>TAJIKISTA</v>
          </cell>
          <cell r="E181" t="str">
            <v>TAJIKISTAN</v>
          </cell>
          <cell r="F181" t="str">
            <v>Tajikistan</v>
          </cell>
          <cell r="G181">
            <v>923</v>
          </cell>
          <cell r="H181" t="str">
            <v>TJK</v>
          </cell>
        </row>
        <row r="182">
          <cell r="C182">
            <v>738</v>
          </cell>
          <cell r="D182" t="str">
            <v>TANZANIA</v>
          </cell>
          <cell r="E182" t="str">
            <v>TANZANIA</v>
          </cell>
          <cell r="F182" t="str">
            <v>Tanzania</v>
          </cell>
          <cell r="G182">
            <v>738</v>
          </cell>
          <cell r="H182" t="str">
            <v>TZA</v>
          </cell>
        </row>
        <row r="183">
          <cell r="C183">
            <v>578</v>
          </cell>
          <cell r="D183" t="str">
            <v>THAILAND</v>
          </cell>
          <cell r="E183" t="str">
            <v>THAILAND</v>
          </cell>
          <cell r="F183" t="str">
            <v>Thailand</v>
          </cell>
          <cell r="G183">
            <v>578</v>
          </cell>
          <cell r="H183" t="str">
            <v>THA</v>
          </cell>
        </row>
        <row r="184">
          <cell r="C184">
            <v>537</v>
          </cell>
          <cell r="D184" t="str">
            <v>Timor-Les</v>
          </cell>
          <cell r="E184" t="str">
            <v>Timor-Leste</v>
          </cell>
          <cell r="F184" t="str">
            <v>Timor-Leste</v>
          </cell>
          <cell r="G184">
            <v>537</v>
          </cell>
          <cell r="H184" t="str">
            <v>TLS</v>
          </cell>
        </row>
        <row r="185">
          <cell r="C185">
            <v>742</v>
          </cell>
          <cell r="D185" t="str">
            <v>TOGO</v>
          </cell>
          <cell r="E185" t="str">
            <v>TOGO</v>
          </cell>
          <cell r="F185" t="str">
            <v>Togo</v>
          </cell>
          <cell r="G185">
            <v>742</v>
          </cell>
          <cell r="H185" t="str">
            <v>TGO</v>
          </cell>
        </row>
        <row r="186">
          <cell r="C186">
            <v>866</v>
          </cell>
          <cell r="D186" t="str">
            <v>TONGA</v>
          </cell>
          <cell r="E186" t="str">
            <v>TONGA</v>
          </cell>
          <cell r="F186" t="str">
            <v>Tonga</v>
          </cell>
          <cell r="G186">
            <v>866</v>
          </cell>
          <cell r="H186" t="str">
            <v>TON</v>
          </cell>
        </row>
        <row r="187">
          <cell r="C187">
            <v>369</v>
          </cell>
          <cell r="D187" t="str">
            <v xml:space="preserve">TRINIDAD </v>
          </cell>
          <cell r="E187" t="str">
            <v>TRINIDAD AND TOBAGO</v>
          </cell>
          <cell r="F187" t="str">
            <v>Trinidad and Tobago</v>
          </cell>
          <cell r="G187">
            <v>369</v>
          </cell>
          <cell r="H187" t="str">
            <v>TTO</v>
          </cell>
        </row>
        <row r="188">
          <cell r="C188">
            <v>744</v>
          </cell>
          <cell r="D188" t="str">
            <v>TUNISIA</v>
          </cell>
          <cell r="E188" t="str">
            <v>TUNISIA</v>
          </cell>
          <cell r="F188" t="str">
            <v>Tunisia</v>
          </cell>
          <cell r="G188">
            <v>744</v>
          </cell>
          <cell r="H188" t="str">
            <v>TUN</v>
          </cell>
        </row>
        <row r="189">
          <cell r="C189">
            <v>186</v>
          </cell>
          <cell r="D189" t="str">
            <v>TURKEY</v>
          </cell>
          <cell r="E189" t="str">
            <v>TURKEY</v>
          </cell>
          <cell r="F189" t="str">
            <v>Turkey</v>
          </cell>
          <cell r="G189">
            <v>186</v>
          </cell>
          <cell r="H189" t="str">
            <v>TUR</v>
          </cell>
        </row>
        <row r="190">
          <cell r="C190">
            <v>925</v>
          </cell>
          <cell r="D190" t="str">
            <v>TURKMENIS</v>
          </cell>
          <cell r="E190" t="str">
            <v>TURKMENISTAN</v>
          </cell>
          <cell r="F190" t="str">
            <v>Turkmenistan</v>
          </cell>
          <cell r="G190">
            <v>925</v>
          </cell>
          <cell r="H190" t="str">
            <v>TKM</v>
          </cell>
        </row>
        <row r="191">
          <cell r="C191">
            <v>869</v>
          </cell>
          <cell r="D191" t="str">
            <v>TUVALU</v>
          </cell>
          <cell r="E191" t="str">
            <v>TUVALU</v>
          </cell>
          <cell r="F191" t="str">
            <v>Tuvalu</v>
          </cell>
          <cell r="G191">
            <v>869</v>
          </cell>
          <cell r="H191" t="str">
            <v>TUV</v>
          </cell>
        </row>
        <row r="192">
          <cell r="C192">
            <v>746</v>
          </cell>
          <cell r="D192" t="str">
            <v>UGANDA</v>
          </cell>
          <cell r="E192" t="str">
            <v>UGANDA</v>
          </cell>
          <cell r="F192" t="str">
            <v>Uganda</v>
          </cell>
          <cell r="G192">
            <v>746</v>
          </cell>
          <cell r="H192" t="str">
            <v>UGA</v>
          </cell>
        </row>
        <row r="193">
          <cell r="C193">
            <v>926</v>
          </cell>
          <cell r="D193" t="str">
            <v>UKRAINE</v>
          </cell>
          <cell r="E193" t="str">
            <v>UKRAINE</v>
          </cell>
          <cell r="F193" t="str">
            <v>Ukraine</v>
          </cell>
          <cell r="G193">
            <v>926</v>
          </cell>
          <cell r="H193" t="str">
            <v>UKR</v>
          </cell>
        </row>
        <row r="194">
          <cell r="C194">
            <v>466</v>
          </cell>
          <cell r="D194" t="str">
            <v>UNITED AR</v>
          </cell>
          <cell r="E194" t="str">
            <v>UNITED ARAB EMIRATES</v>
          </cell>
          <cell r="F194" t="str">
            <v>United Arab Emirates</v>
          </cell>
          <cell r="G194">
            <v>466</v>
          </cell>
          <cell r="H194" t="str">
            <v>ARE</v>
          </cell>
        </row>
        <row r="195">
          <cell r="C195">
            <v>112</v>
          </cell>
          <cell r="D195" t="str">
            <v>UNITED KI</v>
          </cell>
          <cell r="E195" t="str">
            <v>UNITED KINGDOM</v>
          </cell>
          <cell r="F195" t="str">
            <v>United Kingdom</v>
          </cell>
          <cell r="G195">
            <v>112</v>
          </cell>
          <cell r="H195" t="str">
            <v>GBR</v>
          </cell>
        </row>
        <row r="196">
          <cell r="C196">
            <v>111</v>
          </cell>
          <cell r="D196" t="str">
            <v>UNITED ST</v>
          </cell>
          <cell r="E196" t="str">
            <v>UNITED STATES</v>
          </cell>
          <cell r="F196" t="str">
            <v>United States</v>
          </cell>
          <cell r="G196">
            <v>111</v>
          </cell>
          <cell r="H196" t="str">
            <v>USA</v>
          </cell>
        </row>
        <row r="197">
          <cell r="C197">
            <v>298</v>
          </cell>
          <cell r="D197" t="str">
            <v>URUGUAY</v>
          </cell>
          <cell r="E197" t="str">
            <v>URUGUAY</v>
          </cell>
          <cell r="F197" t="str">
            <v>Uruguay</v>
          </cell>
          <cell r="G197">
            <v>298</v>
          </cell>
          <cell r="H197" t="str">
            <v>URY</v>
          </cell>
        </row>
        <row r="198">
          <cell r="C198">
            <v>927</v>
          </cell>
          <cell r="D198" t="str">
            <v>UZBEKISTA</v>
          </cell>
          <cell r="E198" t="str">
            <v>UZBEKISTAN</v>
          </cell>
          <cell r="F198" t="str">
            <v>Uzbekistan</v>
          </cell>
          <cell r="G198">
            <v>927</v>
          </cell>
          <cell r="H198" t="str">
            <v>UZB</v>
          </cell>
        </row>
        <row r="199">
          <cell r="C199">
            <v>846</v>
          </cell>
          <cell r="D199" t="str">
            <v>VANUATU</v>
          </cell>
          <cell r="E199" t="str">
            <v>VANUATU</v>
          </cell>
          <cell r="F199" t="str">
            <v>Vanuatu</v>
          </cell>
          <cell r="G199">
            <v>846</v>
          </cell>
          <cell r="H199" t="str">
            <v>VUT</v>
          </cell>
        </row>
        <row r="200">
          <cell r="C200">
            <v>299</v>
          </cell>
          <cell r="D200" t="str">
            <v>VENEZUELA</v>
          </cell>
          <cell r="E200" t="str">
            <v>VENEZUELA, REP. BOL.</v>
          </cell>
          <cell r="F200" t="str">
            <v>Venezuela, RB</v>
          </cell>
          <cell r="G200">
            <v>299</v>
          </cell>
          <cell r="H200" t="str">
            <v>VEN</v>
          </cell>
        </row>
        <row r="201">
          <cell r="C201">
            <v>582</v>
          </cell>
          <cell r="D201" t="str">
            <v>VIETNAM</v>
          </cell>
          <cell r="E201" t="str">
            <v>VIETNAM</v>
          </cell>
          <cell r="F201" t="str">
            <v>Vietnam</v>
          </cell>
          <cell r="G201">
            <v>582</v>
          </cell>
          <cell r="H201" t="str">
            <v>VNM</v>
          </cell>
        </row>
        <row r="202">
          <cell r="C202">
            <v>474</v>
          </cell>
          <cell r="D202" t="str">
            <v>YEMEN, RE</v>
          </cell>
          <cell r="E202" t="str">
            <v>YEMEN, REPUBLIC OF</v>
          </cell>
          <cell r="F202" t="str">
            <v>Yemen</v>
          </cell>
          <cell r="G202">
            <v>474</v>
          </cell>
          <cell r="H202" t="str">
            <v>YEM</v>
          </cell>
        </row>
        <row r="203">
          <cell r="C203">
            <v>188</v>
          </cell>
          <cell r="D203" t="str">
            <v>YUGOSLAVI</v>
          </cell>
          <cell r="E203" t="str">
            <v>YUGOSLAVIA, SFR</v>
          </cell>
          <cell r="F203" t="str">
            <v>Yugoslavia, SFR</v>
          </cell>
          <cell r="G203">
            <v>188</v>
          </cell>
        </row>
        <row r="204">
          <cell r="C204">
            <v>754</v>
          </cell>
          <cell r="D204" t="str">
            <v>ZAMBIA</v>
          </cell>
          <cell r="E204" t="str">
            <v>ZAMBIA</v>
          </cell>
          <cell r="F204" t="str">
            <v>Zambia</v>
          </cell>
          <cell r="G204">
            <v>754</v>
          </cell>
          <cell r="H204" t="str">
            <v>ZMB</v>
          </cell>
        </row>
        <row r="205">
          <cell r="C205">
            <v>698</v>
          </cell>
          <cell r="D205" t="str">
            <v>ZIMBABWE</v>
          </cell>
          <cell r="E205" t="str">
            <v>ZIMBABWE</v>
          </cell>
          <cell r="F205" t="str">
            <v>Zimbabwe</v>
          </cell>
          <cell r="G205">
            <v>698</v>
          </cell>
          <cell r="H205" t="str">
            <v>ZWE</v>
          </cell>
        </row>
        <row r="206">
          <cell r="C206">
            <v>963</v>
          </cell>
          <cell r="D206" t="str">
            <v>BOSNIA AN</v>
          </cell>
          <cell r="E206" t="str">
            <v xml:space="preserve">BOSNIA AND HERZEGOVINA </v>
          </cell>
          <cell r="F206" t="str">
            <v>Bosnia and Herzegovina</v>
          </cell>
          <cell r="G206">
            <v>963</v>
          </cell>
          <cell r="H206" t="str">
            <v>BIH</v>
          </cell>
        </row>
        <row r="207">
          <cell r="C207">
            <v>636</v>
          </cell>
          <cell r="D207" t="str">
            <v>CONGO,DEM</v>
          </cell>
          <cell r="E207" t="str">
            <v>CONGO,DEMOCRATIC REPUBLIC OF</v>
          </cell>
          <cell r="G207">
            <v>636</v>
          </cell>
          <cell r="H207" t="str">
            <v>DRC</v>
          </cell>
        </row>
        <row r="208">
          <cell r="C208">
            <v>662</v>
          </cell>
          <cell r="D208" t="str">
            <v>COTE D'IV</v>
          </cell>
          <cell r="E208" t="str">
            <v>COTE D'IVOIRE</v>
          </cell>
          <cell r="G208">
            <v>662</v>
          </cell>
          <cell r="H208" t="str">
            <v>CIV</v>
          </cell>
        </row>
        <row r="209">
          <cell r="C209">
            <v>942</v>
          </cell>
          <cell r="D209" t="str">
            <v>SERBIA,RE</v>
          </cell>
          <cell r="E209" t="str">
            <v>SERBIA,REPUBLIC OF</v>
          </cell>
          <cell r="F209" t="str">
            <v>Serbia</v>
          </cell>
          <cell r="G209">
            <v>942</v>
          </cell>
          <cell r="H209" t="str">
            <v>SRB</v>
          </cell>
        </row>
        <row r="210">
          <cell r="C210">
            <v>965</v>
          </cell>
          <cell r="D210" t="str">
            <v xml:space="preserve">Serbia &amp; </v>
          </cell>
          <cell r="E210" t="str">
            <v>Serbia &amp; Montenegro</v>
          </cell>
          <cell r="F210" t="str">
            <v>Serbia &amp; Montenegro</v>
          </cell>
          <cell r="G210">
            <v>965</v>
          </cell>
        </row>
        <row r="211">
          <cell r="C211">
            <v>718</v>
          </cell>
          <cell r="D211" t="str">
            <v>YEMEN,REP</v>
          </cell>
          <cell r="E211" t="str">
            <v>YEMEN,REPUBLIC OF</v>
          </cell>
          <cell r="F211" t="str">
            <v>Yemen</v>
          </cell>
          <cell r="G211">
            <v>718</v>
          </cell>
          <cell r="H211" t="str">
            <v>SYC</v>
          </cell>
        </row>
        <row r="212">
          <cell r="C212">
            <v>718</v>
          </cell>
          <cell r="D212" t="str">
            <v>SEYCHELLE</v>
          </cell>
          <cell r="E212" t="str">
            <v>SEYCHELLES</v>
          </cell>
          <cell r="F212" t="str">
            <v>Seychelles</v>
          </cell>
          <cell r="G212">
            <v>718</v>
          </cell>
          <cell r="H212" t="str">
            <v>SYC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EP Implementation"/>
      <sheetName val="CR TB SETT"/>
      <sheetName val="Lists"/>
      <sheetName val="Constantes"/>
      <sheetName val="Resultados"/>
      <sheetName val="Parameters"/>
      <sheetName val="Table 39_"/>
      <sheetName val="HiddenSheet"/>
    </sheetNames>
    <sheetDataSet>
      <sheetData sheetId="0" refreshError="1"/>
      <sheetData sheetId="1" refreshError="1"/>
      <sheetData sheetId="2">
        <row r="17">
          <cell r="A17" t="str">
            <v>Yes, compulsory</v>
          </cell>
        </row>
        <row r="18">
          <cell r="A18" t="str">
            <v>Yes, optional</v>
          </cell>
        </row>
        <row r="19">
          <cell r="A19" t="str">
            <v>No</v>
          </cell>
        </row>
        <row r="21">
          <cell r="A21" t="str">
            <v>Monthly</v>
          </cell>
        </row>
        <row r="22">
          <cell r="A22" t="str">
            <v>Quarterly</v>
          </cell>
        </row>
        <row r="23">
          <cell r="A23" t="str">
            <v>Semi-annually</v>
          </cell>
        </row>
        <row r="24">
          <cell r="A24" t="str">
            <v>Annnually</v>
          </cell>
        </row>
        <row r="25">
          <cell r="A25" t="str">
            <v>Other, please specify</v>
          </cell>
        </row>
        <row r="27">
          <cell r="A27" t="str">
            <v>Fully</v>
          </cell>
        </row>
        <row r="28">
          <cell r="A28" t="str">
            <v>Partially</v>
          </cell>
        </row>
        <row r="29">
          <cell r="A29" t="str">
            <v>Not applied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s by Leverage"/>
      <sheetName val="Overview"/>
      <sheetName val="StressTest_AllBanks"/>
      <sheetName val="StressTest_IndBank"/>
      <sheetName val="Capital_AllBanks"/>
      <sheetName val="Capital_IndBank"/>
      <sheetName val="NPE_AllBanks"/>
      <sheetName val="NPE_IndBank"/>
      <sheetName val="Forbearance_AllBanks"/>
      <sheetName val="Forbearance"/>
      <sheetName val="Scenario_Inputs"/>
      <sheetName val="Charts"/>
      <sheetName val="Profile"/>
      <sheetName val="PeerComp"/>
      <sheetName val="Intermediate"/>
    </sheetNames>
    <sheetDataSet>
      <sheetData sheetId="0"/>
      <sheetData sheetId="1"/>
      <sheetData sheetId="2">
        <row r="65">
          <cell r="B65" t="str">
            <v>2015Y</v>
          </cell>
          <cell r="C65"/>
          <cell r="D65"/>
          <cell r="E65"/>
          <cell r="F65" t="str">
            <v>PQOH26KWDF7CG10L6792</v>
          </cell>
          <cell r="G65" t="str">
            <v>529900JP9C734S1LE008</v>
          </cell>
          <cell r="H65" t="str">
            <v>A5GWLFH3KM7YV2SFQL84</v>
          </cell>
          <cell r="I65" t="str">
            <v>213800X3Q9LSAKRUWY91</v>
          </cell>
          <cell r="J65" t="str">
            <v>7LTWFZYICNSX8D621K86</v>
          </cell>
          <cell r="K65" t="str">
            <v>851WYGNLUQLFZBSYGB56</v>
          </cell>
          <cell r="L65" t="str">
            <v>B81CK4ESI35472RHJ606</v>
          </cell>
          <cell r="M65" t="str">
            <v>VDYMYTQGZZ6DU0912C88</v>
          </cell>
          <cell r="N65" t="str">
            <v>DSNHHQ2B9X5N6OUJ1236</v>
          </cell>
          <cell r="O65" t="str">
            <v>DIZES5CFO5K3I5R58746</v>
          </cell>
          <cell r="P65" t="str">
            <v>0W2PZJM8XOY22M4GG883</v>
          </cell>
          <cell r="Q65" t="str">
            <v>52990002O5KK6XOGJ020</v>
          </cell>
          <cell r="R65" t="str">
            <v>529900USFSZYPS075O24</v>
          </cell>
          <cell r="S65" t="str">
            <v>MAES062Z21O4RZ2U7M96</v>
          </cell>
          <cell r="T65" t="str">
            <v>3M5E1GQGKL17HI6CPN30</v>
          </cell>
          <cell r="U65" t="str">
            <v>LIU16F6VZJSD6UKHD557</v>
          </cell>
          <cell r="V65" t="str">
            <v>959800DQQUAMV0K08004</v>
          </cell>
          <cell r="W65" t="str">
            <v>5493006QMFDDMYWIAM13</v>
          </cell>
          <cell r="X65" t="str">
            <v>K8MS7FD7N5Z2WQ51AZ71</v>
          </cell>
          <cell r="Y65" t="str">
            <v>80H66LPTVDLM0P28XF25</v>
          </cell>
          <cell r="Z65" t="str">
            <v>SI5RG2M0WQQLZCXKRM20</v>
          </cell>
          <cell r="AA65" t="str">
            <v>549300TJUHHEE8YXKI59</v>
          </cell>
          <cell r="AB65" t="str">
            <v>7437003B5WFBOIEFY714</v>
          </cell>
          <cell r="AC65" t="str">
            <v>R0MUWSFPU8MPRO8K5P83</v>
          </cell>
          <cell r="AD65" t="str">
            <v>969500TJ5KRTCJQWXH05</v>
          </cell>
          <cell r="AE65" t="str">
            <v>9695005MSX1OYEMGDF46</v>
          </cell>
          <cell r="AF65" t="str">
            <v>O2RNE8IBXP4R0TD8PU41</v>
          </cell>
          <cell r="AG65" t="str">
            <v>9695000CG7B84NLR5984</v>
          </cell>
          <cell r="AH65" t="str">
            <v>96950066U5XAAIRCPA78</v>
          </cell>
          <cell r="AI65" t="str">
            <v>2138005O9XJIJN4JPN90</v>
          </cell>
          <cell r="AJ65" t="str">
            <v>MLU0ZO3ML4LN2LL2TL39</v>
          </cell>
          <cell r="AK65" t="str">
            <v>G5GSEF7VJP5I7OUK5573</v>
          </cell>
          <cell r="AL65" t="str">
            <v>549300PPXHEU2JF0AM85</v>
          </cell>
          <cell r="AM65" t="str">
            <v>529900W3MOO00A18X956</v>
          </cell>
          <cell r="AN65" t="str">
            <v>3U8WV1YX2VMUHH7Z1Q21</v>
          </cell>
          <cell r="AO65" t="str">
            <v>Q2GQA2KF6XJ24W42G291</v>
          </cell>
          <cell r="AP65" t="str">
            <v>2W8N8UU78PMDQKZENC08</v>
          </cell>
          <cell r="AQ65" t="str">
            <v>549300TRUWO2CD2G5692</v>
          </cell>
          <cell r="AR65" t="str">
            <v>J4CP7MHCXR8DAQMKIL78</v>
          </cell>
          <cell r="AS65" t="str">
            <v>5493006P8PDBI8LC0O96</v>
          </cell>
          <cell r="AT65" t="str">
            <v>81560097964CBDAED282</v>
          </cell>
          <cell r="AU65" t="str">
            <v>549300NYKK9MWM7GGW15</v>
          </cell>
          <cell r="AV65" t="str">
            <v>DG3RU1DBUFHT4ZF9WN62</v>
          </cell>
          <cell r="AW65" t="str">
            <v>724500DWE10NNL1AXZ52</v>
          </cell>
          <cell r="AX65" t="str">
            <v>529900GGYMNGRQTDOO93</v>
          </cell>
          <cell r="AY65" t="str">
            <v>549300GKFG0RYRRQ1414</v>
          </cell>
          <cell r="AZ65" t="str">
            <v>P4GTT6GF1W40CVIMFR43</v>
          </cell>
          <cell r="BA65" t="str">
            <v>6SCPQ280AIY8EP3XFW53</v>
          </cell>
          <cell r="BB65" t="str">
            <v>F3JS33DEI6XQ4ZBPTN86</v>
          </cell>
          <cell r="BC65" t="str">
            <v>NHBDILHZTYCNBV5UYZ31</v>
          </cell>
          <cell r="BD65" t="str">
            <v>M312WZV08Y7LYUC71685</v>
          </cell>
        </row>
        <row r="66">
          <cell r="B66" t="str">
            <v>P&amp;L (€M)</v>
          </cell>
          <cell r="C66"/>
          <cell r="D66"/>
          <cell r="E66"/>
          <cell r="F66"/>
          <cell r="G66"/>
          <cell r="H66"/>
          <cell r="I66"/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/>
          <cell r="W66"/>
          <cell r="X66"/>
          <cell r="Y66"/>
          <cell r="Z66"/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/>
          <cell r="AL66"/>
          <cell r="AM66"/>
          <cell r="AN66"/>
          <cell r="AO66"/>
          <cell r="AP66"/>
          <cell r="AQ66"/>
          <cell r="AR66"/>
          <cell r="AS66"/>
          <cell r="AT66"/>
          <cell r="AU66"/>
          <cell r="AV66"/>
          <cell r="AW66"/>
          <cell r="AX66"/>
          <cell r="AY66"/>
          <cell r="AZ66"/>
          <cell r="BA66"/>
          <cell r="BB66"/>
          <cell r="BC66"/>
          <cell r="BD66"/>
        </row>
        <row r="67">
          <cell r="B67" t="str">
            <v>Net interest income</v>
          </cell>
          <cell r="C67">
            <v>334824.80264903005</v>
          </cell>
          <cell r="D67">
            <v>7662.2760978999995</v>
          </cell>
          <cell r="E67">
            <v>30924.819728099999</v>
          </cell>
          <cell r="F67">
            <v>4420.9623634</v>
          </cell>
          <cell r="G67">
            <v>3241.3137345</v>
          </cell>
          <cell r="H67">
            <v>1437.362959</v>
          </cell>
          <cell r="I67">
            <v>3675.6805439999998</v>
          </cell>
          <cell r="J67">
            <v>13932.349532</v>
          </cell>
          <cell r="K67">
            <v>4217.1505951999998</v>
          </cell>
          <cell r="L67">
            <v>1621.1745839</v>
          </cell>
          <cell r="M67">
            <v>1170.5783977000001</v>
          </cell>
          <cell r="N67">
            <v>1985.9360297000001</v>
          </cell>
          <cell r="O67">
            <v>1427.2809631</v>
          </cell>
          <cell r="P67">
            <v>331.14410783</v>
          </cell>
          <cell r="Q67">
            <v>437.26</v>
          </cell>
          <cell r="R67">
            <v>2723.1959999999999</v>
          </cell>
          <cell r="S67">
            <v>3877.6635848999999</v>
          </cell>
          <cell r="T67">
            <v>1032.3479752000001</v>
          </cell>
          <cell r="U67">
            <v>1593.4465150999999</v>
          </cell>
          <cell r="V67">
            <v>3800.1154631999998</v>
          </cell>
          <cell r="W67">
            <v>32914.521000000001</v>
          </cell>
          <cell r="X67">
            <v>17335.588086</v>
          </cell>
          <cell r="Y67">
            <v>2359.6970000000001</v>
          </cell>
          <cell r="Z67">
            <v>3115.6689999999999</v>
          </cell>
          <cell r="AA67">
            <v>2813.854585</v>
          </cell>
          <cell r="AB67">
            <v>1016.82</v>
          </cell>
          <cell r="AC67">
            <v>22119</v>
          </cell>
          <cell r="AD67">
            <v>14217.489425</v>
          </cell>
          <cell r="AE67">
            <v>10060.011688000001</v>
          </cell>
          <cell r="AF67">
            <v>9816.223</v>
          </cell>
          <cell r="AG67">
            <v>6993</v>
          </cell>
          <cell r="AH67">
            <v>3116.8820000000001</v>
          </cell>
          <cell r="AI67">
            <v>12083.135061000001</v>
          </cell>
          <cell r="AJ67">
            <v>33760.706339999997</v>
          </cell>
          <cell r="AK67">
            <v>16837.311207999999</v>
          </cell>
          <cell r="AL67">
            <v>15524.325000000001</v>
          </cell>
          <cell r="AM67">
            <v>1732.5937848000001</v>
          </cell>
          <cell r="AN67">
            <v>1926.6311619999999</v>
          </cell>
          <cell r="AO67">
            <v>2349.2785858000002</v>
          </cell>
          <cell r="AP67">
            <v>7871.107806</v>
          </cell>
          <cell r="AQ67">
            <v>13238.562</v>
          </cell>
          <cell r="AR67">
            <v>2871.9032446000001</v>
          </cell>
          <cell r="AS67">
            <v>1574.5740000000001</v>
          </cell>
          <cell r="AT67">
            <v>1714.1564258999999</v>
          </cell>
          <cell r="AU67">
            <v>12587.294</v>
          </cell>
          <cell r="AV67">
            <v>9139.3577239999995</v>
          </cell>
          <cell r="AW67">
            <v>6019</v>
          </cell>
          <cell r="AX67">
            <v>446.39699999999999</v>
          </cell>
          <cell r="AY67">
            <v>3720.5596833</v>
          </cell>
          <cell r="AZ67">
            <v>1661</v>
          </cell>
          <cell r="BA67">
            <v>5092</v>
          </cell>
          <cell r="BB67">
            <v>2196.4565871</v>
          </cell>
          <cell r="BC67">
            <v>3065.8868501000002</v>
          </cell>
          <cell r="BD67">
            <v>2608.8470536999998</v>
          </cell>
        </row>
        <row r="68">
          <cell r="B68" t="str">
            <v>Interest Income</v>
          </cell>
          <cell r="C68">
            <v>722208.88471369981</v>
          </cell>
          <cell r="D68">
            <v>11906.1731316</v>
          </cell>
          <cell r="E68">
            <v>55568.583604200001</v>
          </cell>
          <cell r="F68">
            <v>6782.6467646000001</v>
          </cell>
          <cell r="G68">
            <v>5123.5263670000004</v>
          </cell>
          <cell r="H68">
            <v>4051.7863619999998</v>
          </cell>
          <cell r="I68">
            <v>6611.0896890000004</v>
          </cell>
          <cell r="J68">
            <v>23061.899075000001</v>
          </cell>
          <cell r="K68">
            <v>9937.6353466</v>
          </cell>
          <cell r="L68">
            <v>6152.6242235999998</v>
          </cell>
          <cell r="M68">
            <v>12356.268206000001</v>
          </cell>
          <cell r="N68">
            <v>8269.7170134000007</v>
          </cell>
          <cell r="O68">
            <v>6557.2567786</v>
          </cell>
          <cell r="P68">
            <v>3541.4514220999999</v>
          </cell>
          <cell r="Q68">
            <v>4940.88</v>
          </cell>
          <cell r="R68">
            <v>5339.3459999999995</v>
          </cell>
          <cell r="S68">
            <v>7385.5752303999998</v>
          </cell>
          <cell r="T68">
            <v>1867.5796639</v>
          </cell>
          <cell r="U68">
            <v>1725.5370155000001</v>
          </cell>
          <cell r="V68">
            <v>6072.3202149999997</v>
          </cell>
          <cell r="W68">
            <v>58503.167000000001</v>
          </cell>
          <cell r="X68">
            <v>28564.336085999999</v>
          </cell>
          <cell r="Y68">
            <v>3638.549</v>
          </cell>
          <cell r="Z68">
            <v>4753.8310000000001</v>
          </cell>
          <cell r="AA68">
            <v>5276.2755850000003</v>
          </cell>
          <cell r="AB68">
            <v>2478.9499999999998</v>
          </cell>
          <cell r="AC68">
            <v>38000</v>
          </cell>
          <cell r="AD68">
            <v>30632.026152999999</v>
          </cell>
          <cell r="AE68">
            <v>27577.403352000001</v>
          </cell>
          <cell r="AF68">
            <v>23415.835999999999</v>
          </cell>
          <cell r="AG68">
            <v>16782</v>
          </cell>
          <cell r="AH68">
            <v>4781.4539999999997</v>
          </cell>
          <cell r="AI68">
            <v>16389.399823</v>
          </cell>
          <cell r="AJ68">
            <v>53626.273525999997</v>
          </cell>
          <cell r="AK68">
            <v>87335.102931000001</v>
          </cell>
          <cell r="AL68">
            <v>23741.5625</v>
          </cell>
          <cell r="AM68">
            <v>2523.2264381999998</v>
          </cell>
          <cell r="AN68">
            <v>3240.3725328</v>
          </cell>
          <cell r="AO68">
            <v>4772.8665572999998</v>
          </cell>
          <cell r="AP68">
            <v>16472.603207</v>
          </cell>
          <cell r="AQ68">
            <v>22483.532999999999</v>
          </cell>
          <cell r="AR68">
            <v>4746.2359465999998</v>
          </cell>
          <cell r="AS68">
            <v>2803.9580000000001</v>
          </cell>
          <cell r="AT68">
            <v>2592.3028608999998</v>
          </cell>
          <cell r="AU68">
            <v>46354.800999999999</v>
          </cell>
          <cell r="AV68">
            <v>20053.082262</v>
          </cell>
          <cell r="AW68">
            <v>12943</v>
          </cell>
          <cell r="AX68">
            <v>6266.9750000000004</v>
          </cell>
          <cell r="AY68">
            <v>6717.8545624999997</v>
          </cell>
          <cell r="AZ68">
            <v>2257</v>
          </cell>
          <cell r="BA68">
            <v>8697</v>
          </cell>
          <cell r="BB68">
            <v>4109.4791772999997</v>
          </cell>
          <cell r="BC68">
            <v>5981.8145285000001</v>
          </cell>
          <cell r="BD68">
            <v>3919.4733119000002</v>
          </cell>
        </row>
        <row r="69">
          <cell r="B69" t="str">
            <v>Interest Expense</v>
          </cell>
          <cell r="C69">
            <v>-387384.08206650004</v>
          </cell>
          <cell r="D69">
            <v>-4243.8970330000002</v>
          </cell>
          <cell r="E69">
            <v>-24643.763875000001</v>
          </cell>
          <cell r="F69">
            <v>-2361.684401</v>
          </cell>
          <cell r="G69">
            <v>-1882.212632</v>
          </cell>
          <cell r="H69">
            <v>-2614.4234029999998</v>
          </cell>
          <cell r="I69">
            <v>-2935.4091450000001</v>
          </cell>
          <cell r="J69">
            <v>-9129.5495429999992</v>
          </cell>
          <cell r="K69">
            <v>-5720.484751</v>
          </cell>
          <cell r="L69">
            <v>-4531.4496399999998</v>
          </cell>
          <cell r="M69">
            <v>-11185.68981</v>
          </cell>
          <cell r="N69">
            <v>-6283.780984</v>
          </cell>
          <cell r="O69">
            <v>-5129.9758160000001</v>
          </cell>
          <cell r="P69">
            <v>-3210.3073140000001</v>
          </cell>
          <cell r="Q69">
            <v>-4503.62</v>
          </cell>
          <cell r="R69">
            <v>-2616.15</v>
          </cell>
          <cell r="S69">
            <v>-3507.911646</v>
          </cell>
          <cell r="T69">
            <v>-835.23168869999995</v>
          </cell>
          <cell r="U69">
            <v>-132.0905004</v>
          </cell>
          <cell r="V69">
            <v>-2272.2047520000001</v>
          </cell>
          <cell r="W69">
            <v>-25588.646000000001</v>
          </cell>
          <cell r="X69">
            <v>-11228.748</v>
          </cell>
          <cell r="Y69">
            <v>-1278.8520000000001</v>
          </cell>
          <cell r="Z69">
            <v>-1638.162</v>
          </cell>
          <cell r="AA69">
            <v>-2462.4209999999998</v>
          </cell>
          <cell r="AB69">
            <v>-1462.13</v>
          </cell>
          <cell r="AC69">
            <v>-15881</v>
          </cell>
          <cell r="AD69">
            <v>-16414.53673</v>
          </cell>
          <cell r="AE69">
            <v>-17517.391660000001</v>
          </cell>
          <cell r="AF69">
            <v>-13599.612999999999</v>
          </cell>
          <cell r="AG69">
            <v>-9789</v>
          </cell>
          <cell r="AH69">
            <v>-1664.5719999999999</v>
          </cell>
          <cell r="AI69">
            <v>-4306.2647619999998</v>
          </cell>
          <cell r="AJ69">
            <v>-19865.567190000002</v>
          </cell>
          <cell r="AK69">
            <v>-70497.791719999994</v>
          </cell>
          <cell r="AL69">
            <v>-8217.2374999999993</v>
          </cell>
          <cell r="AM69">
            <v>-790.63265339999998</v>
          </cell>
          <cell r="AN69">
            <v>-1313.7413710000001</v>
          </cell>
          <cell r="AO69">
            <v>-2423.5879709999999</v>
          </cell>
          <cell r="AP69">
            <v>-8601.4954010000001</v>
          </cell>
          <cell r="AQ69">
            <v>-9244.9709999999995</v>
          </cell>
          <cell r="AR69">
            <v>-1874.3327019999999</v>
          </cell>
          <cell r="AS69">
            <v>-1229.384</v>
          </cell>
          <cell r="AT69">
            <v>-878.146435</v>
          </cell>
          <cell r="AU69">
            <v>-33767.506999999998</v>
          </cell>
          <cell r="AV69">
            <v>-10913.724539999999</v>
          </cell>
          <cell r="AW69">
            <v>-6924</v>
          </cell>
          <cell r="AX69">
            <v>-5820.5780000000004</v>
          </cell>
          <cell r="AY69">
            <v>-2997.294879</v>
          </cell>
          <cell r="AZ69">
            <v>-596</v>
          </cell>
          <cell r="BA69">
            <v>-3605</v>
          </cell>
          <cell r="BB69">
            <v>-1913.02259</v>
          </cell>
          <cell r="BC69">
            <v>-2915.927678</v>
          </cell>
          <cell r="BD69">
            <v>-1310.626258</v>
          </cell>
        </row>
        <row r="70">
          <cell r="B70" t="str">
            <v>Dividend Income</v>
          </cell>
          <cell r="C70">
            <v>9556.7218180880991</v>
          </cell>
          <cell r="D70">
            <v>290.12453428999999</v>
          </cell>
          <cell r="E70">
            <v>2661.7421989900004</v>
          </cell>
          <cell r="F70">
            <v>102.42537116</v>
          </cell>
          <cell r="G70">
            <v>187.69916312999999</v>
          </cell>
          <cell r="H70">
            <v>148.85167899999999</v>
          </cell>
          <cell r="I70">
            <v>272.65807999999998</v>
          </cell>
          <cell r="J70">
            <v>1628.2015237000001</v>
          </cell>
          <cell r="K70">
            <v>321.90638200000001</v>
          </cell>
          <cell r="L70">
            <v>32.421809539999998</v>
          </cell>
          <cell r="M70">
            <v>18.994676609999999</v>
          </cell>
          <cell r="N70">
            <v>21.84</v>
          </cell>
          <cell r="O70">
            <v>45.222690989999997</v>
          </cell>
          <cell r="P70">
            <v>38.243626560000003</v>
          </cell>
          <cell r="Q70">
            <v>0</v>
          </cell>
          <cell r="R70">
            <v>3.5000000000000003E-2</v>
          </cell>
          <cell r="S70">
            <v>145.4059455</v>
          </cell>
          <cell r="T70">
            <v>10.452121245000001</v>
          </cell>
          <cell r="U70">
            <v>13.984040403</v>
          </cell>
          <cell r="V70">
            <v>225.98915127000001</v>
          </cell>
          <cell r="W70">
            <v>451.91699999999997</v>
          </cell>
          <cell r="X70">
            <v>411.82799999999997</v>
          </cell>
          <cell r="Y70">
            <v>7.3719999999999999</v>
          </cell>
          <cell r="Z70">
            <v>2.863</v>
          </cell>
          <cell r="AA70">
            <v>5.306</v>
          </cell>
          <cell r="AB70">
            <v>281.43</v>
          </cell>
          <cell r="AC70">
            <v>2404.48</v>
          </cell>
          <cell r="AD70">
            <v>127.77808899999999</v>
          </cell>
          <cell r="AE70">
            <v>124.10923</v>
          </cell>
          <cell r="AF70">
            <v>58.903257000000004</v>
          </cell>
          <cell r="AG70">
            <v>108</v>
          </cell>
          <cell r="AH70">
            <v>21.023</v>
          </cell>
          <cell r="AI70">
            <v>74.389152844999998</v>
          </cell>
          <cell r="AJ70">
            <v>840.15247524999995</v>
          </cell>
          <cell r="AK70">
            <v>10.898859847000001</v>
          </cell>
          <cell r="AL70">
            <v>70.849999999999994</v>
          </cell>
          <cell r="AM70">
            <v>8.4028043041</v>
          </cell>
          <cell r="AN70">
            <v>25.543305</v>
          </cell>
          <cell r="AO70">
            <v>10.508317290000001</v>
          </cell>
          <cell r="AP70">
            <v>206.26869300000001</v>
          </cell>
          <cell r="AQ70">
            <v>406.01400000000001</v>
          </cell>
          <cell r="AR70">
            <v>18.637748999999999</v>
          </cell>
          <cell r="AS70">
            <v>30.989000000000001</v>
          </cell>
          <cell r="AT70">
            <v>10.348571</v>
          </cell>
          <cell r="AU70">
            <v>81.962999999999994</v>
          </cell>
          <cell r="AV70">
            <v>31.690345000000001</v>
          </cell>
          <cell r="AW70">
            <v>54.734157000000003</v>
          </cell>
          <cell r="AX70">
            <v>0.67100000000000004</v>
          </cell>
          <cell r="AY70">
            <v>49.741359095</v>
          </cell>
          <cell r="AZ70">
            <v>0</v>
          </cell>
          <cell r="BA70">
            <v>166</v>
          </cell>
          <cell r="BB70">
            <v>127.08790359</v>
          </cell>
          <cell r="BC70">
            <v>77.232657767000006</v>
          </cell>
          <cell r="BD70">
            <v>35.257630992000003</v>
          </cell>
        </row>
        <row r="71">
          <cell r="B71" t="str">
            <v>Net Fee and Commission Income</v>
          </cell>
          <cell r="C71">
            <v>162041.33585621006</v>
          </cell>
          <cell r="D71">
            <v>3416.6337902</v>
          </cell>
          <cell r="E71">
            <v>21705.865333199999</v>
          </cell>
          <cell r="F71">
            <v>1816.2853491999999</v>
          </cell>
          <cell r="G71">
            <v>1600.3484410000001</v>
          </cell>
          <cell r="H71">
            <v>221.06954500000001</v>
          </cell>
          <cell r="I71">
            <v>1940.9054679999999</v>
          </cell>
          <cell r="J71">
            <v>12731.185485</v>
          </cell>
          <cell r="K71">
            <v>3396.0710450000001</v>
          </cell>
          <cell r="L71">
            <v>476.80558628</v>
          </cell>
          <cell r="M71">
            <v>257.6672762</v>
          </cell>
          <cell r="N71">
            <v>224.43199999999999</v>
          </cell>
          <cell r="O71">
            <v>306.81561829999998</v>
          </cell>
          <cell r="P71">
            <v>1045.0917196</v>
          </cell>
          <cell r="Q71">
            <v>109.42</v>
          </cell>
          <cell r="R71">
            <v>222.423</v>
          </cell>
          <cell r="S71">
            <v>1580.9458586999999</v>
          </cell>
          <cell r="T71">
            <v>245.49084769000001</v>
          </cell>
          <cell r="U71">
            <v>-26.618804829999998</v>
          </cell>
          <cell r="V71">
            <v>2088.7487345999998</v>
          </cell>
          <cell r="W71">
            <v>10020.504000000001</v>
          </cell>
          <cell r="X71">
            <v>5260.0860000000002</v>
          </cell>
          <cell r="Y71">
            <v>640.36199999999997</v>
          </cell>
          <cell r="Z71">
            <v>1087.787</v>
          </cell>
          <cell r="AA71">
            <v>859.60199999999998</v>
          </cell>
          <cell r="AB71">
            <v>576.17999999999995</v>
          </cell>
          <cell r="AC71">
            <v>10797.78</v>
          </cell>
          <cell r="AD71">
            <v>11843.240642999999</v>
          </cell>
          <cell r="AE71">
            <v>9835.6707320000005</v>
          </cell>
          <cell r="AF71">
            <v>6318.6131999999998</v>
          </cell>
          <cell r="AG71">
            <v>5384</v>
          </cell>
          <cell r="AH71">
            <v>2453.607</v>
          </cell>
          <cell r="AI71">
            <v>3947.0651573999999</v>
          </cell>
          <cell r="AJ71">
            <v>15403.487642</v>
          </cell>
          <cell r="AK71">
            <v>10789.476753999999</v>
          </cell>
          <cell r="AL71">
            <v>3226.4</v>
          </cell>
          <cell r="AM71">
            <v>678.43126042999995</v>
          </cell>
          <cell r="AN71">
            <v>404.93367999999998</v>
          </cell>
          <cell r="AO71">
            <v>376.06402276</v>
          </cell>
          <cell r="AP71">
            <v>7623.2005531000004</v>
          </cell>
          <cell r="AQ71">
            <v>8075.701</v>
          </cell>
          <cell r="AR71">
            <v>1810.1591089999999</v>
          </cell>
          <cell r="AS71">
            <v>1432.64</v>
          </cell>
          <cell r="AT71">
            <v>1300.1510949999999</v>
          </cell>
          <cell r="AU71">
            <v>2320.1309999999999</v>
          </cell>
          <cell r="AV71">
            <v>1892.007944</v>
          </cell>
          <cell r="AW71">
            <v>1829.0137790000001</v>
          </cell>
          <cell r="AX71">
            <v>27.658999999999999</v>
          </cell>
          <cell r="AY71">
            <v>486.49021854</v>
          </cell>
          <cell r="AZ71">
            <v>657</v>
          </cell>
          <cell r="BA71">
            <v>2681</v>
          </cell>
          <cell r="BB71">
            <v>1702.4034574</v>
          </cell>
          <cell r="BC71">
            <v>892.06358704000002</v>
          </cell>
          <cell r="BD71">
            <v>1171.3368518</v>
          </cell>
        </row>
        <row r="72">
          <cell r="B72" t="str">
            <v>Gains or losses on financial assets and liabilities held for trading, net</v>
          </cell>
          <cell r="C72">
            <v>36861.67350099</v>
          </cell>
          <cell r="D72">
            <v>177.44112128</v>
          </cell>
          <cell r="E72">
            <v>6095.61255858</v>
          </cell>
          <cell r="F72">
            <v>83.05889157</v>
          </cell>
          <cell r="G72">
            <v>94.382229710000004</v>
          </cell>
          <cell r="H72">
            <v>58.784953000000002</v>
          </cell>
          <cell r="I72">
            <v>223.85223500000001</v>
          </cell>
          <cell r="J72">
            <v>4150.5124352000003</v>
          </cell>
          <cell r="K72">
            <v>1485.0218141</v>
          </cell>
          <cell r="L72">
            <v>148.89087198999999</v>
          </cell>
          <cell r="M72">
            <v>210.74438168</v>
          </cell>
          <cell r="N72">
            <v>172.88102963</v>
          </cell>
          <cell r="O72">
            <v>136.13017087</v>
          </cell>
          <cell r="P72">
            <v>89.755899553999996</v>
          </cell>
          <cell r="Q72">
            <v>-15.06</v>
          </cell>
          <cell r="R72">
            <v>207.154</v>
          </cell>
          <cell r="S72">
            <v>-153.9564824</v>
          </cell>
          <cell r="T72">
            <v>10.854125908</v>
          </cell>
          <cell r="U72">
            <v>16.323948257000001</v>
          </cell>
          <cell r="V72">
            <v>179.37</v>
          </cell>
          <cell r="W72">
            <v>738.52099999999996</v>
          </cell>
          <cell r="X72">
            <v>163.75399999999999</v>
          </cell>
          <cell r="Y72">
            <v>11.54</v>
          </cell>
          <cell r="Z72">
            <v>153.416</v>
          </cell>
          <cell r="AA72">
            <v>-2.0139999999999998</v>
          </cell>
          <cell r="AB72">
            <v>161.9</v>
          </cell>
          <cell r="AC72">
            <v>4464.34</v>
          </cell>
          <cell r="AD72">
            <v>1551.8102019999999</v>
          </cell>
          <cell r="AE72">
            <v>1463.2663030000001</v>
          </cell>
          <cell r="AF72">
            <v>5186.8148639999999</v>
          </cell>
          <cell r="AG72">
            <v>573</v>
          </cell>
          <cell r="AH72">
            <v>-78.260999999999996</v>
          </cell>
          <cell r="AI72">
            <v>1531.8785822</v>
          </cell>
          <cell r="AJ72">
            <v>3050.8533106</v>
          </cell>
          <cell r="AK72">
            <v>4525.8023931999996</v>
          </cell>
          <cell r="AL72">
            <v>359.7</v>
          </cell>
          <cell r="AM72">
            <v>-9.538455162</v>
          </cell>
          <cell r="AN72">
            <v>90.066751999999994</v>
          </cell>
          <cell r="AO72">
            <v>111.72042752999999</v>
          </cell>
          <cell r="AP72">
            <v>340.63575229000003</v>
          </cell>
          <cell r="AQ72">
            <v>1077.7941975000001</v>
          </cell>
          <cell r="AR72">
            <v>65.7</v>
          </cell>
          <cell r="AS72">
            <v>95.29</v>
          </cell>
          <cell r="AT72">
            <v>63.124482</v>
          </cell>
          <cell r="AU72">
            <v>782</v>
          </cell>
          <cell r="AV72">
            <v>319.44050683</v>
          </cell>
          <cell r="AW72">
            <v>171.587053</v>
          </cell>
          <cell r="AX72">
            <v>-2</v>
          </cell>
          <cell r="AY72">
            <v>668.56325556000002</v>
          </cell>
          <cell r="AZ72">
            <v>94</v>
          </cell>
          <cell r="BA72">
            <v>1285</v>
          </cell>
          <cell r="BB72">
            <v>428.27041772000001</v>
          </cell>
          <cell r="BC72">
            <v>285.49534756000003</v>
          </cell>
          <cell r="BD72">
            <v>39.501605093000002</v>
          </cell>
        </row>
        <row r="73">
          <cell r="B73" t="str">
            <v>Gains (losses) on financial assets and liabilities designated at fair value through profit and loss, net</v>
          </cell>
          <cell r="C73">
            <v>10115.696682623096</v>
          </cell>
          <cell r="D73">
            <v>223.80689106</v>
          </cell>
          <cell r="E73">
            <v>588.54148706000001</v>
          </cell>
          <cell r="F73">
            <v>31.960792300000001</v>
          </cell>
          <cell r="G73">
            <v>191.84609875999999</v>
          </cell>
          <cell r="H73">
            <v>45.646419999999999</v>
          </cell>
          <cell r="I73">
            <v>67.884518</v>
          </cell>
          <cell r="J73">
            <v>139.00421900000001</v>
          </cell>
          <cell r="K73">
            <v>112.199439</v>
          </cell>
          <cell r="L73">
            <v>55.035114890000003</v>
          </cell>
          <cell r="M73">
            <v>257.05324483999999</v>
          </cell>
          <cell r="N73">
            <v>217.82050006</v>
          </cell>
          <cell r="O73">
            <v>-30.894836189999999</v>
          </cell>
          <cell r="P73">
            <v>16.11961956</v>
          </cell>
          <cell r="Q73">
            <v>0</v>
          </cell>
          <cell r="R73">
            <v>0</v>
          </cell>
          <cell r="S73">
            <v>0.1614810626</v>
          </cell>
          <cell r="T73">
            <v>-140.16562590000001</v>
          </cell>
          <cell r="U73">
            <v>-108.6412634</v>
          </cell>
          <cell r="V73">
            <v>0</v>
          </cell>
          <cell r="W73">
            <v>324.86500000000001</v>
          </cell>
          <cell r="X73">
            <v>141.46899999999999</v>
          </cell>
          <cell r="Y73">
            <v>0</v>
          </cell>
          <cell r="Z73">
            <v>0</v>
          </cell>
          <cell r="AA73">
            <v>0</v>
          </cell>
          <cell r="AB73">
            <v>0.08</v>
          </cell>
          <cell r="AC73">
            <v>268</v>
          </cell>
          <cell r="AD73">
            <v>903.02403800000002</v>
          </cell>
          <cell r="AE73">
            <v>528.25414899999998</v>
          </cell>
          <cell r="AF73">
            <v>1654.1756130000001</v>
          </cell>
          <cell r="AG73">
            <v>178</v>
          </cell>
          <cell r="AH73">
            <v>6.0000000000000001E-3</v>
          </cell>
          <cell r="AI73">
            <v>88.351772272000005</v>
          </cell>
          <cell r="AJ73">
            <v>2620.7017538</v>
          </cell>
          <cell r="AK73">
            <v>682.62146356000005</v>
          </cell>
          <cell r="AL73">
            <v>1173.1125</v>
          </cell>
          <cell r="AM73">
            <v>0</v>
          </cell>
          <cell r="AN73">
            <v>0</v>
          </cell>
          <cell r="AO73">
            <v>8.8837737899999993</v>
          </cell>
          <cell r="AP73">
            <v>3.5458511124999998</v>
          </cell>
          <cell r="AQ73">
            <v>-184.36</v>
          </cell>
          <cell r="AR73">
            <v>90.568788999999995</v>
          </cell>
          <cell r="AS73">
            <v>-2.62</v>
          </cell>
          <cell r="AT73">
            <v>4.3556010000000001</v>
          </cell>
          <cell r="AU73">
            <v>370.02499999999998</v>
          </cell>
          <cell r="AV73">
            <v>496.54533117</v>
          </cell>
          <cell r="AW73">
            <v>129.16413299999999</v>
          </cell>
          <cell r="AX73">
            <v>-36.630000000000003</v>
          </cell>
          <cell r="AY73">
            <v>112.064998</v>
          </cell>
          <cell r="AZ73">
            <v>1</v>
          </cell>
          <cell r="BA73">
            <v>-50</v>
          </cell>
          <cell r="BB73">
            <v>19.485917856</v>
          </cell>
          <cell r="BC73">
            <v>-86.647370519999996</v>
          </cell>
          <cell r="BD73">
            <v>-177.3763534</v>
          </cell>
        </row>
        <row r="74">
          <cell r="B74" t="str">
            <v>Other operating income not listed above, net</v>
          </cell>
          <cell r="C74">
            <v>33985.935609330991</v>
          </cell>
          <cell r="D74">
            <v>6.8100208200000054</v>
          </cell>
          <cell r="E74">
            <v>-401.21490427999993</v>
          </cell>
          <cell r="F74">
            <v>57.247708090000003</v>
          </cell>
          <cell r="G74">
            <v>-50.437687269999998</v>
          </cell>
          <cell r="H74">
            <v>-282.23795899999999</v>
          </cell>
          <cell r="I74">
            <v>26.232201</v>
          </cell>
          <cell r="J74">
            <v>-559.10621509999999</v>
          </cell>
          <cell r="K74">
            <v>407.08704799999998</v>
          </cell>
          <cell r="L74">
            <v>-128.16780009999999</v>
          </cell>
          <cell r="M74">
            <v>183.17515560000001</v>
          </cell>
          <cell r="N74">
            <v>75.617560089999998</v>
          </cell>
          <cell r="O74">
            <v>31.69617753</v>
          </cell>
          <cell r="P74">
            <v>-9.3384556530000005</v>
          </cell>
          <cell r="Q74">
            <v>74.983999999999995</v>
          </cell>
          <cell r="R74">
            <v>3813.2530000000002</v>
          </cell>
          <cell r="S74">
            <v>386.68389208000002</v>
          </cell>
          <cell r="T74">
            <v>97.553131616000002</v>
          </cell>
          <cell r="U74">
            <v>26.227336912999998</v>
          </cell>
          <cell r="V74">
            <v>856.20483032000004</v>
          </cell>
          <cell r="W74">
            <v>956.03700000000003</v>
          </cell>
          <cell r="X74">
            <v>1461.7329999999999</v>
          </cell>
          <cell r="Y74">
            <v>655.61099999999999</v>
          </cell>
          <cell r="Z74">
            <v>999.46100000000001</v>
          </cell>
          <cell r="AA74">
            <v>1643.607</v>
          </cell>
          <cell r="AB74">
            <v>125.08</v>
          </cell>
          <cell r="AC74">
            <v>1762.2641291</v>
          </cell>
          <cell r="AD74">
            <v>1202.1885030000001</v>
          </cell>
          <cell r="AE74">
            <v>659.03786500000001</v>
          </cell>
          <cell r="AF74">
            <v>4479.142014</v>
          </cell>
          <cell r="AG74">
            <v>998</v>
          </cell>
          <cell r="AH74">
            <v>191.48</v>
          </cell>
          <cell r="AI74">
            <v>144.47885438</v>
          </cell>
          <cell r="AJ74">
            <v>3331.8701196000002</v>
          </cell>
          <cell r="AK74">
            <v>445.50600651000002</v>
          </cell>
          <cell r="AL74">
            <v>2344.8625000000002</v>
          </cell>
          <cell r="AM74">
            <v>-295.48515989999999</v>
          </cell>
          <cell r="AN74">
            <v>180.81728100000001</v>
          </cell>
          <cell r="AO74">
            <v>236.88678748999999</v>
          </cell>
          <cell r="AP74">
            <v>1443.9718662</v>
          </cell>
          <cell r="AQ74">
            <v>1798.0108025</v>
          </cell>
          <cell r="AR74">
            <v>611.39184</v>
          </cell>
          <cell r="AS74">
            <v>667.94100000000003</v>
          </cell>
          <cell r="AT74">
            <v>544.838798</v>
          </cell>
          <cell r="AU74">
            <v>738.30700000000002</v>
          </cell>
          <cell r="AV74">
            <v>716.37979800000005</v>
          </cell>
          <cell r="AW74">
            <v>307.15078399999999</v>
          </cell>
          <cell r="AX74">
            <v>61.43</v>
          </cell>
          <cell r="AY74">
            <v>86.177714312000006</v>
          </cell>
          <cell r="AZ74">
            <v>57</v>
          </cell>
          <cell r="BA74">
            <v>289</v>
          </cell>
          <cell r="BB74">
            <v>-51.69053418</v>
          </cell>
          <cell r="BC74">
            <v>82.307661413000005</v>
          </cell>
          <cell r="BD74">
            <v>104.46705479000001</v>
          </cell>
        </row>
        <row r="75">
          <cell r="B75" t="str">
            <v>Total operating income, net</v>
          </cell>
          <cell r="C75">
            <v>587386.16611650004</v>
          </cell>
          <cell r="D75">
            <v>11777.0924557</v>
          </cell>
          <cell r="E75">
            <v>61575.366402</v>
          </cell>
          <cell r="F75">
            <v>6511.9404758000001</v>
          </cell>
          <cell r="G75">
            <v>5265.1519798999998</v>
          </cell>
          <cell r="H75">
            <v>1629.4775970000001</v>
          </cell>
          <cell r="I75">
            <v>6207.2130459999998</v>
          </cell>
          <cell r="J75">
            <v>32022.146980000001</v>
          </cell>
          <cell r="K75">
            <v>9939.4363233000004</v>
          </cell>
          <cell r="L75">
            <v>2206.1601664</v>
          </cell>
          <cell r="M75">
            <v>2098.2131327000002</v>
          </cell>
          <cell r="N75">
            <v>2698.5271195</v>
          </cell>
          <cell r="O75">
            <v>1916.2507846000001</v>
          </cell>
          <cell r="P75">
            <v>1511.0165174000001</v>
          </cell>
          <cell r="Q75">
            <v>606.60400000000004</v>
          </cell>
          <cell r="R75">
            <v>6966.0609999999997</v>
          </cell>
          <cell r="S75">
            <v>5836.9042798</v>
          </cell>
          <cell r="T75">
            <v>1256.5325757999999</v>
          </cell>
          <cell r="U75">
            <v>1514.7217725</v>
          </cell>
          <cell r="V75">
            <v>7150.4281793999999</v>
          </cell>
          <cell r="W75">
            <v>45406.364999999998</v>
          </cell>
          <cell r="X75">
            <v>24774.458085999999</v>
          </cell>
          <cell r="Y75">
            <v>3674.5819999999999</v>
          </cell>
          <cell r="Z75">
            <v>5359.1959999999999</v>
          </cell>
          <cell r="AA75">
            <v>5320.3555850000002</v>
          </cell>
          <cell r="AB75">
            <v>2161.4899999999998</v>
          </cell>
          <cell r="AC75">
            <v>41815.864129000001</v>
          </cell>
          <cell r="AD75">
            <v>29845.530900000002</v>
          </cell>
          <cell r="AE75">
            <v>22670.349966999998</v>
          </cell>
          <cell r="AF75">
            <v>27513.871948</v>
          </cell>
          <cell r="AG75">
            <v>14234</v>
          </cell>
          <cell r="AH75">
            <v>5704.7370000000001</v>
          </cell>
          <cell r="AI75">
            <v>17869.298579999999</v>
          </cell>
          <cell r="AJ75">
            <v>59007.771640999999</v>
          </cell>
          <cell r="AK75">
            <v>33291.616685000001</v>
          </cell>
          <cell r="AL75">
            <v>22699.25</v>
          </cell>
          <cell r="AM75">
            <v>2114.4042344999998</v>
          </cell>
          <cell r="AN75">
            <v>2627.9921800000002</v>
          </cell>
          <cell r="AO75">
            <v>3093.3419147</v>
          </cell>
          <cell r="AP75">
            <v>17488.730522000002</v>
          </cell>
          <cell r="AQ75">
            <v>24411.722000000002</v>
          </cell>
          <cell r="AR75">
            <v>5468.3607315999998</v>
          </cell>
          <cell r="AS75">
            <v>3798.8139999999999</v>
          </cell>
          <cell r="AT75">
            <v>3636.9749729</v>
          </cell>
          <cell r="AU75">
            <v>16879.72</v>
          </cell>
          <cell r="AV75">
            <v>12595.421649</v>
          </cell>
          <cell r="AW75">
            <v>8510.6499060000006</v>
          </cell>
          <cell r="AX75">
            <v>497.52699999999999</v>
          </cell>
          <cell r="AY75">
            <v>5123.5972288000003</v>
          </cell>
          <cell r="AZ75">
            <v>2470</v>
          </cell>
          <cell r="BA75">
            <v>9463</v>
          </cell>
          <cell r="BB75">
            <v>4422.0137494999999</v>
          </cell>
          <cell r="BC75">
            <v>4316.3387333999999</v>
          </cell>
          <cell r="BD75">
            <v>3782.0338430000002</v>
          </cell>
        </row>
        <row r="76">
          <cell r="B76" t="str">
            <v>Impairment or reversal of impairment on financial assets not measured at fair value through profit or loss</v>
          </cell>
          <cell r="C76">
            <v>-63558.39786519701</v>
          </cell>
          <cell r="D76">
            <v>-1859.8311987000002</v>
          </cell>
          <cell r="E76">
            <v>-4282.0915227000005</v>
          </cell>
          <cell r="F76">
            <v>-721.95265370000004</v>
          </cell>
          <cell r="G76">
            <v>-1137.878545</v>
          </cell>
          <cell r="H76">
            <v>-104.049575</v>
          </cell>
          <cell r="I76">
            <v>-341.69238100000001</v>
          </cell>
          <cell r="J76">
            <v>-1012.795125</v>
          </cell>
          <cell r="K76">
            <v>-963.72324300000002</v>
          </cell>
          <cell r="L76">
            <v>-48.023184489999998</v>
          </cell>
          <cell r="M76">
            <v>-314.32796589999998</v>
          </cell>
          <cell r="N76">
            <v>-890.34132439999996</v>
          </cell>
          <cell r="O76">
            <v>-301.47090980000002</v>
          </cell>
          <cell r="P76">
            <v>-80.043982159999999</v>
          </cell>
          <cell r="Q76">
            <v>-85.05</v>
          </cell>
          <cell r="R76">
            <v>-657.10400000000004</v>
          </cell>
          <cell r="S76">
            <v>48.986858417000001</v>
          </cell>
          <cell r="T76">
            <v>-93.533084979999998</v>
          </cell>
          <cell r="U76">
            <v>22.699709395999999</v>
          </cell>
          <cell r="V76">
            <v>-2095.6445650000001</v>
          </cell>
          <cell r="W76">
            <v>-10742.191999999999</v>
          </cell>
          <cell r="X76">
            <v>-4541.9639999999999</v>
          </cell>
          <cell r="Y76">
            <v>-1080.444</v>
          </cell>
          <cell r="Z76">
            <v>-1528.2560000000001</v>
          </cell>
          <cell r="AA76">
            <v>-557.81399999999996</v>
          </cell>
          <cell r="AB76">
            <v>-77.69</v>
          </cell>
          <cell r="AC76">
            <v>-3801.07</v>
          </cell>
          <cell r="AD76">
            <v>-2557.1184149999999</v>
          </cell>
          <cell r="AE76">
            <v>-1708.2117720000001</v>
          </cell>
          <cell r="AF76">
            <v>-2169.2080540000002</v>
          </cell>
          <cell r="AG76">
            <v>-1052</v>
          </cell>
          <cell r="AH76">
            <v>-184.553</v>
          </cell>
          <cell r="AI76">
            <v>964.81996647999995</v>
          </cell>
          <cell r="AJ76">
            <v>-4173.2148420000003</v>
          </cell>
          <cell r="AK76">
            <v>-2904.719036</v>
          </cell>
          <cell r="AL76">
            <v>-606.3125</v>
          </cell>
          <cell r="AM76">
            <v>-910.74302560000001</v>
          </cell>
          <cell r="AN76">
            <v>925.33601199999998</v>
          </cell>
          <cell r="AO76">
            <v>-296.12521700000002</v>
          </cell>
          <cell r="AP76">
            <v>-3497.5753359999999</v>
          </cell>
          <cell r="AQ76">
            <v>-5056.01</v>
          </cell>
          <cell r="AR76">
            <v>-2667.6151620000001</v>
          </cell>
          <cell r="AS76">
            <v>-945.68</v>
          </cell>
          <cell r="AT76">
            <v>-904.01484789999995</v>
          </cell>
          <cell r="AU76">
            <v>-1480.501</v>
          </cell>
          <cell r="AV76">
            <v>-1235.557575</v>
          </cell>
          <cell r="AW76">
            <v>-578.72892300000001</v>
          </cell>
          <cell r="AX76">
            <v>-63.792000000000002</v>
          </cell>
          <cell r="AY76">
            <v>-241.17673540000001</v>
          </cell>
          <cell r="AZ76">
            <v>-342</v>
          </cell>
          <cell r="BA76">
            <v>-423</v>
          </cell>
          <cell r="BB76">
            <v>-95.313727499999999</v>
          </cell>
          <cell r="BC76">
            <v>-173.2907103</v>
          </cell>
          <cell r="BD76">
            <v>-76.717993359999994</v>
          </cell>
        </row>
        <row r="77">
          <cell r="B77" t="str">
            <v>Other income and expenses not listed above, net</v>
          </cell>
          <cell r="C77">
            <v>-401523.29235559999</v>
          </cell>
          <cell r="D77">
            <v>-7470.6572720000004</v>
          </cell>
          <cell r="E77">
            <v>-55240.469055100002</v>
          </cell>
          <cell r="F77">
            <v>-4198.0892439999998</v>
          </cell>
          <cell r="G77">
            <v>-3272.5680280000001</v>
          </cell>
          <cell r="H77">
            <v>-960.26028510000003</v>
          </cell>
          <cell r="I77">
            <v>-3583.2765650000001</v>
          </cell>
          <cell r="J77">
            <v>-36219.236109999998</v>
          </cell>
          <cell r="K77">
            <v>-7007.0388229999999</v>
          </cell>
          <cell r="L77">
            <v>-1548.535292</v>
          </cell>
          <cell r="M77">
            <v>-1158.829021</v>
          </cell>
          <cell r="N77">
            <v>-962.94291109999995</v>
          </cell>
          <cell r="O77">
            <v>-1065.048016</v>
          </cell>
          <cell r="P77">
            <v>-822.6171683</v>
          </cell>
          <cell r="Q77">
            <v>-495.87099999999998</v>
          </cell>
          <cell r="R77">
            <v>-5139.0749999999998</v>
          </cell>
          <cell r="S77">
            <v>-3592.3494999999998</v>
          </cell>
          <cell r="T77">
            <v>-733.65851039999995</v>
          </cell>
          <cell r="U77">
            <v>-910.74324469999999</v>
          </cell>
          <cell r="V77">
            <v>-3727.6925419999998</v>
          </cell>
          <cell r="W77">
            <v>-25192.904999999999</v>
          </cell>
          <cell r="X77">
            <v>-14119.57</v>
          </cell>
          <cell r="Y77">
            <v>-2485.2669999999998</v>
          </cell>
          <cell r="Z77">
            <v>-3095.614</v>
          </cell>
          <cell r="AA77">
            <v>-2410.8980000000001</v>
          </cell>
          <cell r="AB77">
            <v>-1099.25</v>
          </cell>
          <cell r="AC77">
            <v>-27516.959999999999</v>
          </cell>
          <cell r="AD77">
            <v>-18365.549500000001</v>
          </cell>
          <cell r="AE77">
            <v>-15097.17078</v>
          </cell>
          <cell r="AF77">
            <v>-19490.11635</v>
          </cell>
          <cell r="AG77">
            <v>-8772</v>
          </cell>
          <cell r="AH77">
            <v>-4463.0060000000003</v>
          </cell>
          <cell r="AI77">
            <v>-22529.0965</v>
          </cell>
          <cell r="AJ77">
            <v>-38417.312380000003</v>
          </cell>
          <cell r="AK77">
            <v>-27953.761159999998</v>
          </cell>
          <cell r="AL77">
            <v>-19290.275000000001</v>
          </cell>
          <cell r="AM77">
            <v>-1031.0398499999999</v>
          </cell>
          <cell r="AN77">
            <v>-1639.418494</v>
          </cell>
          <cell r="AO77">
            <v>-1589.1765800000001</v>
          </cell>
          <cell r="AP77">
            <v>-10030.65437</v>
          </cell>
          <cell r="AQ77">
            <v>-16772.741999999998</v>
          </cell>
          <cell r="AR77">
            <v>-3031.4599330000001</v>
          </cell>
          <cell r="AS77">
            <v>-2510.0949999999998</v>
          </cell>
          <cell r="AT77">
            <v>-2460.8060829999999</v>
          </cell>
          <cell r="AU77">
            <v>-9235.759</v>
          </cell>
          <cell r="AV77">
            <v>-8490.9547180000009</v>
          </cell>
          <cell r="AW77">
            <v>-5213.759462</v>
          </cell>
          <cell r="AX77">
            <v>-119.76</v>
          </cell>
          <cell r="AY77">
            <v>-1683.887011</v>
          </cell>
          <cell r="AZ77">
            <v>-1368</v>
          </cell>
          <cell r="BA77">
            <v>-4744</v>
          </cell>
          <cell r="BB77">
            <v>-2198.179826</v>
          </cell>
          <cell r="BC77">
            <v>-1945.223747</v>
          </cell>
          <cell r="BD77">
            <v>-1761.793351</v>
          </cell>
        </row>
        <row r="78">
          <cell r="B78" t="str">
            <v>Pre-Tax profit</v>
          </cell>
          <cell r="C78">
            <v>122304.47589256</v>
          </cell>
          <cell r="D78">
            <v>2446.60398446</v>
          </cell>
          <cell r="E78">
            <v>2052.8058196800002</v>
          </cell>
          <cell r="F78">
            <v>1591.8985777</v>
          </cell>
          <cell r="G78">
            <v>854.70540675999996</v>
          </cell>
          <cell r="H78">
            <v>565.16773692000004</v>
          </cell>
          <cell r="I78">
            <v>2282.2440999999999</v>
          </cell>
          <cell r="J78">
            <v>-5209.8842590000004</v>
          </cell>
          <cell r="K78">
            <v>1968.6742572999999</v>
          </cell>
          <cell r="L78">
            <v>609.60169010000004</v>
          </cell>
          <cell r="M78">
            <v>625.05614619999994</v>
          </cell>
          <cell r="N78">
            <v>845.24288396999998</v>
          </cell>
          <cell r="O78">
            <v>549.73185877000003</v>
          </cell>
          <cell r="P78">
            <v>608.35536703000002</v>
          </cell>
          <cell r="Q78">
            <v>25.683</v>
          </cell>
          <cell r="R78">
            <v>1169.8820000000001</v>
          </cell>
          <cell r="S78">
            <v>2293.5416386000002</v>
          </cell>
          <cell r="T78">
            <v>429.34098036</v>
          </cell>
          <cell r="U78">
            <v>626.67823723000004</v>
          </cell>
          <cell r="V78">
            <v>1327.0910724</v>
          </cell>
          <cell r="W78">
            <v>9471.268</v>
          </cell>
          <cell r="X78">
            <v>6112.924086</v>
          </cell>
          <cell r="Y78">
            <v>108.871</v>
          </cell>
          <cell r="Z78">
            <v>735.32600000000002</v>
          </cell>
          <cell r="AA78">
            <v>2351.6435849999998</v>
          </cell>
          <cell r="AB78">
            <v>984.55</v>
          </cell>
          <cell r="AC78">
            <v>10497.834129000001</v>
          </cell>
          <cell r="AD78">
            <v>8922.8629860000001</v>
          </cell>
          <cell r="AE78">
            <v>5864.967412</v>
          </cell>
          <cell r="AF78">
            <v>5854.5475399999996</v>
          </cell>
          <cell r="AG78">
            <v>4410</v>
          </cell>
          <cell r="AH78">
            <v>1057.1780000000001</v>
          </cell>
          <cell r="AI78">
            <v>-3694.97795</v>
          </cell>
          <cell r="AJ78">
            <v>16417.244416000001</v>
          </cell>
          <cell r="AK78">
            <v>2433.1364924</v>
          </cell>
          <cell r="AL78">
            <v>2802.6624999999999</v>
          </cell>
          <cell r="AM78">
            <v>172.62135921999999</v>
          </cell>
          <cell r="AN78">
            <v>1913.9096979999999</v>
          </cell>
          <cell r="AO78">
            <v>1208.0401174000001</v>
          </cell>
          <cell r="AP78">
            <v>3960.5008183</v>
          </cell>
          <cell r="AQ78">
            <v>2582.9699999999998</v>
          </cell>
          <cell r="AR78">
            <v>-230.71436299999999</v>
          </cell>
          <cell r="AS78">
            <v>343.03899999999999</v>
          </cell>
          <cell r="AT78">
            <v>272.154042</v>
          </cell>
          <cell r="AU78">
            <v>6163.46</v>
          </cell>
          <cell r="AV78">
            <v>2868.9093560000001</v>
          </cell>
          <cell r="AW78">
            <v>2718.161521</v>
          </cell>
          <cell r="AX78">
            <v>313.97500000000002</v>
          </cell>
          <cell r="AY78">
            <v>3198.5334821000001</v>
          </cell>
          <cell r="AZ78">
            <v>760</v>
          </cell>
          <cell r="BA78">
            <v>4296</v>
          </cell>
          <cell r="BB78">
            <v>2128.5201956999999</v>
          </cell>
          <cell r="BC78">
            <v>2197.8242765999998</v>
          </cell>
          <cell r="BD78">
            <v>1943.5224985</v>
          </cell>
        </row>
        <row r="79">
          <cell r="B79" t="str">
            <v>Tax expenses or (-) income related to profit or loss from continuing operations</v>
          </cell>
          <cell r="C79">
            <v>-34301.554062637013</v>
          </cell>
          <cell r="D79">
            <v>-629.08461199999999</v>
          </cell>
          <cell r="E79">
            <v>-1808.8932150999999</v>
          </cell>
          <cell r="F79">
            <v>-358.8208209</v>
          </cell>
          <cell r="G79">
            <v>-270.26379109999999</v>
          </cell>
          <cell r="H79">
            <v>-120.41581100000001</v>
          </cell>
          <cell r="I79">
            <v>252.275981</v>
          </cell>
          <cell r="J79">
            <v>-700.20336110000005</v>
          </cell>
          <cell r="K79">
            <v>-611.46541200000001</v>
          </cell>
          <cell r="L79">
            <v>-118.44761149999999</v>
          </cell>
          <cell r="M79">
            <v>-150.75091950000001</v>
          </cell>
          <cell r="N79">
            <v>-93.132773970000002</v>
          </cell>
          <cell r="O79">
            <v>-166.50577139999999</v>
          </cell>
          <cell r="P79">
            <v>-214.96210289999999</v>
          </cell>
          <cell r="Q79">
            <v>-9.83</v>
          </cell>
          <cell r="R79">
            <v>-239.29</v>
          </cell>
          <cell r="S79">
            <v>-560.62767480000002</v>
          </cell>
          <cell r="T79">
            <v>-97.553131620000002</v>
          </cell>
          <cell r="U79">
            <v>-200.54486</v>
          </cell>
          <cell r="V79">
            <v>298.65652168000003</v>
          </cell>
          <cell r="W79">
            <v>-2142.04</v>
          </cell>
          <cell r="X79">
            <v>-1433.94</v>
          </cell>
          <cell r="Y79">
            <v>-2.9409999999999998</v>
          </cell>
          <cell r="Z79">
            <v>-23.114999999999998</v>
          </cell>
          <cell r="AA79">
            <v>-724.04899999999998</v>
          </cell>
          <cell r="AB79">
            <v>-162.24</v>
          </cell>
          <cell r="AC79">
            <v>-3461.55</v>
          </cell>
          <cell r="AD79">
            <v>-2456.924289</v>
          </cell>
          <cell r="AE79">
            <v>-2127.4212689999999</v>
          </cell>
          <cell r="AF79">
            <v>-1495.949478</v>
          </cell>
          <cell r="AG79">
            <v>-1292</v>
          </cell>
          <cell r="AH79">
            <v>-327.47300000000001</v>
          </cell>
          <cell r="AI79">
            <v>-19.354088999999998</v>
          </cell>
          <cell r="AJ79">
            <v>-3613.305777</v>
          </cell>
          <cell r="AK79">
            <v>-1906.0983920000001</v>
          </cell>
          <cell r="AL79">
            <v>-1103.625</v>
          </cell>
          <cell r="AM79">
            <v>-1.8649830270000001</v>
          </cell>
          <cell r="AN79">
            <v>-534.06271700000002</v>
          </cell>
          <cell r="AO79">
            <v>-260.76674530000003</v>
          </cell>
          <cell r="AP79">
            <v>-1159.3898670000001</v>
          </cell>
          <cell r="AQ79">
            <v>-138.328</v>
          </cell>
          <cell r="AR79">
            <v>10.264004</v>
          </cell>
          <cell r="AS79">
            <v>72.117999999999995</v>
          </cell>
          <cell r="AT79">
            <v>-127.533103</v>
          </cell>
          <cell r="AU79">
            <v>-1634.423</v>
          </cell>
          <cell r="AV79">
            <v>-654.79264000000001</v>
          </cell>
          <cell r="AW79">
            <v>-794.756666</v>
          </cell>
          <cell r="AX79">
            <v>-87.712000000000003</v>
          </cell>
          <cell r="AY79">
            <v>-806.53887410000004</v>
          </cell>
          <cell r="AZ79">
            <v>-138</v>
          </cell>
          <cell r="BA79">
            <v>-985</v>
          </cell>
          <cell r="BB79">
            <v>-450.00040639999997</v>
          </cell>
          <cell r="BC79">
            <v>-464.66705580000001</v>
          </cell>
          <cell r="BD79">
            <v>-492.1921759</v>
          </cell>
        </row>
        <row r="80">
          <cell r="B80" t="str">
            <v>Profit or (-) loss after tax from discontinued operations</v>
          </cell>
          <cell r="C80">
            <v>1198.7872267080002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9.9000000000000005E-2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-23.920667000000002</v>
          </cell>
          <cell r="AE80">
            <v>0</v>
          </cell>
          <cell r="AF80">
            <v>0.20599999999999999</v>
          </cell>
          <cell r="AG80">
            <v>-23</v>
          </cell>
          <cell r="AH80">
            <v>0</v>
          </cell>
          <cell r="AI80">
            <v>2099.8702638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-0.1</v>
          </cell>
          <cell r="AO80">
            <v>0</v>
          </cell>
          <cell r="AP80">
            <v>0</v>
          </cell>
          <cell r="AQ80">
            <v>-399.99200000000002</v>
          </cell>
          <cell r="AR80">
            <v>0.63654900000000003</v>
          </cell>
          <cell r="AS80">
            <v>-7.28</v>
          </cell>
          <cell r="AT80">
            <v>0</v>
          </cell>
          <cell r="AU80">
            <v>-447.07900000000001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-0.65291909199999998</v>
          </cell>
        </row>
        <row r="81">
          <cell r="B81" t="str">
            <v>Net income</v>
          </cell>
          <cell r="C81">
            <v>89201.709058289984</v>
          </cell>
          <cell r="D81">
            <v>1817.5193726</v>
          </cell>
          <cell r="E81">
            <v>243.91260481999984</v>
          </cell>
          <cell r="F81">
            <v>1233.0777568999999</v>
          </cell>
          <cell r="G81">
            <v>584.44161570000006</v>
          </cell>
          <cell r="H81">
            <v>444.75192592000002</v>
          </cell>
          <cell r="I81">
            <v>2534.5200810000001</v>
          </cell>
          <cell r="J81">
            <v>-5910.0876200000002</v>
          </cell>
          <cell r="K81">
            <v>1357.2088452999999</v>
          </cell>
          <cell r="L81">
            <v>491.15407857000002</v>
          </cell>
          <cell r="M81">
            <v>474.30522666000002</v>
          </cell>
          <cell r="N81">
            <v>752.11010999999996</v>
          </cell>
          <cell r="O81">
            <v>383.22608740999999</v>
          </cell>
          <cell r="P81">
            <v>393.39326414999999</v>
          </cell>
          <cell r="Q81">
            <v>15.853</v>
          </cell>
          <cell r="R81">
            <v>930.59199999999998</v>
          </cell>
          <cell r="S81">
            <v>1732.9139637000001</v>
          </cell>
          <cell r="T81">
            <v>331.78784874000002</v>
          </cell>
          <cell r="U81">
            <v>426.13337723000001</v>
          </cell>
          <cell r="V81">
            <v>1625.7475941</v>
          </cell>
          <cell r="W81">
            <v>7329.3270000000002</v>
          </cell>
          <cell r="X81">
            <v>4678.9840860000004</v>
          </cell>
          <cell r="Y81">
            <v>105.93</v>
          </cell>
          <cell r="Z81">
            <v>712.21100000000001</v>
          </cell>
          <cell r="AA81">
            <v>1627.5945850000001</v>
          </cell>
          <cell r="AB81">
            <v>822.31</v>
          </cell>
          <cell r="AC81">
            <v>7036.2841291000004</v>
          </cell>
          <cell r="AD81">
            <v>6442.0180300000002</v>
          </cell>
          <cell r="AE81">
            <v>3737.546143</v>
          </cell>
          <cell r="AF81">
            <v>4358.8040620000002</v>
          </cell>
          <cell r="AG81">
            <v>3095</v>
          </cell>
          <cell r="AH81">
            <v>729.70500000000004</v>
          </cell>
          <cell r="AI81">
            <v>-1614.461775</v>
          </cell>
          <cell r="AJ81">
            <v>12803.93864</v>
          </cell>
          <cell r="AK81">
            <v>527.03810066999995</v>
          </cell>
          <cell r="AL81">
            <v>1699.0374999999999</v>
          </cell>
          <cell r="AM81">
            <v>170.75637619</v>
          </cell>
          <cell r="AN81">
            <v>1379.746981</v>
          </cell>
          <cell r="AO81">
            <v>947.27337205000003</v>
          </cell>
          <cell r="AP81">
            <v>2801.1109511999998</v>
          </cell>
          <cell r="AQ81">
            <v>2044.65</v>
          </cell>
          <cell r="AR81">
            <v>-219.81380999999999</v>
          </cell>
          <cell r="AS81">
            <v>407.87700000000001</v>
          </cell>
          <cell r="AT81">
            <v>144.62093899999999</v>
          </cell>
          <cell r="AU81">
            <v>4081.9580000000001</v>
          </cell>
          <cell r="AV81">
            <v>2214.116716</v>
          </cell>
          <cell r="AW81">
            <v>1923.404855</v>
          </cell>
          <cell r="AX81">
            <v>226.26300000000001</v>
          </cell>
          <cell r="AY81">
            <v>2391.994608</v>
          </cell>
          <cell r="AZ81">
            <v>622</v>
          </cell>
          <cell r="BA81">
            <v>3311</v>
          </cell>
          <cell r="BB81">
            <v>1678.5197893</v>
          </cell>
          <cell r="BC81">
            <v>1733.1572208</v>
          </cell>
          <cell r="BD81">
            <v>1450.6774035999999</v>
          </cell>
        </row>
        <row r="82">
          <cell r="B82" t="str">
            <v>Attributable to owners of the parent</v>
          </cell>
          <cell r="C82">
            <v>79899.392005300004</v>
          </cell>
          <cell r="D82">
            <v>1264.2243934600001</v>
          </cell>
          <cell r="E82">
            <v>-449.28598231999945</v>
          </cell>
          <cell r="F82">
            <v>933.30501706999996</v>
          </cell>
          <cell r="G82">
            <v>330.91937639000002</v>
          </cell>
          <cell r="H82">
            <v>444.75316592000001</v>
          </cell>
          <cell r="I82">
            <v>2535.2074600000001</v>
          </cell>
          <cell r="J82">
            <v>-5939.6053519999996</v>
          </cell>
          <cell r="K82">
            <v>1246.1343503000001</v>
          </cell>
          <cell r="L82">
            <v>491.09344283000001</v>
          </cell>
          <cell r="M82">
            <v>472.85111045999997</v>
          </cell>
          <cell r="N82">
            <v>725.25717821000001</v>
          </cell>
          <cell r="O82">
            <v>386.15399937000001</v>
          </cell>
          <cell r="P82">
            <v>393.39326414999999</v>
          </cell>
          <cell r="Q82">
            <v>15.853</v>
          </cell>
          <cell r="R82">
            <v>903.197</v>
          </cell>
          <cell r="S82">
            <v>1732.9143945999999</v>
          </cell>
          <cell r="T82">
            <v>331.78784874000002</v>
          </cell>
          <cell r="U82">
            <v>426.13337723000001</v>
          </cell>
          <cell r="V82">
            <v>1179.4585046</v>
          </cell>
          <cell r="W82">
            <v>5966.12</v>
          </cell>
          <cell r="X82">
            <v>3496.7310859999998</v>
          </cell>
          <cell r="Y82">
            <v>105.43</v>
          </cell>
          <cell r="Z82">
            <v>708.44100000000003</v>
          </cell>
          <cell r="AA82">
            <v>1232.837585</v>
          </cell>
          <cell r="AB82">
            <v>822.31</v>
          </cell>
          <cell r="AC82">
            <v>6693.9541290999996</v>
          </cell>
          <cell r="AD82">
            <v>6053.8087610000002</v>
          </cell>
          <cell r="AE82">
            <v>3242.9226330000001</v>
          </cell>
          <cell r="AF82">
            <v>4001.4534629999998</v>
          </cell>
          <cell r="AG82">
            <v>3020</v>
          </cell>
          <cell r="AH82">
            <v>706.81100000000004</v>
          </cell>
          <cell r="AI82">
            <v>-2171.4551259999998</v>
          </cell>
          <cell r="AJ82">
            <v>11441.575271</v>
          </cell>
          <cell r="AK82">
            <v>-333.81874319999997</v>
          </cell>
          <cell r="AL82">
            <v>1575.05</v>
          </cell>
          <cell r="AM82">
            <v>172.06454246999999</v>
          </cell>
          <cell r="AN82">
            <v>1379.746981</v>
          </cell>
          <cell r="AO82">
            <v>939.84762795999995</v>
          </cell>
          <cell r="AP82">
            <v>2739.0097182999998</v>
          </cell>
          <cell r="AQ82">
            <v>1694.7449999999999</v>
          </cell>
          <cell r="AR82">
            <v>-219.893079</v>
          </cell>
          <cell r="AS82">
            <v>426.89699999999999</v>
          </cell>
          <cell r="AT82">
            <v>116.919642</v>
          </cell>
          <cell r="AU82">
            <v>4010.03</v>
          </cell>
          <cell r="AV82">
            <v>2138.6509940000001</v>
          </cell>
          <cell r="AW82">
            <v>1918.2815230000001</v>
          </cell>
          <cell r="AX82">
            <v>226.26300000000001</v>
          </cell>
          <cell r="AY82">
            <v>2391.994608</v>
          </cell>
          <cell r="AZ82">
            <v>622</v>
          </cell>
          <cell r="BA82">
            <v>3311</v>
          </cell>
          <cell r="BB82">
            <v>1678.5197893</v>
          </cell>
          <cell r="BC82">
            <v>1733.0737160000001</v>
          </cell>
          <cell r="BD82">
            <v>1449.2627454999999</v>
          </cell>
        </row>
        <row r="83">
          <cell r="B83" t="str">
            <v>Amount of dividends paid</v>
          </cell>
          <cell r="C83">
            <v>43985.286667159002</v>
          </cell>
          <cell r="D83">
            <v>214.9</v>
          </cell>
          <cell r="E83">
            <v>517.88287500000001</v>
          </cell>
          <cell r="F83">
            <v>214.9</v>
          </cell>
          <cell r="G83">
            <v>0</v>
          </cell>
          <cell r="H83">
            <v>0</v>
          </cell>
          <cell r="I83">
            <v>51.982875</v>
          </cell>
          <cell r="J83">
            <v>0</v>
          </cell>
          <cell r="K83">
            <v>251</v>
          </cell>
          <cell r="L83">
            <v>290</v>
          </cell>
          <cell r="M83">
            <v>2.1</v>
          </cell>
          <cell r="N83">
            <v>131.33522997</v>
          </cell>
          <cell r="O83">
            <v>100</v>
          </cell>
          <cell r="P83">
            <v>124.73648426</v>
          </cell>
          <cell r="Q83">
            <v>13.8</v>
          </cell>
          <cell r="R83">
            <v>427.59399999999999</v>
          </cell>
          <cell r="S83">
            <v>1081.2730317999999</v>
          </cell>
          <cell r="T83">
            <v>67.000777209000006</v>
          </cell>
          <cell r="U83">
            <v>0</v>
          </cell>
          <cell r="V83">
            <v>320</v>
          </cell>
          <cell r="W83">
            <v>2268</v>
          </cell>
          <cell r="X83">
            <v>1144</v>
          </cell>
          <cell r="Y83">
            <v>62.42</v>
          </cell>
          <cell r="Z83">
            <v>113.414</v>
          </cell>
          <cell r="AA83">
            <v>0</v>
          </cell>
          <cell r="AB83">
            <v>21.48</v>
          </cell>
          <cell r="AC83">
            <v>2879</v>
          </cell>
          <cell r="AD83">
            <v>1355.5613883999999</v>
          </cell>
          <cell r="AE83">
            <v>530.39522880000004</v>
          </cell>
          <cell r="AF83">
            <v>1593</v>
          </cell>
          <cell r="AG83">
            <v>171</v>
          </cell>
          <cell r="AH83">
            <v>318.08199999999999</v>
          </cell>
          <cell r="AI83">
            <v>523.71030937</v>
          </cell>
          <cell r="AJ83">
            <v>10698.503805</v>
          </cell>
          <cell r="AK83">
            <v>2153.4991822000002</v>
          </cell>
          <cell r="AL83">
            <v>1885.7</v>
          </cell>
          <cell r="AM83">
            <v>146.21178556000001</v>
          </cell>
          <cell r="AN83">
            <v>446.44444399999998</v>
          </cell>
          <cell r="AO83">
            <v>256.83351499999998</v>
          </cell>
          <cell r="AP83">
            <v>2383</v>
          </cell>
          <cell r="AQ83">
            <v>174</v>
          </cell>
          <cell r="AR83">
            <v>0</v>
          </cell>
          <cell r="AS83">
            <v>54.326999999999998</v>
          </cell>
          <cell r="AT83">
            <v>99.034841729999997</v>
          </cell>
          <cell r="AU83">
            <v>2514.9090000000001</v>
          </cell>
          <cell r="AV83">
            <v>1259</v>
          </cell>
          <cell r="AW83">
            <v>625</v>
          </cell>
          <cell r="AX83">
            <v>56.804000000000002</v>
          </cell>
          <cell r="AY83">
            <v>424.40979496</v>
          </cell>
          <cell r="AZ83">
            <v>297.33002649999997</v>
          </cell>
          <cell r="BA83">
            <v>2584</v>
          </cell>
          <cell r="BB83">
            <v>1252.7735216999999</v>
          </cell>
          <cell r="BC83">
            <v>1252.5754233</v>
          </cell>
          <cell r="BD83">
            <v>1365.1450024000001</v>
          </cell>
        </row>
        <row r="84">
          <cell r="B84" t="str">
            <v>Attributable to owners of the parent net of estimated dividends</v>
          </cell>
          <cell r="C84">
            <v>35914.105338340989</v>
          </cell>
          <cell r="D84">
            <v>1049.32439346</v>
          </cell>
          <cell r="E84">
            <v>-967.1688573299997</v>
          </cell>
          <cell r="F84">
            <v>718.40501706999999</v>
          </cell>
          <cell r="G84">
            <v>330.91937639000002</v>
          </cell>
          <cell r="H84">
            <v>444.75316592000001</v>
          </cell>
          <cell r="I84">
            <v>2483.2245849999999</v>
          </cell>
          <cell r="J84">
            <v>-5939.6053519999996</v>
          </cell>
          <cell r="K84">
            <v>995.13435029000004</v>
          </cell>
          <cell r="L84">
            <v>201.09344282999999</v>
          </cell>
          <cell r="M84">
            <v>470.75111046000001</v>
          </cell>
          <cell r="N84">
            <v>593.92194824000001</v>
          </cell>
          <cell r="O84">
            <v>286.15399937000001</v>
          </cell>
          <cell r="P84">
            <v>268.65677989</v>
          </cell>
          <cell r="Q84">
            <v>2.0529999999999999</v>
          </cell>
          <cell r="R84">
            <v>475.60300000000001</v>
          </cell>
          <cell r="S84">
            <v>651.64136280000002</v>
          </cell>
          <cell r="T84">
            <v>264.78707152999999</v>
          </cell>
          <cell r="U84">
            <v>426.13337723000001</v>
          </cell>
          <cell r="V84">
            <v>859.45850457999995</v>
          </cell>
          <cell r="W84">
            <v>3698.12</v>
          </cell>
          <cell r="X84">
            <v>2352.7310859999998</v>
          </cell>
          <cell r="Y84">
            <v>43.01</v>
          </cell>
          <cell r="Z84">
            <v>595.02700000000004</v>
          </cell>
          <cell r="AA84">
            <v>1232.837585</v>
          </cell>
          <cell r="AB84">
            <v>800.83</v>
          </cell>
          <cell r="AC84">
            <v>3814.9541291</v>
          </cell>
          <cell r="AD84">
            <v>4698.2473725999998</v>
          </cell>
          <cell r="AE84">
            <v>2712.5274042000001</v>
          </cell>
          <cell r="AF84">
            <v>2408.4534629999998</v>
          </cell>
          <cell r="AG84">
            <v>2849</v>
          </cell>
          <cell r="AH84">
            <v>388.72899999999998</v>
          </cell>
          <cell r="AI84">
            <v>-2695.1654349999999</v>
          </cell>
          <cell r="AJ84">
            <v>743.07146544</v>
          </cell>
          <cell r="AK84">
            <v>-2487.3179249999998</v>
          </cell>
          <cell r="AL84">
            <v>-310.64999999999998</v>
          </cell>
          <cell r="AM84">
            <v>25.852756915000001</v>
          </cell>
          <cell r="AN84">
            <v>933.30253700000003</v>
          </cell>
          <cell r="AO84">
            <v>683.01411296000003</v>
          </cell>
          <cell r="AP84">
            <v>356.00971834000001</v>
          </cell>
          <cell r="AQ84">
            <v>1520.7449999999999</v>
          </cell>
          <cell r="AR84">
            <v>-219.893079</v>
          </cell>
          <cell r="AS84">
            <v>372.57</v>
          </cell>
          <cell r="AT84">
            <v>17.88480027</v>
          </cell>
          <cell r="AU84">
            <v>1495.1210000000001</v>
          </cell>
          <cell r="AV84">
            <v>879.65099399999997</v>
          </cell>
          <cell r="AW84">
            <v>1293.2815230000001</v>
          </cell>
          <cell r="AX84">
            <v>169.459</v>
          </cell>
          <cell r="AY84">
            <v>1967.5848129999999</v>
          </cell>
          <cell r="AZ84">
            <v>324.66997350000003</v>
          </cell>
          <cell r="BA84">
            <v>727</v>
          </cell>
          <cell r="BB84">
            <v>425.74626764999999</v>
          </cell>
          <cell r="BC84">
            <v>480.49829269000003</v>
          </cell>
          <cell r="BD84">
            <v>84.117743075999996</v>
          </cell>
        </row>
        <row r="85">
          <cell r="B85"/>
          <cell r="C85"/>
          <cell r="D85"/>
          <cell r="E85"/>
          <cell r="F85"/>
          <cell r="G85"/>
          <cell r="H85"/>
          <cell r="I85"/>
          <cell r="J85"/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/>
          <cell r="W85"/>
          <cell r="X85"/>
          <cell r="Y85"/>
          <cell r="Z85"/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/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/>
          <cell r="BA85"/>
          <cell r="BB85"/>
          <cell r="BC85"/>
          <cell r="BD85"/>
        </row>
        <row r="86">
          <cell r="B86" t="str">
            <v>Risk Weighted Assets (€M)</v>
          </cell>
          <cell r="C86"/>
          <cell r="D86"/>
          <cell r="E86"/>
          <cell r="F86"/>
          <cell r="G86"/>
          <cell r="H86"/>
          <cell r="I86"/>
          <cell r="J86"/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/>
          <cell r="W86"/>
          <cell r="X86"/>
          <cell r="Y86"/>
          <cell r="Z86"/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/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/>
          <cell r="BA86"/>
          <cell r="BB86"/>
          <cell r="BC86"/>
          <cell r="BD86"/>
        </row>
        <row r="87">
          <cell r="B87" t="str">
            <v>Risk exposure amount for credit risk</v>
          </cell>
          <cell r="C87">
            <v>7775648.0987430001</v>
          </cell>
          <cell r="D87">
            <v>142526.975684</v>
          </cell>
          <cell r="E87">
            <v>655532.55526699999</v>
          </cell>
          <cell r="F87">
            <v>83445.346963000004</v>
          </cell>
          <cell r="G87">
            <v>59081.628721000001</v>
          </cell>
          <cell r="H87">
            <v>39293.266429000003</v>
          </cell>
          <cell r="I87">
            <v>62063.212004000001</v>
          </cell>
          <cell r="J87">
            <v>252243.33074999999</v>
          </cell>
          <cell r="K87">
            <v>159405.77040000001</v>
          </cell>
          <cell r="L87">
            <v>59140.141925999997</v>
          </cell>
          <cell r="M87">
            <v>60363.171677999999</v>
          </cell>
          <cell r="N87">
            <v>52137.437158000001</v>
          </cell>
          <cell r="O87">
            <v>46567.301952000002</v>
          </cell>
          <cell r="P87">
            <v>15281.120842</v>
          </cell>
          <cell r="Q87">
            <v>40618.282759000002</v>
          </cell>
          <cell r="R87">
            <v>94826.076597000007</v>
          </cell>
          <cell r="S87">
            <v>91042.919852000006</v>
          </cell>
          <cell r="T87">
            <v>18624.517650999998</v>
          </cell>
          <cell r="U87">
            <v>35307.511960000003</v>
          </cell>
          <cell r="V87">
            <v>151627.56789999999</v>
          </cell>
          <cell r="W87">
            <v>492058.55262999999</v>
          </cell>
          <cell r="X87">
            <v>348001.86499999999</v>
          </cell>
          <cell r="Y87">
            <v>68806.001311999993</v>
          </cell>
          <cell r="Z87">
            <v>78920.904467999993</v>
          </cell>
          <cell r="AA87">
            <v>74442.764005999998</v>
          </cell>
          <cell r="AB87">
            <v>36024.699999999997</v>
          </cell>
          <cell r="AC87">
            <v>539455.82599000004</v>
          </cell>
          <cell r="AD87">
            <v>453624.42158999998</v>
          </cell>
          <cell r="AE87">
            <v>334932.55758000002</v>
          </cell>
          <cell r="AF87">
            <v>288475.04950000002</v>
          </cell>
          <cell r="AG87">
            <v>217493.09216</v>
          </cell>
          <cell r="AH87">
            <v>43546.697182000004</v>
          </cell>
          <cell r="AI87">
            <v>252726.44863</v>
          </cell>
          <cell r="AJ87">
            <v>855361.85638000001</v>
          </cell>
          <cell r="AK87">
            <v>345712.12868999998</v>
          </cell>
          <cell r="AL87">
            <v>260872.97315999999</v>
          </cell>
          <cell r="AM87">
            <v>16692.257466999999</v>
          </cell>
          <cell r="AN87">
            <v>53595.690875</v>
          </cell>
          <cell r="AO87">
            <v>47859.485702999998</v>
          </cell>
          <cell r="AP87">
            <v>246952.42858000001</v>
          </cell>
          <cell r="AQ87">
            <v>333601.79716000002</v>
          </cell>
          <cell r="AR87">
            <v>57844.398033999998</v>
          </cell>
          <cell r="AS87">
            <v>37529.012779999997</v>
          </cell>
          <cell r="AT87">
            <v>56708.170729999998</v>
          </cell>
          <cell r="AU87">
            <v>263411.82974000002</v>
          </cell>
          <cell r="AV87">
            <v>183670.77812</v>
          </cell>
          <cell r="AW87">
            <v>84958.450333999994</v>
          </cell>
          <cell r="AX87">
            <v>10197.941386</v>
          </cell>
          <cell r="AY87">
            <v>87697.314092999994</v>
          </cell>
          <cell r="AZ87">
            <v>40040.480098</v>
          </cell>
          <cell r="BA87">
            <v>116977.68276</v>
          </cell>
          <cell r="BB87">
            <v>49658.377887000002</v>
          </cell>
          <cell r="BC87">
            <v>43319.954755999999</v>
          </cell>
          <cell r="BD87">
            <v>33407.604420000003</v>
          </cell>
        </row>
        <row r="88">
          <cell r="B88" t="str">
            <v xml:space="preserve">  Risk exposure amount Securitisation and re-securitisations</v>
          </cell>
          <cell r="C88">
            <v>149412.67303886588</v>
          </cell>
          <cell r="D88">
            <v>457.69385796000006</v>
          </cell>
          <cell r="E88">
            <v>30040.013585240002</v>
          </cell>
          <cell r="F88">
            <v>196.47285923000001</v>
          </cell>
          <cell r="G88">
            <v>261.22099873000002</v>
          </cell>
          <cell r="H88">
            <v>86.967787180000002</v>
          </cell>
          <cell r="I88">
            <v>573</v>
          </cell>
          <cell r="J88">
            <v>25896.145107</v>
          </cell>
          <cell r="K88">
            <v>3026.2068331</v>
          </cell>
          <cell r="L88">
            <v>695.00750000000005</v>
          </cell>
          <cell r="M88">
            <v>376.91145905000002</v>
          </cell>
          <cell r="N88">
            <v>3293.3436081999998</v>
          </cell>
          <cell r="O88">
            <v>3302.1058109999999</v>
          </cell>
          <cell r="P88">
            <v>355.01641847000002</v>
          </cell>
          <cell r="Q88">
            <v>2641.1369141</v>
          </cell>
          <cell r="R88">
            <v>560.33878097000002</v>
          </cell>
          <cell r="S88">
            <v>354.68395390000001</v>
          </cell>
          <cell r="T88">
            <v>18.173881321</v>
          </cell>
          <cell r="U88">
            <v>0</v>
          </cell>
          <cell r="V88">
            <v>402.13249999999999</v>
          </cell>
          <cell r="W88">
            <v>1855.4841191</v>
          </cell>
          <cell r="X88">
            <v>1394.546</v>
          </cell>
          <cell r="Y88">
            <v>6.6599479177000003</v>
          </cell>
          <cell r="Z88">
            <v>0</v>
          </cell>
          <cell r="AA88">
            <v>1180.52</v>
          </cell>
          <cell r="AB88">
            <v>46.4</v>
          </cell>
          <cell r="AC88">
            <v>12625.249938000001</v>
          </cell>
          <cell r="AD88">
            <v>5353.6094315</v>
          </cell>
          <cell r="AE88">
            <v>13031.464733000001</v>
          </cell>
          <cell r="AF88">
            <v>2331.3173277999999</v>
          </cell>
          <cell r="AG88">
            <v>7806.6571743000004</v>
          </cell>
          <cell r="AH88">
            <v>55.097397239999999</v>
          </cell>
          <cell r="AI88">
            <v>6041.9200545000003</v>
          </cell>
          <cell r="AJ88">
            <v>28249.434197999999</v>
          </cell>
          <cell r="AK88">
            <v>6372.7123245000002</v>
          </cell>
          <cell r="AL88">
            <v>4556.2</v>
          </cell>
          <cell r="AM88">
            <v>0</v>
          </cell>
          <cell r="AN88">
            <v>59.93087525</v>
          </cell>
          <cell r="AO88">
            <v>196</v>
          </cell>
          <cell r="AP88">
            <v>5485.9283787000004</v>
          </cell>
          <cell r="AQ88">
            <v>2883.6391758</v>
          </cell>
          <cell r="AR88">
            <v>91.371209274999998</v>
          </cell>
          <cell r="AS88">
            <v>80.290000000000006</v>
          </cell>
          <cell r="AT88">
            <v>0</v>
          </cell>
          <cell r="AU88">
            <v>1958</v>
          </cell>
          <cell r="AV88">
            <v>2257.8180563999999</v>
          </cell>
          <cell r="AW88">
            <v>83.511400182000003</v>
          </cell>
          <cell r="AX88">
            <v>1335.7124710000001</v>
          </cell>
          <cell r="AY88">
            <v>1562.7431719000001</v>
          </cell>
          <cell r="AZ88">
            <v>0</v>
          </cell>
          <cell r="BA88">
            <v>0</v>
          </cell>
          <cell r="BB88">
            <v>470.0756973</v>
          </cell>
          <cell r="BC88">
            <v>0.22743295020000001</v>
          </cell>
          <cell r="BD88">
            <v>1.2881119999999999</v>
          </cell>
        </row>
        <row r="89">
          <cell r="B89" t="str">
            <v xml:space="preserve">  Risk exposure amount Other credit risk</v>
          </cell>
          <cell r="C89">
            <v>7626235.4257066008</v>
          </cell>
          <cell r="D89">
            <v>142069.28182600002</v>
          </cell>
          <cell r="E89">
            <v>625492.541692</v>
          </cell>
          <cell r="F89">
            <v>83248.874104000002</v>
          </cell>
          <cell r="G89">
            <v>58820.407722000004</v>
          </cell>
          <cell r="H89">
            <v>39206.298642000002</v>
          </cell>
          <cell r="I89">
            <v>61490.212004000001</v>
          </cell>
          <cell r="J89">
            <v>226347.18565</v>
          </cell>
          <cell r="K89">
            <v>156379.56357</v>
          </cell>
          <cell r="L89">
            <v>58445.134425999997</v>
          </cell>
          <cell r="M89">
            <v>59986.260219000003</v>
          </cell>
          <cell r="N89">
            <v>48844.093549999998</v>
          </cell>
          <cell r="O89">
            <v>43265.196141</v>
          </cell>
          <cell r="P89">
            <v>14926.104423000001</v>
          </cell>
          <cell r="Q89">
            <v>37977.145844999999</v>
          </cell>
          <cell r="R89">
            <v>94265.737815999993</v>
          </cell>
          <cell r="S89">
            <v>90688.235899000007</v>
          </cell>
          <cell r="T89">
            <v>18606.343768999999</v>
          </cell>
          <cell r="U89">
            <v>35307.511960000003</v>
          </cell>
          <cell r="V89">
            <v>151225.43539999999</v>
          </cell>
          <cell r="W89">
            <v>490203.06851000001</v>
          </cell>
          <cell r="X89">
            <v>346607.31900000002</v>
          </cell>
          <cell r="Y89">
            <v>68799.341364000007</v>
          </cell>
          <cell r="Z89">
            <v>78920.904467999993</v>
          </cell>
          <cell r="AA89">
            <v>73262.244005999994</v>
          </cell>
          <cell r="AB89">
            <v>35978.300000000003</v>
          </cell>
          <cell r="AC89">
            <v>526830.57605000003</v>
          </cell>
          <cell r="AD89">
            <v>448270.81215999997</v>
          </cell>
          <cell r="AE89">
            <v>321901.09284</v>
          </cell>
          <cell r="AF89">
            <v>286143.73217999999</v>
          </cell>
          <cell r="AG89">
            <v>209686.43499000001</v>
          </cell>
          <cell r="AH89">
            <v>43491.599784999999</v>
          </cell>
          <cell r="AI89">
            <v>246684.52856999999</v>
          </cell>
          <cell r="AJ89">
            <v>827112.42217999999</v>
          </cell>
          <cell r="AK89">
            <v>339339.41635999997</v>
          </cell>
          <cell r="AL89">
            <v>256316.77316000001</v>
          </cell>
          <cell r="AM89">
            <v>16692.257466999999</v>
          </cell>
          <cell r="AN89">
            <v>53535.76</v>
          </cell>
          <cell r="AO89">
            <v>47663.485702999998</v>
          </cell>
          <cell r="AP89">
            <v>241466.50020000001</v>
          </cell>
          <cell r="AQ89">
            <v>330718.15798999998</v>
          </cell>
          <cell r="AR89">
            <v>57753.026825000001</v>
          </cell>
          <cell r="AS89">
            <v>37448.722779999996</v>
          </cell>
          <cell r="AT89">
            <v>56708.170729999998</v>
          </cell>
          <cell r="AU89">
            <v>261453.82973999999</v>
          </cell>
          <cell r="AV89">
            <v>181412.96006000001</v>
          </cell>
          <cell r="AW89">
            <v>84874.938934000005</v>
          </cell>
          <cell r="AX89">
            <v>8862.2289146000003</v>
          </cell>
          <cell r="AY89">
            <v>86134.570921000006</v>
          </cell>
          <cell r="AZ89">
            <v>40040.480098</v>
          </cell>
          <cell r="BA89">
            <v>116977.68276</v>
          </cell>
          <cell r="BB89">
            <v>49188.302190000002</v>
          </cell>
          <cell r="BC89">
            <v>43319.727322999999</v>
          </cell>
          <cell r="BD89">
            <v>33406.316308000001</v>
          </cell>
        </row>
        <row r="90">
          <cell r="B90" t="str">
            <v>Risk exposure amount for market risk</v>
          </cell>
          <cell r="C90">
            <v>533830.53585258988</v>
          </cell>
          <cell r="D90">
            <v>7519.2081160999996</v>
          </cell>
          <cell r="E90">
            <v>88719.217767800001</v>
          </cell>
          <cell r="F90">
            <v>4098.9046320999996</v>
          </cell>
          <cell r="G90">
            <v>3420.303484</v>
          </cell>
          <cell r="H90">
            <v>4930.1014762000004</v>
          </cell>
          <cell r="I90">
            <v>4002.5745874999998</v>
          </cell>
          <cell r="J90">
            <v>54844.451867999996</v>
          </cell>
          <cell r="K90">
            <v>17422.881720000001</v>
          </cell>
          <cell r="L90">
            <v>9190.5833191000002</v>
          </cell>
          <cell r="M90">
            <v>4373.1270588999996</v>
          </cell>
          <cell r="N90">
            <v>4117.7268289000003</v>
          </cell>
          <cell r="O90">
            <v>4589.0519649999997</v>
          </cell>
          <cell r="P90">
            <v>13611.686432</v>
          </cell>
          <cell r="Q90">
            <v>1062.0650456000001</v>
          </cell>
          <cell r="R90">
            <v>6613.1180000000004</v>
          </cell>
          <cell r="S90">
            <v>10915.046225</v>
          </cell>
          <cell r="T90">
            <v>2828.7078230000002</v>
          </cell>
          <cell r="U90">
            <v>3931.7530000000002</v>
          </cell>
          <cell r="V90">
            <v>5681.7250000000004</v>
          </cell>
          <cell r="W90">
            <v>27694.924640000001</v>
          </cell>
          <cell r="X90">
            <v>19992.179022</v>
          </cell>
          <cell r="Y90">
            <v>817.00940992000005</v>
          </cell>
          <cell r="Z90">
            <v>734.75603000000001</v>
          </cell>
          <cell r="AA90">
            <v>958.76199999999994</v>
          </cell>
          <cell r="AB90">
            <v>1839.8555282</v>
          </cell>
          <cell r="AC90">
            <v>27270.564113</v>
          </cell>
          <cell r="AD90">
            <v>12299.596949000001</v>
          </cell>
          <cell r="AE90">
            <v>18966.339220999998</v>
          </cell>
          <cell r="AF90">
            <v>24394.222989000002</v>
          </cell>
          <cell r="AG90">
            <v>5477.7659948</v>
          </cell>
          <cell r="AH90">
            <v>1483.0921973</v>
          </cell>
          <cell r="AI90">
            <v>34763.878797999998</v>
          </cell>
          <cell r="AJ90">
            <v>50749.373205000004</v>
          </cell>
          <cell r="AK90">
            <v>51046.274090999999</v>
          </cell>
          <cell r="AL90">
            <v>7331.9871874999999</v>
          </cell>
          <cell r="AM90">
            <v>1470.9213542</v>
          </cell>
          <cell r="AN90">
            <v>1809.2574404</v>
          </cell>
          <cell r="AO90">
            <v>679.87525046999997</v>
          </cell>
          <cell r="AP90">
            <v>16552.056911</v>
          </cell>
          <cell r="AQ90">
            <v>15845.690726999999</v>
          </cell>
          <cell r="AR90">
            <v>4197.9046908999999</v>
          </cell>
          <cell r="AS90">
            <v>2744.5589500000001</v>
          </cell>
          <cell r="AT90">
            <v>1178.515179</v>
          </cell>
          <cell r="AU90">
            <v>14639.30264</v>
          </cell>
          <cell r="AV90">
            <v>4909.4917707000004</v>
          </cell>
          <cell r="AW90">
            <v>6815.69</v>
          </cell>
          <cell r="AX90">
            <v>0</v>
          </cell>
          <cell r="AY90">
            <v>2205.9736085</v>
          </cell>
          <cell r="AZ90">
            <v>1512.6761885000001</v>
          </cell>
          <cell r="BA90">
            <v>8285.3457844999994</v>
          </cell>
          <cell r="BB90">
            <v>6256.4537603999997</v>
          </cell>
          <cell r="BC90">
            <v>2104.9411930000001</v>
          </cell>
          <cell r="BD90">
            <v>1167.4905630000001</v>
          </cell>
        </row>
        <row r="91">
          <cell r="B91" t="str">
            <v>Risk exposure amount for operational risk</v>
          </cell>
          <cell r="C91">
            <v>1009398.3760883999</v>
          </cell>
          <cell r="D91">
            <v>20281.773042000001</v>
          </cell>
          <cell r="E91">
            <v>144684.08610249998</v>
          </cell>
          <cell r="F91">
            <v>10755.240841999999</v>
          </cell>
          <cell r="G91">
            <v>9526.5321999999996</v>
          </cell>
          <cell r="H91">
            <v>2802.2708375000002</v>
          </cell>
          <cell r="I91">
            <v>10279.220071</v>
          </cell>
          <cell r="J91">
            <v>89923.242180999994</v>
          </cell>
          <cell r="K91">
            <v>21397.579970999999</v>
          </cell>
          <cell r="L91">
            <v>4787</v>
          </cell>
          <cell r="M91">
            <v>4232.649394</v>
          </cell>
          <cell r="N91">
            <v>5237.9612373999998</v>
          </cell>
          <cell r="O91">
            <v>3703.1174999999998</v>
          </cell>
          <cell r="P91">
            <v>2184.9463999999998</v>
          </cell>
          <cell r="Q91">
            <v>1136.2717</v>
          </cell>
          <cell r="R91">
            <v>6906.1260000000002</v>
          </cell>
          <cell r="S91">
            <v>9746.3653052999998</v>
          </cell>
          <cell r="T91">
            <v>2252.1909254000002</v>
          </cell>
          <cell r="U91">
            <v>2465</v>
          </cell>
          <cell r="V91">
            <v>11117.28721</v>
          </cell>
          <cell r="W91">
            <v>58043.625099999997</v>
          </cell>
          <cell r="X91">
            <v>33291</v>
          </cell>
          <cell r="Y91">
            <v>5369</v>
          </cell>
          <cell r="Z91">
            <v>7529.7250000000004</v>
          </cell>
          <cell r="AA91">
            <v>7786.1</v>
          </cell>
          <cell r="AB91">
            <v>3477.4605624999999</v>
          </cell>
          <cell r="AC91">
            <v>60548.011512999998</v>
          </cell>
          <cell r="AD91">
            <v>43477.613626999999</v>
          </cell>
          <cell r="AE91">
            <v>37645</v>
          </cell>
          <cell r="AF91">
            <v>43854.071640000002</v>
          </cell>
          <cell r="AG91">
            <v>19008.98</v>
          </cell>
          <cell r="AH91">
            <v>9178.5264358000004</v>
          </cell>
          <cell r="AI91">
            <v>43050.616526999998</v>
          </cell>
          <cell r="AJ91">
            <v>105955.04777999999</v>
          </cell>
          <cell r="AK91">
            <v>77198.683399999994</v>
          </cell>
          <cell r="AL91">
            <v>35592.575077000001</v>
          </cell>
          <cell r="AM91">
            <v>2739.4203670000002</v>
          </cell>
          <cell r="AN91">
            <v>3138.5528568999998</v>
          </cell>
          <cell r="AO91">
            <v>4773</v>
          </cell>
          <cell r="AP91">
            <v>20653</v>
          </cell>
          <cell r="AQ91">
            <v>41100</v>
          </cell>
          <cell r="AR91">
            <v>8786.1738375000004</v>
          </cell>
          <cell r="AS91">
            <v>4470.5529999999999</v>
          </cell>
          <cell r="AT91">
            <v>3458.17895</v>
          </cell>
          <cell r="AU91">
            <v>43136.640852999997</v>
          </cell>
          <cell r="AV91">
            <v>24511.401493000001</v>
          </cell>
          <cell r="AW91">
            <v>16227.216103999999</v>
          </cell>
          <cell r="AX91">
            <v>761.827</v>
          </cell>
          <cell r="AY91">
            <v>8776.4830782000008</v>
          </cell>
          <cell r="AZ91">
            <v>1942.315274</v>
          </cell>
          <cell r="BA91">
            <v>17031</v>
          </cell>
          <cell r="BB91">
            <v>5198.8430371000004</v>
          </cell>
          <cell r="BC91">
            <v>6369.7318008000002</v>
          </cell>
          <cell r="BD91">
            <v>6865</v>
          </cell>
        </row>
        <row r="92">
          <cell r="B92" t="str">
            <v>Other risk exposure amounts</v>
          </cell>
          <cell r="C92">
            <v>68969.205767534411</v>
          </cell>
          <cell r="D92">
            <v>7.2211629999999999E-2</v>
          </cell>
          <cell r="E92">
            <v>11452.85609836</v>
          </cell>
          <cell r="F92">
            <v>7.2211629999999999E-2</v>
          </cell>
          <cell r="G92">
            <v>0</v>
          </cell>
          <cell r="H92">
            <v>0</v>
          </cell>
          <cell r="I92">
            <v>10986.7</v>
          </cell>
          <cell r="J92">
            <v>460.42636168000001</v>
          </cell>
          <cell r="K92">
            <v>5.6575250500000003</v>
          </cell>
          <cell r="L92">
            <v>1556.1400877999999</v>
          </cell>
          <cell r="M92">
            <v>0</v>
          </cell>
          <cell r="N92">
            <v>2181.5592037000001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0.16593487439999999</v>
          </cell>
          <cell r="T92">
            <v>0</v>
          </cell>
          <cell r="U92">
            <v>0</v>
          </cell>
          <cell r="V92">
            <v>5507.1783124000003</v>
          </cell>
          <cell r="W92">
            <v>0.5655</v>
          </cell>
          <cell r="X92">
            <v>2080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2351.9810375000002</v>
          </cell>
          <cell r="AD92">
            <v>1.6832499999999999</v>
          </cell>
          <cell r="AE92">
            <v>23.072275000000001</v>
          </cell>
          <cell r="AF92">
            <v>2</v>
          </cell>
          <cell r="AG92">
            <v>12644.806916</v>
          </cell>
          <cell r="AH92">
            <v>0</v>
          </cell>
          <cell r="AI92">
            <v>25.261938824000001</v>
          </cell>
          <cell r="AJ92">
            <v>64.350519868999996</v>
          </cell>
          <cell r="AK92">
            <v>14773.416940999999</v>
          </cell>
          <cell r="AL92">
            <v>0</v>
          </cell>
          <cell r="AM92">
            <v>66.851596962000002</v>
          </cell>
          <cell r="AN92">
            <v>5.0936126179999999</v>
          </cell>
          <cell r="AO92">
            <v>1.291947527</v>
          </cell>
          <cell r="AP92">
            <v>160.90502476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1838.203</v>
          </cell>
          <cell r="AY92">
            <v>11362.022295000001</v>
          </cell>
          <cell r="AZ92">
            <v>0</v>
          </cell>
          <cell r="BA92">
            <v>1000</v>
          </cell>
          <cell r="BB92">
            <v>967.80027533999998</v>
          </cell>
          <cell r="BC92">
            <v>0</v>
          </cell>
          <cell r="BD92">
            <v>902</v>
          </cell>
        </row>
        <row r="93">
          <cell r="B93" t="str">
            <v>Total Risk Exposure Amount</v>
          </cell>
          <cell r="C93">
            <v>9387846.2164700013</v>
          </cell>
          <cell r="D93">
            <v>170328.02905400001</v>
          </cell>
          <cell r="E93">
            <v>900388.71523900004</v>
          </cell>
          <cell r="F93">
            <v>98299.564649000007</v>
          </cell>
          <cell r="G93">
            <v>72028.464405000006</v>
          </cell>
          <cell r="H93">
            <v>47025.638743000003</v>
          </cell>
          <cell r="I93">
            <v>87331.706661999997</v>
          </cell>
          <cell r="J93">
            <v>397471.45116</v>
          </cell>
          <cell r="K93">
            <v>198231.88962</v>
          </cell>
          <cell r="L93">
            <v>74673.865332999994</v>
          </cell>
          <cell r="M93">
            <v>68968.948130999997</v>
          </cell>
          <cell r="N93">
            <v>63674.684428</v>
          </cell>
          <cell r="O93">
            <v>54859.471417000001</v>
          </cell>
          <cell r="P93">
            <v>31077.753674</v>
          </cell>
          <cell r="Q93">
            <v>42816.619505000002</v>
          </cell>
          <cell r="R93">
            <v>108345.32060000001</v>
          </cell>
          <cell r="S93">
            <v>111704.49731999999</v>
          </cell>
          <cell r="T93">
            <v>23705.416399000002</v>
          </cell>
          <cell r="U93">
            <v>41704.26496</v>
          </cell>
          <cell r="V93">
            <v>173933.75842999999</v>
          </cell>
          <cell r="W93">
            <v>577797.66787</v>
          </cell>
          <cell r="X93">
            <v>403365.04401999997</v>
          </cell>
          <cell r="Y93">
            <v>74992.010722000006</v>
          </cell>
          <cell r="Z93">
            <v>87185.385498000003</v>
          </cell>
          <cell r="AA93">
            <v>83187.626006000006</v>
          </cell>
          <cell r="AB93">
            <v>41342.016090999998</v>
          </cell>
          <cell r="AC93">
            <v>629626.38265000004</v>
          </cell>
          <cell r="AD93">
            <v>509403.31542</v>
          </cell>
          <cell r="AE93">
            <v>391566.96906999999</v>
          </cell>
          <cell r="AF93">
            <v>356725.34412999998</v>
          </cell>
          <cell r="AG93">
            <v>254624.64507</v>
          </cell>
          <cell r="AH93">
            <v>54208.315815000002</v>
          </cell>
          <cell r="AI93">
            <v>330566.20588999998</v>
          </cell>
          <cell r="AJ93">
            <v>1012130.6279</v>
          </cell>
          <cell r="AK93">
            <v>488730.50312000001</v>
          </cell>
          <cell r="AL93">
            <v>303797.53542999999</v>
          </cell>
          <cell r="AM93">
            <v>20969.450785000001</v>
          </cell>
          <cell r="AN93">
            <v>58548.594785000001</v>
          </cell>
          <cell r="AO93">
            <v>53313.652901000001</v>
          </cell>
          <cell r="AP93">
            <v>284318.39051</v>
          </cell>
          <cell r="AQ93">
            <v>390547.48788999999</v>
          </cell>
          <cell r="AR93">
            <v>70828.476561999996</v>
          </cell>
          <cell r="AS93">
            <v>44744.124730000003</v>
          </cell>
          <cell r="AT93">
            <v>61344.864859000001</v>
          </cell>
          <cell r="AU93">
            <v>321187.77322999999</v>
          </cell>
          <cell r="AV93">
            <v>213091.67138000001</v>
          </cell>
          <cell r="AW93">
            <v>108001.35644</v>
          </cell>
          <cell r="AX93">
            <v>12797.971385999999</v>
          </cell>
          <cell r="AY93">
            <v>110041.79307</v>
          </cell>
          <cell r="AZ93">
            <v>43495.471560999998</v>
          </cell>
          <cell r="BA93">
            <v>143294.02854999999</v>
          </cell>
          <cell r="BB93">
            <v>62081.47496</v>
          </cell>
          <cell r="BC93">
            <v>51794.62775</v>
          </cell>
          <cell r="BD93">
            <v>42342.094983000003</v>
          </cell>
        </row>
        <row r="94">
          <cell r="B94"/>
          <cell r="C94"/>
          <cell r="D94"/>
          <cell r="E94"/>
          <cell r="F94"/>
          <cell r="G94"/>
          <cell r="H94"/>
          <cell r="I94"/>
          <cell r="J94"/>
          <cell r="K94"/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/>
          <cell r="W94"/>
          <cell r="X94"/>
          <cell r="Y94"/>
          <cell r="Z94"/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/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/>
          <cell r="BA94"/>
          <cell r="BB94"/>
          <cell r="BC94"/>
          <cell r="BD94"/>
        </row>
        <row r="95">
          <cell r="B95" t="str">
            <v>Securitisation (€M)</v>
          </cell>
          <cell r="C95"/>
          <cell r="D95"/>
          <cell r="E95"/>
          <cell r="F95"/>
          <cell r="G95"/>
          <cell r="H95"/>
          <cell r="I95"/>
          <cell r="J95"/>
          <cell r="K95"/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/>
          <cell r="W95"/>
          <cell r="X95"/>
          <cell r="Y95"/>
          <cell r="Z95"/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/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/>
          <cell r="BA95"/>
          <cell r="BB95"/>
          <cell r="BC95"/>
          <cell r="BD95"/>
        </row>
        <row r="96">
          <cell r="B96" t="str">
            <v>Exposure Values</v>
          </cell>
          <cell r="C96"/>
          <cell r="D96"/>
          <cell r="E96"/>
          <cell r="F96"/>
          <cell r="G96"/>
          <cell r="H96"/>
          <cell r="I96"/>
          <cell r="J96"/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/>
          <cell r="W96"/>
          <cell r="X96"/>
          <cell r="Y96"/>
          <cell r="Z96"/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/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/>
          <cell r="BA96"/>
          <cell r="BB96"/>
          <cell r="BC96"/>
          <cell r="BD96"/>
        </row>
        <row r="97">
          <cell r="B97" t="str">
            <v>Standardised Approach</v>
          </cell>
          <cell r="C97">
            <v>42140.610006553594</v>
          </cell>
          <cell r="D97">
            <v>0</v>
          </cell>
          <cell r="E97">
            <v>9357.1835425999998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3670.7934716</v>
          </cell>
          <cell r="K97">
            <v>5686.3900709999998</v>
          </cell>
          <cell r="L97">
            <v>47.622999999999998</v>
          </cell>
          <cell r="M97">
            <v>45.109518680000001</v>
          </cell>
          <cell r="N97">
            <v>0</v>
          </cell>
          <cell r="O97">
            <v>1405.9127358999999</v>
          </cell>
          <cell r="P97">
            <v>196.03104887999999</v>
          </cell>
          <cell r="Q97">
            <v>5954.8766507999999</v>
          </cell>
          <cell r="R97">
            <v>309.72500000000002</v>
          </cell>
          <cell r="S97">
            <v>0</v>
          </cell>
          <cell r="T97">
            <v>0</v>
          </cell>
          <cell r="U97">
            <v>0</v>
          </cell>
          <cell r="V97">
            <v>1.7649999999999999</v>
          </cell>
          <cell r="W97">
            <v>1330.7068329000001</v>
          </cell>
          <cell r="X97">
            <v>3142.0488934999998</v>
          </cell>
          <cell r="Y97">
            <v>7.2344412599999997</v>
          </cell>
          <cell r="Z97">
            <v>0</v>
          </cell>
          <cell r="AA97">
            <v>814.35706677999997</v>
          </cell>
          <cell r="AB97">
            <v>0</v>
          </cell>
          <cell r="AC97">
            <v>615.71730400000001</v>
          </cell>
          <cell r="AD97">
            <v>279.13725099999999</v>
          </cell>
          <cell r="AE97">
            <v>10398.838369999999</v>
          </cell>
          <cell r="AF97">
            <v>42.632404999999999</v>
          </cell>
          <cell r="AG97">
            <v>224.51665043</v>
          </cell>
          <cell r="AH97">
            <v>173.82432481000001</v>
          </cell>
          <cell r="AI97">
            <v>1.1087169426000001</v>
          </cell>
          <cell r="AJ97">
            <v>644.20389408999995</v>
          </cell>
          <cell r="AK97">
            <v>740.70308115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2335.2727584999998</v>
          </cell>
          <cell r="AQ97">
            <v>758.63706859000001</v>
          </cell>
          <cell r="AR97">
            <v>70.800305000999998</v>
          </cell>
          <cell r="AS97">
            <v>70.972859490000005</v>
          </cell>
          <cell r="AT97">
            <v>0</v>
          </cell>
          <cell r="AU97">
            <v>0</v>
          </cell>
          <cell r="AV97">
            <v>229.38356400000001</v>
          </cell>
          <cell r="AW97">
            <v>0</v>
          </cell>
          <cell r="AX97">
            <v>2841.987443</v>
          </cell>
          <cell r="AY97">
            <v>0</v>
          </cell>
          <cell r="AZ97">
            <v>0</v>
          </cell>
          <cell r="BA97">
            <v>0</v>
          </cell>
          <cell r="BB97">
            <v>100.30027925</v>
          </cell>
          <cell r="BC97">
            <v>0</v>
          </cell>
          <cell r="BD97">
            <v>0</v>
          </cell>
        </row>
        <row r="98">
          <cell r="B98" t="str">
            <v>IRB Approach</v>
          </cell>
          <cell r="C98">
            <v>392553.96194510185</v>
          </cell>
          <cell r="D98">
            <v>3468.6696200199999</v>
          </cell>
          <cell r="E98">
            <v>99844.264111389988</v>
          </cell>
          <cell r="F98">
            <v>517.39971462000005</v>
          </cell>
          <cell r="G98">
            <v>2951.2699054</v>
          </cell>
          <cell r="H98">
            <v>877.13019646999999</v>
          </cell>
          <cell r="I98">
            <v>1958.0287071</v>
          </cell>
          <cell r="J98">
            <v>83577.167793999994</v>
          </cell>
          <cell r="K98">
            <v>9963.2677937999997</v>
          </cell>
          <cell r="L98">
            <v>2486.018</v>
          </cell>
          <cell r="M98">
            <v>2039.3245257000001</v>
          </cell>
          <cell r="N98">
            <v>19427.647714999999</v>
          </cell>
          <cell r="O98">
            <v>5338.5649783999997</v>
          </cell>
          <cell r="P98">
            <v>239.35567546999999</v>
          </cell>
          <cell r="Q98">
            <v>0</v>
          </cell>
          <cell r="R98">
            <v>0</v>
          </cell>
          <cell r="S98">
            <v>1005.9750558</v>
          </cell>
          <cell r="T98">
            <v>42.787842949999998</v>
          </cell>
          <cell r="U98">
            <v>0</v>
          </cell>
          <cell r="V98">
            <v>236.69800000000001</v>
          </cell>
          <cell r="W98">
            <v>6875.1126087000002</v>
          </cell>
          <cell r="X98">
            <v>973.452</v>
          </cell>
          <cell r="Y98">
            <v>133.804892</v>
          </cell>
          <cell r="Z98">
            <v>0</v>
          </cell>
          <cell r="AA98">
            <v>1636.3800808999999</v>
          </cell>
          <cell r="AB98">
            <v>358.31086332000001</v>
          </cell>
          <cell r="AC98">
            <v>24544.247008999999</v>
          </cell>
          <cell r="AD98">
            <v>34155.865719000001</v>
          </cell>
          <cell r="AE98">
            <v>11495.543405</v>
          </cell>
          <cell r="AF98">
            <v>17998.878551000002</v>
          </cell>
          <cell r="AG98">
            <v>7228.2539021000002</v>
          </cell>
          <cell r="AH98">
            <v>0</v>
          </cell>
          <cell r="AI98">
            <v>12233.32632</v>
          </cell>
          <cell r="AJ98">
            <v>39972.186751000001</v>
          </cell>
          <cell r="AK98">
            <v>26355.162347000001</v>
          </cell>
          <cell r="AL98">
            <v>30390.5625</v>
          </cell>
          <cell r="AM98">
            <v>0</v>
          </cell>
          <cell r="AN98">
            <v>516.62</v>
          </cell>
          <cell r="AO98">
            <v>238.75090494</v>
          </cell>
          <cell r="AP98">
            <v>3755.5503011999999</v>
          </cell>
          <cell r="AQ98">
            <v>18522.943463</v>
          </cell>
          <cell r="AR98">
            <v>7.5472826822999997</v>
          </cell>
          <cell r="AS98">
            <v>31.407</v>
          </cell>
          <cell r="AT98">
            <v>0</v>
          </cell>
          <cell r="AU98">
            <v>8130.1935641999999</v>
          </cell>
          <cell r="AV98">
            <v>12153.510355</v>
          </cell>
          <cell r="AW98">
            <v>1125.4905685000001</v>
          </cell>
          <cell r="AX98">
            <v>0</v>
          </cell>
          <cell r="AY98">
            <v>2076.9475435999998</v>
          </cell>
          <cell r="AZ98">
            <v>0</v>
          </cell>
          <cell r="BA98">
            <v>0</v>
          </cell>
          <cell r="BB98">
            <v>962.85297415000002</v>
          </cell>
          <cell r="BC98">
            <v>3.0651340995999998</v>
          </cell>
          <cell r="BD98">
            <v>17.36</v>
          </cell>
        </row>
        <row r="99">
          <cell r="B99" t="str">
            <v>Total banking book other than assessed at fair value</v>
          </cell>
          <cell r="C99">
            <v>434694.57195439265</v>
          </cell>
          <cell r="D99">
            <v>3468.6696200199999</v>
          </cell>
          <cell r="E99">
            <v>109201.44765459</v>
          </cell>
          <cell r="F99">
            <v>517.39971462000005</v>
          </cell>
          <cell r="G99">
            <v>2951.2699054</v>
          </cell>
          <cell r="H99">
            <v>877.13019646999999</v>
          </cell>
          <cell r="I99">
            <v>1958.0287071</v>
          </cell>
          <cell r="J99">
            <v>87247.961265999998</v>
          </cell>
          <cell r="K99">
            <v>15649.657864999999</v>
          </cell>
          <cell r="L99">
            <v>2533.6410000000001</v>
          </cell>
          <cell r="M99">
            <v>2084.4340443999999</v>
          </cell>
          <cell r="N99">
            <v>19427.647714999999</v>
          </cell>
          <cell r="O99">
            <v>6744.4777142000003</v>
          </cell>
          <cell r="P99">
            <v>435.38672435000001</v>
          </cell>
          <cell r="Q99">
            <v>5954.8766507999999</v>
          </cell>
          <cell r="R99">
            <v>309.72500000000002</v>
          </cell>
          <cell r="S99">
            <v>1005.9750558</v>
          </cell>
          <cell r="T99">
            <v>42.787842949999998</v>
          </cell>
          <cell r="U99">
            <v>0</v>
          </cell>
          <cell r="V99">
            <v>238.46299999999999</v>
          </cell>
          <cell r="W99">
            <v>8205.8194416000006</v>
          </cell>
          <cell r="X99">
            <v>4115.5008934999996</v>
          </cell>
          <cell r="Y99">
            <v>141.03933326000001</v>
          </cell>
          <cell r="Z99">
            <v>0</v>
          </cell>
          <cell r="AA99">
            <v>2450.7371477000002</v>
          </cell>
          <cell r="AB99">
            <v>358.31086332000001</v>
          </cell>
          <cell r="AC99">
            <v>25159.964313</v>
          </cell>
          <cell r="AD99">
            <v>34435.002970000001</v>
          </cell>
          <cell r="AE99">
            <v>21894.381775000002</v>
          </cell>
          <cell r="AF99">
            <v>18041.510955999998</v>
          </cell>
          <cell r="AG99">
            <v>7452.7705525000001</v>
          </cell>
          <cell r="AH99">
            <v>173.82432481000001</v>
          </cell>
          <cell r="AI99">
            <v>12234.435036999999</v>
          </cell>
          <cell r="AJ99">
            <v>40616.390646</v>
          </cell>
          <cell r="AK99">
            <v>27095.865429000001</v>
          </cell>
          <cell r="AL99">
            <v>30390.5625</v>
          </cell>
          <cell r="AM99">
            <v>0</v>
          </cell>
          <cell r="AN99">
            <v>516.62</v>
          </cell>
          <cell r="AO99">
            <v>238.75090494</v>
          </cell>
          <cell r="AP99">
            <v>6090.8230597000002</v>
          </cell>
          <cell r="AQ99">
            <v>19281.580532</v>
          </cell>
          <cell r="AR99">
            <v>78.347587683</v>
          </cell>
          <cell r="AS99">
            <v>102.37985949</v>
          </cell>
          <cell r="AT99">
            <v>0</v>
          </cell>
          <cell r="AU99">
            <v>8130.1935641999999</v>
          </cell>
          <cell r="AV99">
            <v>12382.893919</v>
          </cell>
          <cell r="AW99">
            <v>1125.4905685000001</v>
          </cell>
          <cell r="AX99">
            <v>2841.987443</v>
          </cell>
          <cell r="AY99">
            <v>2076.9475435999998</v>
          </cell>
          <cell r="AZ99">
            <v>0</v>
          </cell>
          <cell r="BA99">
            <v>0</v>
          </cell>
          <cell r="BB99">
            <v>1063.1532534</v>
          </cell>
          <cell r="BC99">
            <v>3.0651340995999998</v>
          </cell>
          <cell r="BD99">
            <v>17.36</v>
          </cell>
        </row>
        <row r="100">
          <cell r="B100" t="str">
            <v>Risk Exposure Values</v>
          </cell>
          <cell r="C100"/>
          <cell r="D100"/>
          <cell r="E100"/>
          <cell r="F100"/>
          <cell r="G100"/>
          <cell r="H100"/>
          <cell r="I100"/>
          <cell r="J100"/>
          <cell r="K100"/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/>
          <cell r="W100"/>
          <cell r="X100"/>
          <cell r="Y100"/>
          <cell r="Z100"/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/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/>
          <cell r="BA100"/>
          <cell r="BB100"/>
          <cell r="BC100"/>
          <cell r="BD100"/>
        </row>
        <row r="101">
          <cell r="B101" t="str">
            <v>Standardised Approach</v>
          </cell>
          <cell r="C101">
            <v>31980.857765207995</v>
          </cell>
          <cell r="D101">
            <v>0</v>
          </cell>
          <cell r="E101">
            <v>5289.3835419999996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3610.5747938</v>
          </cell>
          <cell r="K101">
            <v>1678.8087482000001</v>
          </cell>
          <cell r="L101">
            <v>9.7575000000000003</v>
          </cell>
          <cell r="M101">
            <v>22.658273380000001</v>
          </cell>
          <cell r="N101">
            <v>0</v>
          </cell>
          <cell r="O101">
            <v>1160.1126025999999</v>
          </cell>
          <cell r="P101">
            <v>207.87641847</v>
          </cell>
          <cell r="Q101">
            <v>2641.1369141</v>
          </cell>
          <cell r="R101">
            <v>560.33878097000002</v>
          </cell>
          <cell r="S101">
            <v>0</v>
          </cell>
          <cell r="T101">
            <v>0</v>
          </cell>
          <cell r="U101">
            <v>0</v>
          </cell>
          <cell r="V101">
            <v>2.0825</v>
          </cell>
          <cell r="W101">
            <v>699.56263506000005</v>
          </cell>
          <cell r="X101">
            <v>1049.48</v>
          </cell>
          <cell r="Y101">
            <v>3.4475050860000001</v>
          </cell>
          <cell r="Z101">
            <v>0</v>
          </cell>
          <cell r="AA101">
            <v>742.46299999999997</v>
          </cell>
          <cell r="AB101">
            <v>0</v>
          </cell>
          <cell r="AC101">
            <v>719.92583749999994</v>
          </cell>
          <cell r="AD101">
            <v>261.8854675</v>
          </cell>
          <cell r="AE101">
            <v>10792.710880000001</v>
          </cell>
          <cell r="AF101">
            <v>288.52284600000002</v>
          </cell>
          <cell r="AG101">
            <v>356.10390188999997</v>
          </cell>
          <cell r="AH101">
            <v>55.097397239999999</v>
          </cell>
          <cell r="AI101">
            <v>13.858961782</v>
          </cell>
          <cell r="AJ101">
            <v>671.45639304999997</v>
          </cell>
          <cell r="AK101">
            <v>1384.9865167999999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3154.0343032999999</v>
          </cell>
          <cell r="AQ101">
            <v>337.30102691000002</v>
          </cell>
          <cell r="AR101">
            <v>89.011600017000006</v>
          </cell>
          <cell r="AS101">
            <v>70.456999999999994</v>
          </cell>
          <cell r="AT101">
            <v>0</v>
          </cell>
          <cell r="AU101">
            <v>0</v>
          </cell>
          <cell r="AV101">
            <v>38.88335</v>
          </cell>
          <cell r="AW101">
            <v>0</v>
          </cell>
          <cell r="AX101">
            <v>1335.7124710000001</v>
          </cell>
          <cell r="AY101">
            <v>0</v>
          </cell>
          <cell r="AZ101">
            <v>0</v>
          </cell>
          <cell r="BA101">
            <v>0</v>
          </cell>
          <cell r="BB101">
            <v>22.610140553000001</v>
          </cell>
          <cell r="BC101">
            <v>0</v>
          </cell>
          <cell r="BD101">
            <v>0</v>
          </cell>
        </row>
        <row r="102">
          <cell r="B102" t="str">
            <v>IRB Approach</v>
          </cell>
          <cell r="C102">
            <v>117431.81527235269</v>
          </cell>
          <cell r="D102">
            <v>457.69385796000006</v>
          </cell>
          <cell r="E102">
            <v>24750.630043040001</v>
          </cell>
          <cell r="F102">
            <v>196.47285923000001</v>
          </cell>
          <cell r="G102">
            <v>261.22099873000002</v>
          </cell>
          <cell r="H102">
            <v>86.967787180000002</v>
          </cell>
          <cell r="I102">
            <v>573</v>
          </cell>
          <cell r="J102">
            <v>22285.570313</v>
          </cell>
          <cell r="K102">
            <v>1347.3980849</v>
          </cell>
          <cell r="L102">
            <v>685.25</v>
          </cell>
          <cell r="M102">
            <v>354.25318566999999</v>
          </cell>
          <cell r="N102">
            <v>3293.3436081999998</v>
          </cell>
          <cell r="O102">
            <v>2141.9932082999999</v>
          </cell>
          <cell r="P102">
            <v>147.13999999999999</v>
          </cell>
          <cell r="Q102">
            <v>0</v>
          </cell>
          <cell r="R102">
            <v>0</v>
          </cell>
          <cell r="S102">
            <v>354.68395390000001</v>
          </cell>
          <cell r="T102">
            <v>18.173881321</v>
          </cell>
          <cell r="U102">
            <v>0</v>
          </cell>
          <cell r="V102">
            <v>400.05</v>
          </cell>
          <cell r="W102">
            <v>1155.921484</v>
          </cell>
          <cell r="X102">
            <v>345.06599999999997</v>
          </cell>
          <cell r="Y102">
            <v>3.2124428316999998</v>
          </cell>
          <cell r="Z102">
            <v>0</v>
          </cell>
          <cell r="AA102">
            <v>438.05700000000002</v>
          </cell>
          <cell r="AB102">
            <v>46.4</v>
          </cell>
          <cell r="AC102">
            <v>11905.3241</v>
          </cell>
          <cell r="AD102">
            <v>5091.7239639999998</v>
          </cell>
          <cell r="AE102">
            <v>2238.7538525999998</v>
          </cell>
          <cell r="AF102">
            <v>2042.7944818000001</v>
          </cell>
          <cell r="AG102">
            <v>7450.5532724000004</v>
          </cell>
          <cell r="AH102">
            <v>0</v>
          </cell>
          <cell r="AI102">
            <v>6028.0610926999998</v>
          </cell>
          <cell r="AJ102">
            <v>27577.977804999999</v>
          </cell>
          <cell r="AK102">
            <v>4987.7258075999998</v>
          </cell>
          <cell r="AL102">
            <v>4556.2</v>
          </cell>
          <cell r="AM102">
            <v>0</v>
          </cell>
          <cell r="AN102">
            <v>59.93087525</v>
          </cell>
          <cell r="AO102">
            <v>196</v>
          </cell>
          <cell r="AP102">
            <v>2331.8940754</v>
          </cell>
          <cell r="AQ102">
            <v>2546.3381488999999</v>
          </cell>
          <cell r="AR102">
            <v>2.3596092577999999</v>
          </cell>
          <cell r="AS102">
            <v>9.8330000000000002</v>
          </cell>
          <cell r="AT102">
            <v>0</v>
          </cell>
          <cell r="AU102">
            <v>1958</v>
          </cell>
          <cell r="AV102">
            <v>2218.9347063999999</v>
          </cell>
          <cell r="AW102">
            <v>83.511400182000003</v>
          </cell>
          <cell r="AX102">
            <v>0</v>
          </cell>
          <cell r="AY102">
            <v>1562.7431719000001</v>
          </cell>
          <cell r="AZ102">
            <v>0</v>
          </cell>
          <cell r="BA102">
            <v>0</v>
          </cell>
          <cell r="BB102">
            <v>447.46555675000002</v>
          </cell>
          <cell r="BC102">
            <v>0.22743295020000001</v>
          </cell>
          <cell r="BD102">
            <v>1.2881119999999999</v>
          </cell>
        </row>
        <row r="103">
          <cell r="B103" t="str">
            <v>Total banking book other than assessed at fair value</v>
          </cell>
          <cell r="C103">
            <v>149412.67303886588</v>
          </cell>
          <cell r="D103">
            <v>457.69385796000006</v>
          </cell>
          <cell r="E103">
            <v>30040.013585240002</v>
          </cell>
          <cell r="F103">
            <v>196.47285923000001</v>
          </cell>
          <cell r="G103">
            <v>261.22099873000002</v>
          </cell>
          <cell r="H103">
            <v>86.967787180000002</v>
          </cell>
          <cell r="I103">
            <v>573</v>
          </cell>
          <cell r="J103">
            <v>25896.145107</v>
          </cell>
          <cell r="K103">
            <v>3026.2068331</v>
          </cell>
          <cell r="L103">
            <v>695.00750000000005</v>
          </cell>
          <cell r="M103">
            <v>376.91145905000002</v>
          </cell>
          <cell r="N103">
            <v>3293.3436081999998</v>
          </cell>
          <cell r="O103">
            <v>3302.1058109999999</v>
          </cell>
          <cell r="P103">
            <v>355.01641847000002</v>
          </cell>
          <cell r="Q103">
            <v>2641.1369141</v>
          </cell>
          <cell r="R103">
            <v>560.33878097000002</v>
          </cell>
          <cell r="S103">
            <v>354.68395390000001</v>
          </cell>
          <cell r="T103">
            <v>18.173881321</v>
          </cell>
          <cell r="U103">
            <v>0</v>
          </cell>
          <cell r="V103">
            <v>402.13249999999999</v>
          </cell>
          <cell r="W103">
            <v>1855.4841191</v>
          </cell>
          <cell r="X103">
            <v>1394.546</v>
          </cell>
          <cell r="Y103">
            <v>6.6599479177000003</v>
          </cell>
          <cell r="Z103">
            <v>0</v>
          </cell>
          <cell r="AA103">
            <v>1180.52</v>
          </cell>
          <cell r="AB103">
            <v>46.4</v>
          </cell>
          <cell r="AC103">
            <v>12625.249938000001</v>
          </cell>
          <cell r="AD103">
            <v>5353.6094315</v>
          </cell>
          <cell r="AE103">
            <v>13031.464733000001</v>
          </cell>
          <cell r="AF103">
            <v>2331.3173277999999</v>
          </cell>
          <cell r="AG103">
            <v>7806.6571743000004</v>
          </cell>
          <cell r="AH103">
            <v>55.097397239999999</v>
          </cell>
          <cell r="AI103">
            <v>6041.9200545000003</v>
          </cell>
          <cell r="AJ103">
            <v>28249.434197999999</v>
          </cell>
          <cell r="AK103">
            <v>6372.7123245000002</v>
          </cell>
          <cell r="AL103">
            <v>4556.2</v>
          </cell>
          <cell r="AM103">
            <v>0</v>
          </cell>
          <cell r="AN103">
            <v>59.93087525</v>
          </cell>
          <cell r="AO103">
            <v>196</v>
          </cell>
          <cell r="AP103">
            <v>5485.9283787000004</v>
          </cell>
          <cell r="AQ103">
            <v>2883.6391758</v>
          </cell>
          <cell r="AR103">
            <v>91.371209274999998</v>
          </cell>
          <cell r="AS103">
            <v>80.290000000000006</v>
          </cell>
          <cell r="AT103">
            <v>0</v>
          </cell>
          <cell r="AU103">
            <v>1958</v>
          </cell>
          <cell r="AV103">
            <v>2257.8180563999999</v>
          </cell>
          <cell r="AW103">
            <v>83.511400182000003</v>
          </cell>
          <cell r="AX103">
            <v>1335.7124710000001</v>
          </cell>
          <cell r="AY103">
            <v>1562.7431719000001</v>
          </cell>
          <cell r="AZ103">
            <v>0</v>
          </cell>
          <cell r="BA103">
            <v>0</v>
          </cell>
          <cell r="BB103">
            <v>470.0756973</v>
          </cell>
          <cell r="BC103">
            <v>0.22743295020000001</v>
          </cell>
          <cell r="BD103">
            <v>1.2881119999999999</v>
          </cell>
        </row>
        <row r="104">
          <cell r="B104" t="str">
            <v>Impairments</v>
          </cell>
          <cell r="C104"/>
          <cell r="D104"/>
          <cell r="E104"/>
          <cell r="F104"/>
          <cell r="G104"/>
          <cell r="H104"/>
          <cell r="I104"/>
          <cell r="J104"/>
          <cell r="K104"/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/>
          <cell r="W104"/>
          <cell r="X104"/>
          <cell r="Y104"/>
          <cell r="Z104"/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/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/>
          <cell r="BA104"/>
          <cell r="BB104"/>
          <cell r="BC104"/>
          <cell r="BD104"/>
        </row>
        <row r="105">
          <cell r="B105" t="str">
            <v>Total banking book other than assessed at fair value</v>
          </cell>
          <cell r="C105">
            <v>3246.1807765340009</v>
          </cell>
          <cell r="D105">
            <v>0</v>
          </cell>
          <cell r="E105">
            <v>270.99741105999999</v>
          </cell>
          <cell r="F105">
            <v>0</v>
          </cell>
          <cell r="G105">
            <v>0</v>
          </cell>
          <cell r="H105">
            <v>44.565899999999999</v>
          </cell>
          <cell r="I105">
            <v>0</v>
          </cell>
          <cell r="J105">
            <v>118.97843708000001</v>
          </cell>
          <cell r="K105">
            <v>107.45307398</v>
          </cell>
          <cell r="L105">
            <v>0</v>
          </cell>
          <cell r="M105">
            <v>0.69003435999999996</v>
          </cell>
          <cell r="N105">
            <v>15.774249584</v>
          </cell>
          <cell r="O105">
            <v>48.590733950000001</v>
          </cell>
          <cell r="P105">
            <v>1.7916850000000002E-2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17</v>
          </cell>
          <cell r="W105">
            <v>52.831438515999999</v>
          </cell>
          <cell r="X105">
            <v>39.862000000000002</v>
          </cell>
          <cell r="Y105">
            <v>18.789445019999999</v>
          </cell>
          <cell r="Z105">
            <v>0</v>
          </cell>
          <cell r="AA105">
            <v>0</v>
          </cell>
          <cell r="AB105">
            <v>0</v>
          </cell>
          <cell r="AC105">
            <v>165.94704239999999</v>
          </cell>
          <cell r="AD105">
            <v>177</v>
          </cell>
          <cell r="AE105">
            <v>226.51983745000001</v>
          </cell>
          <cell r="AF105">
            <v>1250.613239</v>
          </cell>
          <cell r="AG105">
            <v>213.43954036</v>
          </cell>
          <cell r="AH105">
            <v>0</v>
          </cell>
          <cell r="AI105">
            <v>9.7523238639999992</v>
          </cell>
          <cell r="AJ105">
            <v>592.37136839000004</v>
          </cell>
          <cell r="AK105">
            <v>0</v>
          </cell>
          <cell r="AL105">
            <v>15.234642917</v>
          </cell>
          <cell r="AM105">
            <v>0</v>
          </cell>
          <cell r="AN105">
            <v>0</v>
          </cell>
          <cell r="AO105">
            <v>9.66</v>
          </cell>
          <cell r="AP105">
            <v>1.5696255699999999</v>
          </cell>
          <cell r="AQ105">
            <v>10.70097105</v>
          </cell>
          <cell r="AR105">
            <v>0</v>
          </cell>
          <cell r="AS105">
            <v>0</v>
          </cell>
          <cell r="AT105">
            <v>0</v>
          </cell>
          <cell r="AU105">
            <v>3.5</v>
          </cell>
          <cell r="AV105">
            <v>91.856701173999994</v>
          </cell>
          <cell r="AW105">
            <v>0</v>
          </cell>
          <cell r="AX105">
            <v>13.462255019000001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</row>
        <row r="107">
          <cell r="B107" t="str">
            <v>Baseline 2016Y</v>
          </cell>
          <cell r="C107"/>
          <cell r="D107"/>
          <cell r="E107"/>
          <cell r="F107" t="str">
            <v>PQOH26KWDF7CG10L6792</v>
          </cell>
          <cell r="G107" t="str">
            <v>529900JP9C734S1LE008</v>
          </cell>
          <cell r="H107" t="str">
            <v>A5GWLFH3KM7YV2SFQL84</v>
          </cell>
          <cell r="I107" t="str">
            <v>213800X3Q9LSAKRUWY91</v>
          </cell>
          <cell r="J107" t="str">
            <v>7LTWFZYICNSX8D621K86</v>
          </cell>
          <cell r="K107" t="str">
            <v>851WYGNLUQLFZBSYGB56</v>
          </cell>
          <cell r="L107" t="str">
            <v>B81CK4ESI35472RHJ606</v>
          </cell>
          <cell r="M107" t="str">
            <v>VDYMYTQGZZ6DU0912C88</v>
          </cell>
          <cell r="N107" t="str">
            <v>DSNHHQ2B9X5N6OUJ1236</v>
          </cell>
          <cell r="O107" t="str">
            <v>DIZES5CFO5K3I5R58746</v>
          </cell>
          <cell r="P107" t="str">
            <v>0W2PZJM8XOY22M4GG883</v>
          </cell>
          <cell r="Q107" t="str">
            <v>52990002O5KK6XOGJ020</v>
          </cell>
          <cell r="R107" t="str">
            <v>529900USFSZYPS075O24</v>
          </cell>
          <cell r="S107" t="str">
            <v>MAES062Z21O4RZ2U7M96</v>
          </cell>
          <cell r="T107" t="str">
            <v>3M5E1GQGKL17HI6CPN30</v>
          </cell>
          <cell r="U107" t="str">
            <v>LIU16F6VZJSD6UKHD557</v>
          </cell>
          <cell r="V107" t="str">
            <v>959800DQQUAMV0K08004</v>
          </cell>
          <cell r="W107" t="str">
            <v>5493006QMFDDMYWIAM13</v>
          </cell>
          <cell r="X107" t="str">
            <v>K8MS7FD7N5Z2WQ51AZ71</v>
          </cell>
          <cell r="Y107" t="str">
            <v>80H66LPTVDLM0P28XF25</v>
          </cell>
          <cell r="Z107" t="str">
            <v>SI5RG2M0WQQLZCXKRM20</v>
          </cell>
          <cell r="AA107" t="str">
            <v>549300TJUHHEE8YXKI59</v>
          </cell>
          <cell r="AB107" t="str">
            <v>7437003B5WFBOIEFY714</v>
          </cell>
          <cell r="AC107" t="str">
            <v>R0MUWSFPU8MPRO8K5P83</v>
          </cell>
          <cell r="AD107" t="str">
            <v>969500TJ5KRTCJQWXH05</v>
          </cell>
          <cell r="AE107" t="str">
            <v>9695005MSX1OYEMGDF46</v>
          </cell>
          <cell r="AF107" t="str">
            <v>O2RNE8IBXP4R0TD8PU41</v>
          </cell>
          <cell r="AG107" t="str">
            <v>9695000CG7B84NLR5984</v>
          </cell>
          <cell r="AH107" t="str">
            <v>96950066U5XAAIRCPA78</v>
          </cell>
          <cell r="AI107" t="str">
            <v>2138005O9XJIJN4JPN90</v>
          </cell>
          <cell r="AJ107" t="str">
            <v>MLU0ZO3ML4LN2LL2TL39</v>
          </cell>
          <cell r="AK107" t="str">
            <v>G5GSEF7VJP5I7OUK5573</v>
          </cell>
          <cell r="AL107" t="str">
            <v>549300PPXHEU2JF0AM85</v>
          </cell>
          <cell r="AM107" t="str">
            <v>529900W3MOO00A18X956</v>
          </cell>
          <cell r="AN107" t="str">
            <v>3U8WV1YX2VMUHH7Z1Q21</v>
          </cell>
          <cell r="AO107" t="str">
            <v>Q2GQA2KF6XJ24W42G291</v>
          </cell>
          <cell r="AP107" t="str">
            <v>2W8N8UU78PMDQKZENC08</v>
          </cell>
          <cell r="AQ107" t="str">
            <v>549300TRUWO2CD2G5692</v>
          </cell>
          <cell r="AR107" t="str">
            <v>J4CP7MHCXR8DAQMKIL78</v>
          </cell>
          <cell r="AS107" t="str">
            <v>5493006P8PDBI8LC0O96</v>
          </cell>
          <cell r="AT107" t="str">
            <v>81560097964CBDAED282</v>
          </cell>
          <cell r="AU107" t="str">
            <v>549300NYKK9MWM7GGW15</v>
          </cell>
          <cell r="AV107" t="str">
            <v>DG3RU1DBUFHT4ZF9WN62</v>
          </cell>
          <cell r="AW107" t="str">
            <v>724500DWE10NNL1AXZ52</v>
          </cell>
          <cell r="AX107" t="str">
            <v>529900GGYMNGRQTDOO93</v>
          </cell>
          <cell r="AY107" t="str">
            <v>549300GKFG0RYRRQ1414</v>
          </cell>
          <cell r="AZ107" t="str">
            <v>P4GTT6GF1W40CVIMFR43</v>
          </cell>
          <cell r="BA107" t="str">
            <v>6SCPQ280AIY8EP3XFW53</v>
          </cell>
          <cell r="BB107" t="str">
            <v>F3JS33DEI6XQ4ZBPTN86</v>
          </cell>
          <cell r="BC107" t="str">
            <v>NHBDILHZTYCNBV5UYZ31</v>
          </cell>
          <cell r="BD107" t="str">
            <v>M312WZV08Y7LYUC71685</v>
          </cell>
        </row>
        <row r="108">
          <cell r="B108" t="str">
            <v>P&amp;L (€M)</v>
          </cell>
          <cell r="C108"/>
          <cell r="D108"/>
          <cell r="E108"/>
          <cell r="F108"/>
          <cell r="G108"/>
          <cell r="H108"/>
          <cell r="I108"/>
          <cell r="J108"/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/>
          <cell r="W108"/>
          <cell r="X108"/>
          <cell r="Y108"/>
          <cell r="Z108"/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/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/>
          <cell r="BA108"/>
          <cell r="BB108"/>
          <cell r="BC108"/>
          <cell r="BD108"/>
        </row>
        <row r="109">
          <cell r="B109" t="str">
            <v>Net interest income</v>
          </cell>
          <cell r="C109">
            <v>322896.49814096</v>
          </cell>
          <cell r="D109">
            <v>7262.3791294000002</v>
          </cell>
          <cell r="E109">
            <v>30381.304032799999</v>
          </cell>
          <cell r="F109">
            <v>4021.0653948999998</v>
          </cell>
          <cell r="G109">
            <v>3241.3137345</v>
          </cell>
          <cell r="H109">
            <v>1432.2986195999999</v>
          </cell>
          <cell r="I109">
            <v>3537.1261565999998</v>
          </cell>
          <cell r="J109">
            <v>13932.349532</v>
          </cell>
          <cell r="K109">
            <v>4217.1505951999998</v>
          </cell>
          <cell r="L109">
            <v>1447.1375330000001</v>
          </cell>
          <cell r="M109">
            <v>1170.5783977000001</v>
          </cell>
          <cell r="N109">
            <v>1793.1514588</v>
          </cell>
          <cell r="O109">
            <v>1403.1176338</v>
          </cell>
          <cell r="P109">
            <v>275.06318627000002</v>
          </cell>
          <cell r="Q109">
            <v>195.76827585999999</v>
          </cell>
          <cell r="R109">
            <v>2723.1959999999999</v>
          </cell>
          <cell r="S109">
            <v>3877.6635848999999</v>
          </cell>
          <cell r="T109">
            <v>944.31193200999996</v>
          </cell>
          <cell r="U109">
            <v>1554.2687437</v>
          </cell>
          <cell r="V109">
            <v>3800.1154631999998</v>
          </cell>
          <cell r="W109">
            <v>30329.09663</v>
          </cell>
          <cell r="X109">
            <v>17053.814348</v>
          </cell>
          <cell r="Y109">
            <v>2359.6970000000001</v>
          </cell>
          <cell r="Z109">
            <v>3115.6689999999999</v>
          </cell>
          <cell r="AA109">
            <v>2466.2314812999998</v>
          </cell>
          <cell r="AB109">
            <v>971.48805731000004</v>
          </cell>
          <cell r="AC109">
            <v>22119</v>
          </cell>
          <cell r="AD109">
            <v>13166.734479000001</v>
          </cell>
          <cell r="AE109">
            <v>10060.011688000001</v>
          </cell>
          <cell r="AF109">
            <v>9816.223</v>
          </cell>
          <cell r="AG109">
            <v>5812.0306215999999</v>
          </cell>
          <cell r="AH109">
            <v>2812.0051493999999</v>
          </cell>
          <cell r="AI109">
            <v>11751.916275</v>
          </cell>
          <cell r="AJ109">
            <v>33617.392277999999</v>
          </cell>
          <cell r="AK109">
            <v>15940.86153</v>
          </cell>
          <cell r="AL109">
            <v>15524.325000000001</v>
          </cell>
          <cell r="AM109">
            <v>1599.958897</v>
          </cell>
          <cell r="AN109">
            <v>1926.6311619999999</v>
          </cell>
          <cell r="AO109">
            <v>2273.4009507999999</v>
          </cell>
          <cell r="AP109">
            <v>7871.107806</v>
          </cell>
          <cell r="AQ109">
            <v>13055.46586</v>
          </cell>
          <cell r="AR109">
            <v>2719.8277990000001</v>
          </cell>
          <cell r="AS109">
            <v>1574.5740000000001</v>
          </cell>
          <cell r="AT109">
            <v>1714.1564258999999</v>
          </cell>
          <cell r="AU109">
            <v>11653.224295</v>
          </cell>
          <cell r="AV109">
            <v>8764.663391</v>
          </cell>
          <cell r="AW109">
            <v>5543.3052306</v>
          </cell>
          <cell r="AX109">
            <v>374.41887130999999</v>
          </cell>
          <cell r="AY109">
            <v>3701.7605343</v>
          </cell>
          <cell r="AZ109">
            <v>1661</v>
          </cell>
          <cell r="BA109">
            <v>4739.5494743999998</v>
          </cell>
          <cell r="BB109">
            <v>2156.0382282</v>
          </cell>
          <cell r="BC109">
            <v>2546.4116591000002</v>
          </cell>
          <cell r="BD109">
            <v>2538.8307767000001</v>
          </cell>
        </row>
        <row r="110">
          <cell r="B110" t="str">
            <v>Interest Income</v>
          </cell>
          <cell r="C110">
            <v>806838.75575480005</v>
          </cell>
          <cell r="D110">
            <v>11317.2929707</v>
          </cell>
          <cell r="E110">
            <v>86868.418446700001</v>
          </cell>
          <cell r="F110">
            <v>6135.2681896000004</v>
          </cell>
          <cell r="G110">
            <v>5182.0247810999999</v>
          </cell>
          <cell r="H110">
            <v>3746.4113603999999</v>
          </cell>
          <cell r="I110">
            <v>5947.7828235999996</v>
          </cell>
          <cell r="J110">
            <v>29800.738878</v>
          </cell>
          <cell r="K110">
            <v>36056.192413999997</v>
          </cell>
          <cell r="L110">
            <v>13322.032648</v>
          </cell>
          <cell r="M110">
            <v>12149.422775999999</v>
          </cell>
          <cell r="N110">
            <v>7143.9144139999999</v>
          </cell>
          <cell r="O110">
            <v>5512.5444061999997</v>
          </cell>
          <cell r="P110">
            <v>3405.3366058000001</v>
          </cell>
          <cell r="Q110">
            <v>4656.2574194999997</v>
          </cell>
          <cell r="R110">
            <v>5331.3874969999997</v>
          </cell>
          <cell r="S110">
            <v>7949.9324284000004</v>
          </cell>
          <cell r="T110">
            <v>1828.4953399000001</v>
          </cell>
          <cell r="U110">
            <v>1776.9010550999999</v>
          </cell>
          <cell r="V110">
            <v>6337.9320088000004</v>
          </cell>
          <cell r="W110">
            <v>60821.573767000002</v>
          </cell>
          <cell r="X110">
            <v>28292.933376000001</v>
          </cell>
          <cell r="Y110">
            <v>3812.2390039000002</v>
          </cell>
          <cell r="Z110">
            <v>5376.3323282000001</v>
          </cell>
          <cell r="AA110">
            <v>4718.8821995999997</v>
          </cell>
          <cell r="AB110">
            <v>2609.1490067999998</v>
          </cell>
          <cell r="AC110">
            <v>39877.604631000002</v>
          </cell>
          <cell r="AD110">
            <v>31832.692598000001</v>
          </cell>
          <cell r="AE110">
            <v>24406.015327000001</v>
          </cell>
          <cell r="AF110">
            <v>23814.230930000002</v>
          </cell>
          <cell r="AG110">
            <v>15123.969418000001</v>
          </cell>
          <cell r="AH110">
            <v>4675.9568441000001</v>
          </cell>
          <cell r="AI110">
            <v>19582.502863999998</v>
          </cell>
          <cell r="AJ110">
            <v>57145.890728999999</v>
          </cell>
          <cell r="AK110">
            <v>92665.814593000003</v>
          </cell>
          <cell r="AL110">
            <v>35739.846239999999</v>
          </cell>
          <cell r="AM110">
            <v>2156.5188210000001</v>
          </cell>
          <cell r="AN110">
            <v>2971.0186365999998</v>
          </cell>
          <cell r="AO110">
            <v>4418.4592418000002</v>
          </cell>
          <cell r="AP110">
            <v>15142.606518000001</v>
          </cell>
          <cell r="AQ110">
            <v>25725.485732000001</v>
          </cell>
          <cell r="AR110">
            <v>4640.9912249999998</v>
          </cell>
          <cell r="AS110">
            <v>3346.3033243999998</v>
          </cell>
          <cell r="AT110">
            <v>2628.2861625</v>
          </cell>
          <cell r="AU110">
            <v>48559.377138999997</v>
          </cell>
          <cell r="AV110">
            <v>38831.520064999997</v>
          </cell>
          <cell r="AW110">
            <v>11176.7709</v>
          </cell>
          <cell r="AX110">
            <v>5781.2498278000003</v>
          </cell>
          <cell r="AY110">
            <v>6798.7704777999998</v>
          </cell>
          <cell r="AZ110">
            <v>3336.6466526999998</v>
          </cell>
          <cell r="BA110">
            <v>10096.266020999999</v>
          </cell>
          <cell r="BB110">
            <v>3968.613433</v>
          </cell>
          <cell r="BC110">
            <v>5029.2756964999999</v>
          </cell>
          <cell r="BD110">
            <v>5452.3869796999998</v>
          </cell>
        </row>
        <row r="111">
          <cell r="B111" t="str">
            <v>Interest Expense</v>
          </cell>
          <cell r="C111">
            <v>-478341.50050900003</v>
          </cell>
          <cell r="D111">
            <v>-3971.1750910000001</v>
          </cell>
          <cell r="E111">
            <v>-55399.423969000003</v>
          </cell>
          <cell r="F111">
            <v>-2114.2027950000002</v>
          </cell>
          <cell r="G111">
            <v>-1856.9722959999999</v>
          </cell>
          <cell r="H111">
            <v>-2314.1127409999999</v>
          </cell>
          <cell r="I111">
            <v>-2410.6566670000002</v>
          </cell>
          <cell r="J111">
            <v>-15208.463970000001</v>
          </cell>
          <cell r="K111">
            <v>-31495.015500000001</v>
          </cell>
          <cell r="L111">
            <v>-11874.895109999999</v>
          </cell>
          <cell r="M111">
            <v>-10683.76886</v>
          </cell>
          <cell r="N111">
            <v>-5350.7629550000001</v>
          </cell>
          <cell r="O111">
            <v>-4109.4267719999998</v>
          </cell>
          <cell r="P111">
            <v>-3130.27342</v>
          </cell>
          <cell r="Q111">
            <v>-4460.4891440000001</v>
          </cell>
          <cell r="R111">
            <v>-2179.1765289999998</v>
          </cell>
          <cell r="S111">
            <v>-3095.4714170000002</v>
          </cell>
          <cell r="T111">
            <v>-884.18340790000002</v>
          </cell>
          <cell r="U111">
            <v>-222.63231139999999</v>
          </cell>
          <cell r="V111">
            <v>-2435.396021</v>
          </cell>
          <cell r="W111">
            <v>-30492.477139999999</v>
          </cell>
          <cell r="X111">
            <v>-11239.11903</v>
          </cell>
          <cell r="Y111">
            <v>-1447.2317539999999</v>
          </cell>
          <cell r="Z111">
            <v>-1830.8960010000001</v>
          </cell>
          <cell r="AA111">
            <v>-2252.6507179999999</v>
          </cell>
          <cell r="AB111">
            <v>-1637.6609490000001</v>
          </cell>
          <cell r="AC111">
            <v>-17453.66419</v>
          </cell>
          <cell r="AD111">
            <v>-18665.958119999999</v>
          </cell>
          <cell r="AE111">
            <v>-13548.9809</v>
          </cell>
          <cell r="AF111">
            <v>-13504.532020000001</v>
          </cell>
          <cell r="AG111">
            <v>-9311.9387960000004</v>
          </cell>
          <cell r="AH111">
            <v>-1863.951695</v>
          </cell>
          <cell r="AI111">
            <v>-7830.5865889999995</v>
          </cell>
          <cell r="AJ111">
            <v>-23528.498449999999</v>
          </cell>
          <cell r="AK111">
            <v>-76724.95306</v>
          </cell>
          <cell r="AL111">
            <v>-20095.645799999998</v>
          </cell>
          <cell r="AM111">
            <v>-556.55992400000002</v>
          </cell>
          <cell r="AN111">
            <v>-978.5683573</v>
          </cell>
          <cell r="AO111">
            <v>-2145.0582909999998</v>
          </cell>
          <cell r="AP111">
            <v>-7123.0524990000004</v>
          </cell>
          <cell r="AQ111">
            <v>-12670.01987</v>
          </cell>
          <cell r="AR111">
            <v>-1921.1634260000001</v>
          </cell>
          <cell r="AS111">
            <v>-1529.9522449999999</v>
          </cell>
          <cell r="AT111">
            <v>-870.08388239999999</v>
          </cell>
          <cell r="AU111">
            <v>-36906.152840000002</v>
          </cell>
          <cell r="AV111">
            <v>-30066.856670000001</v>
          </cell>
          <cell r="AW111">
            <v>-5633.4656699999996</v>
          </cell>
          <cell r="AX111">
            <v>-5406.8309559999998</v>
          </cell>
          <cell r="AY111">
            <v>-3097.009943</v>
          </cell>
          <cell r="AZ111">
            <v>-1616.368815</v>
          </cell>
          <cell r="BA111">
            <v>-5356.716547</v>
          </cell>
          <cell r="BB111">
            <v>-1812.5752050000001</v>
          </cell>
          <cell r="BC111">
            <v>-2482.8640369999998</v>
          </cell>
          <cell r="BD111">
            <v>-2913.5562030000001</v>
          </cell>
        </row>
        <row r="112">
          <cell r="B112" t="str">
            <v>Dividend Income</v>
          </cell>
          <cell r="C112">
            <v>9556.7218180880991</v>
          </cell>
          <cell r="D112">
            <v>290.12453428999999</v>
          </cell>
          <cell r="E112">
            <v>2661.7421989900004</v>
          </cell>
          <cell r="F112">
            <v>102.42537116</v>
          </cell>
          <cell r="G112">
            <v>187.69916312999999</v>
          </cell>
          <cell r="H112">
            <v>148.85167899999999</v>
          </cell>
          <cell r="I112">
            <v>272.65807999999998</v>
          </cell>
          <cell r="J112">
            <v>1628.2015237000001</v>
          </cell>
          <cell r="K112">
            <v>321.90638200000001</v>
          </cell>
          <cell r="L112">
            <v>32.421809539999998</v>
          </cell>
          <cell r="M112">
            <v>18.994676609999999</v>
          </cell>
          <cell r="N112">
            <v>21.84</v>
          </cell>
          <cell r="O112">
            <v>45.222690989999997</v>
          </cell>
          <cell r="P112">
            <v>38.243626560000003</v>
          </cell>
          <cell r="Q112">
            <v>0</v>
          </cell>
          <cell r="R112">
            <v>3.5000000000000003E-2</v>
          </cell>
          <cell r="S112">
            <v>145.4059455</v>
          </cell>
          <cell r="T112">
            <v>10.452121245000001</v>
          </cell>
          <cell r="U112">
            <v>13.984040403</v>
          </cell>
          <cell r="V112">
            <v>225.98915127000001</v>
          </cell>
          <cell r="W112">
            <v>451.91699999999997</v>
          </cell>
          <cell r="X112">
            <v>411.82799999999997</v>
          </cell>
          <cell r="Y112">
            <v>7.3719999999999999</v>
          </cell>
          <cell r="Z112">
            <v>2.863</v>
          </cell>
          <cell r="AA112">
            <v>5.306</v>
          </cell>
          <cell r="AB112">
            <v>281.43</v>
          </cell>
          <cell r="AC112">
            <v>2404.48</v>
          </cell>
          <cell r="AD112">
            <v>127.77808899999999</v>
          </cell>
          <cell r="AE112">
            <v>124.10923</v>
          </cell>
          <cell r="AF112">
            <v>58.903257000000004</v>
          </cell>
          <cell r="AG112">
            <v>108</v>
          </cell>
          <cell r="AH112">
            <v>21.023</v>
          </cell>
          <cell r="AI112">
            <v>74.389152844999998</v>
          </cell>
          <cell r="AJ112">
            <v>840.15247524999995</v>
          </cell>
          <cell r="AK112">
            <v>10.898859847000001</v>
          </cell>
          <cell r="AL112">
            <v>70.849999999999994</v>
          </cell>
          <cell r="AM112">
            <v>8.4028043041</v>
          </cell>
          <cell r="AN112">
            <v>25.543305</v>
          </cell>
          <cell r="AO112">
            <v>10.508317290000001</v>
          </cell>
          <cell r="AP112">
            <v>206.26869300000001</v>
          </cell>
          <cell r="AQ112">
            <v>406.01400000000001</v>
          </cell>
          <cell r="AR112">
            <v>18.637748999999999</v>
          </cell>
          <cell r="AS112">
            <v>30.989000000000001</v>
          </cell>
          <cell r="AT112">
            <v>10.348571</v>
          </cell>
          <cell r="AU112">
            <v>81.962999999999994</v>
          </cell>
          <cell r="AV112">
            <v>31.690345000000001</v>
          </cell>
          <cell r="AW112">
            <v>54.734157000000003</v>
          </cell>
          <cell r="AX112">
            <v>0.67100000000000004</v>
          </cell>
          <cell r="AY112">
            <v>49.741359095</v>
          </cell>
          <cell r="AZ112">
            <v>0</v>
          </cell>
          <cell r="BA112">
            <v>166</v>
          </cell>
          <cell r="BB112">
            <v>127.08790359</v>
          </cell>
          <cell r="BC112">
            <v>77.232657767000006</v>
          </cell>
          <cell r="BD112">
            <v>35.257630992000003</v>
          </cell>
        </row>
        <row r="113">
          <cell r="B113" t="str">
            <v>Net Fee and Commission Income</v>
          </cell>
          <cell r="C113">
            <v>162041.33585621006</v>
          </cell>
          <cell r="D113">
            <v>3416.6337902</v>
          </cell>
          <cell r="E113">
            <v>21705.865333199999</v>
          </cell>
          <cell r="F113">
            <v>1816.2853491999999</v>
          </cell>
          <cell r="G113">
            <v>1600.3484410000001</v>
          </cell>
          <cell r="H113">
            <v>221.06954500000001</v>
          </cell>
          <cell r="I113">
            <v>1940.9054679999999</v>
          </cell>
          <cell r="J113">
            <v>12731.185485</v>
          </cell>
          <cell r="K113">
            <v>3396.0710450000001</v>
          </cell>
          <cell r="L113">
            <v>476.80558628</v>
          </cell>
          <cell r="M113">
            <v>257.6672762</v>
          </cell>
          <cell r="N113">
            <v>224.43199999999999</v>
          </cell>
          <cell r="O113">
            <v>306.81561829999998</v>
          </cell>
          <cell r="P113">
            <v>1045.0917196</v>
          </cell>
          <cell r="Q113">
            <v>109.42</v>
          </cell>
          <cell r="R113">
            <v>222.423</v>
          </cell>
          <cell r="S113">
            <v>1580.9458586999999</v>
          </cell>
          <cell r="T113">
            <v>245.49084769000001</v>
          </cell>
          <cell r="U113">
            <v>-26.618804829999998</v>
          </cell>
          <cell r="V113">
            <v>2088.7487345999998</v>
          </cell>
          <cell r="W113">
            <v>10020.504000000001</v>
          </cell>
          <cell r="X113">
            <v>5260.0860000000002</v>
          </cell>
          <cell r="Y113">
            <v>640.36199999999997</v>
          </cell>
          <cell r="Z113">
            <v>1087.787</v>
          </cell>
          <cell r="AA113">
            <v>859.60199999999998</v>
          </cell>
          <cell r="AB113">
            <v>576.17999999999995</v>
          </cell>
          <cell r="AC113">
            <v>10797.78</v>
          </cell>
          <cell r="AD113">
            <v>11843.240642999999</v>
          </cell>
          <cell r="AE113">
            <v>9835.6707320000005</v>
          </cell>
          <cell r="AF113">
            <v>6318.6131999999998</v>
          </cell>
          <cell r="AG113">
            <v>5384</v>
          </cell>
          <cell r="AH113">
            <v>2453.607</v>
          </cell>
          <cell r="AI113">
            <v>3947.0651573999999</v>
          </cell>
          <cell r="AJ113">
            <v>15403.487642</v>
          </cell>
          <cell r="AK113">
            <v>10789.476753999999</v>
          </cell>
          <cell r="AL113">
            <v>3226.4</v>
          </cell>
          <cell r="AM113">
            <v>678.43126042999995</v>
          </cell>
          <cell r="AN113">
            <v>404.93367999999998</v>
          </cell>
          <cell r="AO113">
            <v>376.06402276</v>
          </cell>
          <cell r="AP113">
            <v>7623.2005531000004</v>
          </cell>
          <cell r="AQ113">
            <v>8075.701</v>
          </cell>
          <cell r="AR113">
            <v>1810.1591089999999</v>
          </cell>
          <cell r="AS113">
            <v>1432.64</v>
          </cell>
          <cell r="AT113">
            <v>1300.1510949999999</v>
          </cell>
          <cell r="AU113">
            <v>2320.1309999999999</v>
          </cell>
          <cell r="AV113">
            <v>1892.007944</v>
          </cell>
          <cell r="AW113">
            <v>1829.0137790000001</v>
          </cell>
          <cell r="AX113">
            <v>27.658999999999999</v>
          </cell>
          <cell r="AY113">
            <v>486.49021854</v>
          </cell>
          <cell r="AZ113">
            <v>657</v>
          </cell>
          <cell r="BA113">
            <v>2681</v>
          </cell>
          <cell r="BB113">
            <v>1702.4034574</v>
          </cell>
          <cell r="BC113">
            <v>892.06358704000002</v>
          </cell>
          <cell r="BD113">
            <v>1171.3368518</v>
          </cell>
        </row>
        <row r="114">
          <cell r="B114" t="str">
            <v>Gains or losses on financial assets and liabilities held for trading, net</v>
          </cell>
          <cell r="C114">
            <v>30901.504974020005</v>
          </cell>
          <cell r="D114">
            <v>84.377538482000006</v>
          </cell>
          <cell r="E114">
            <v>5232.9113515119998</v>
          </cell>
          <cell r="F114">
            <v>84.377538482000006</v>
          </cell>
          <cell r="G114">
            <v>0</v>
          </cell>
          <cell r="H114">
            <v>20.459984599999999</v>
          </cell>
          <cell r="I114">
            <v>180.56434512999999</v>
          </cell>
          <cell r="J114">
            <v>3774.4167265000001</v>
          </cell>
          <cell r="K114">
            <v>1173.0927568</v>
          </cell>
          <cell r="L114">
            <v>101.29176329000001</v>
          </cell>
          <cell r="M114">
            <v>467.02628684000001</v>
          </cell>
          <cell r="N114">
            <v>52.586347027999999</v>
          </cell>
          <cell r="O114">
            <v>83.422153082999998</v>
          </cell>
          <cell r="P114">
            <v>-22.3715543</v>
          </cell>
          <cell r="Q114">
            <v>-14.82</v>
          </cell>
          <cell r="R114">
            <v>60.319283747999997</v>
          </cell>
          <cell r="S114">
            <v>-120.10272000000001</v>
          </cell>
          <cell r="T114">
            <v>-20.725573749999999</v>
          </cell>
          <cell r="U114">
            <v>-156.88399570000001</v>
          </cell>
          <cell r="V114">
            <v>100.74</v>
          </cell>
          <cell r="W114">
            <v>742.89845500000001</v>
          </cell>
          <cell r="X114">
            <v>274.22988157999998</v>
          </cell>
          <cell r="Y114">
            <v>21.983499999999999</v>
          </cell>
          <cell r="Z114">
            <v>82.604717692999998</v>
          </cell>
          <cell r="AA114">
            <v>-20.888400000000001</v>
          </cell>
          <cell r="AB114">
            <v>73.132000000000005</v>
          </cell>
          <cell r="AC114">
            <v>2690.17</v>
          </cell>
          <cell r="AD114">
            <v>1366.8862787</v>
          </cell>
          <cell r="AE114">
            <v>1130.2448958</v>
          </cell>
          <cell r="AF114">
            <v>4484.2264715000001</v>
          </cell>
          <cell r="AG114">
            <v>197</v>
          </cell>
          <cell r="AH114">
            <v>-11.25333333</v>
          </cell>
          <cell r="AI114">
            <v>1700.3076936</v>
          </cell>
          <cell r="AJ114">
            <v>2989.5673732999999</v>
          </cell>
          <cell r="AK114">
            <v>5193.8219040000004</v>
          </cell>
          <cell r="AL114">
            <v>136.06886</v>
          </cell>
          <cell r="AM114">
            <v>26.531327921999999</v>
          </cell>
          <cell r="AN114">
            <v>-1.174018</v>
          </cell>
          <cell r="AO114">
            <v>10.330911842000001</v>
          </cell>
          <cell r="AP114">
            <v>314.00704549</v>
          </cell>
          <cell r="AQ114">
            <v>393.98604965999999</v>
          </cell>
          <cell r="AR114">
            <v>7.9125399999999999</v>
          </cell>
          <cell r="AS114">
            <v>132.50260312</v>
          </cell>
          <cell r="AT114">
            <v>61.685175000000001</v>
          </cell>
          <cell r="AU114">
            <v>769.5</v>
          </cell>
          <cell r="AV114">
            <v>203.34620987</v>
          </cell>
          <cell r="AW114">
            <v>165.19568433000001</v>
          </cell>
          <cell r="AX114">
            <v>-1.8333333329999999</v>
          </cell>
          <cell r="AY114">
            <v>94.838661048000006</v>
          </cell>
          <cell r="AZ114">
            <v>62.4</v>
          </cell>
          <cell r="BA114">
            <v>1135.3333333</v>
          </cell>
          <cell r="BB114">
            <v>470.28160529000002</v>
          </cell>
          <cell r="BC114">
            <v>172.47947454999999</v>
          </cell>
          <cell r="BD114">
            <v>69.788064336999994</v>
          </cell>
        </row>
        <row r="115">
          <cell r="B115" t="str">
            <v>Gains (losses) on financial assets and liabilities designated at fair value through profit and loss, net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</row>
        <row r="116">
          <cell r="B116" t="str">
            <v>Other operating income not listed above, net</v>
          </cell>
          <cell r="C116">
            <v>17376.387258251001</v>
          </cell>
          <cell r="D116">
            <v>-156.25109168</v>
          </cell>
          <cell r="E116">
            <v>-196.23262065</v>
          </cell>
          <cell r="F116">
            <v>-117.0956164</v>
          </cell>
          <cell r="G116">
            <v>-39.155475279999997</v>
          </cell>
          <cell r="H116">
            <v>-167.10035999999999</v>
          </cell>
          <cell r="I116">
            <v>110.3676093</v>
          </cell>
          <cell r="J116">
            <v>-97.255558269999995</v>
          </cell>
          <cell r="K116">
            <v>114.00678000000001</v>
          </cell>
          <cell r="L116">
            <v>-142.06680600000001</v>
          </cell>
          <cell r="M116">
            <v>-46.079271810000002</v>
          </cell>
          <cell r="N116">
            <v>-41.520708769999999</v>
          </cell>
          <cell r="O116">
            <v>-3.705067943</v>
          </cell>
          <cell r="P116">
            <v>-41.764244439999999</v>
          </cell>
          <cell r="Q116">
            <v>12.1</v>
          </cell>
          <cell r="R116">
            <v>3787.6640000000002</v>
          </cell>
          <cell r="S116">
            <v>402.88141149</v>
          </cell>
          <cell r="T116">
            <v>55.074638866000001</v>
          </cell>
          <cell r="U116">
            <v>-7.7508292619999999</v>
          </cell>
          <cell r="V116">
            <v>-364.07455429999999</v>
          </cell>
          <cell r="W116">
            <v>128.18675927999999</v>
          </cell>
          <cell r="X116">
            <v>-826.17186379999998</v>
          </cell>
          <cell r="Y116">
            <v>9.1549999999999994</v>
          </cell>
          <cell r="Z116">
            <v>-62.79824876</v>
          </cell>
          <cell r="AA116">
            <v>-238.50249700000001</v>
          </cell>
          <cell r="AB116">
            <v>35.39</v>
          </cell>
          <cell r="AC116">
            <v>2081.5100000000002</v>
          </cell>
          <cell r="AD116">
            <v>611.96181538999997</v>
          </cell>
          <cell r="AE116">
            <v>465.34404899999998</v>
          </cell>
          <cell r="AF116">
            <v>4190.6118039000003</v>
          </cell>
          <cell r="AG116">
            <v>875</v>
          </cell>
          <cell r="AH116">
            <v>-57.840094059999998</v>
          </cell>
          <cell r="AI116">
            <v>293.34553854000001</v>
          </cell>
          <cell r="AJ116">
            <v>285.71966558999998</v>
          </cell>
          <cell r="AK116">
            <v>-10.04360904</v>
          </cell>
          <cell r="AL116">
            <v>1831.2</v>
          </cell>
          <cell r="AM116">
            <v>-22.319914520000001</v>
          </cell>
          <cell r="AN116">
            <v>0</v>
          </cell>
          <cell r="AO116">
            <v>51.893328050000001</v>
          </cell>
          <cell r="AP116">
            <v>945.59656515999995</v>
          </cell>
          <cell r="AQ116">
            <v>1456.2171880999999</v>
          </cell>
          <cell r="AR116">
            <v>370.59662192000002</v>
          </cell>
          <cell r="AS116">
            <v>349.78</v>
          </cell>
          <cell r="AT116">
            <v>336.97823599999998</v>
          </cell>
          <cell r="AU116">
            <v>15.919</v>
          </cell>
          <cell r="AV116">
            <v>667.45708000000002</v>
          </cell>
          <cell r="AW116">
            <v>178.836375</v>
          </cell>
          <cell r="AX116">
            <v>2.82</v>
          </cell>
          <cell r="AY116">
            <v>12.895955189</v>
          </cell>
          <cell r="AZ116">
            <v>-167.78028019999999</v>
          </cell>
          <cell r="BA116">
            <v>93</v>
          </cell>
          <cell r="BB116">
            <v>-79.291703369999993</v>
          </cell>
          <cell r="BC116">
            <v>22.469046141</v>
          </cell>
          <cell r="BD116">
            <v>114.72549456</v>
          </cell>
        </row>
        <row r="117">
          <cell r="B117" t="str">
            <v>Total operating income, net</v>
          </cell>
          <cell r="C117">
            <v>542772.44804782991</v>
          </cell>
          <cell r="D117">
            <v>10897.263900800001</v>
          </cell>
          <cell r="E117">
            <v>59785.590296000002</v>
          </cell>
          <cell r="F117">
            <v>5907.0580374000001</v>
          </cell>
          <cell r="G117">
            <v>4990.2058634000005</v>
          </cell>
          <cell r="H117">
            <v>1655.5794682000001</v>
          </cell>
          <cell r="I117">
            <v>6041.6216590000004</v>
          </cell>
          <cell r="J117">
            <v>31968.897709000001</v>
          </cell>
          <cell r="K117">
            <v>9222.2275590000008</v>
          </cell>
          <cell r="L117">
            <v>1915.5898861000001</v>
          </cell>
          <cell r="M117">
            <v>1868.1873656</v>
          </cell>
          <cell r="N117">
            <v>2050.4890971</v>
          </cell>
          <cell r="O117">
            <v>1834.8730283</v>
          </cell>
          <cell r="P117">
            <v>1294.2627336999999</v>
          </cell>
          <cell r="Q117">
            <v>302.46827586000001</v>
          </cell>
          <cell r="R117">
            <v>6793.6372836999999</v>
          </cell>
          <cell r="S117">
            <v>5886.7940805999997</v>
          </cell>
          <cell r="T117">
            <v>1234.6039661</v>
          </cell>
          <cell r="U117">
            <v>1376.9991542</v>
          </cell>
          <cell r="V117">
            <v>5851.5187947000004</v>
          </cell>
          <cell r="W117">
            <v>41672.602844000001</v>
          </cell>
          <cell r="X117">
            <v>22173.786366</v>
          </cell>
          <cell r="Y117">
            <v>3038.5695000000001</v>
          </cell>
          <cell r="Z117">
            <v>4226.1254688999998</v>
          </cell>
          <cell r="AA117">
            <v>3071.7485842999999</v>
          </cell>
          <cell r="AB117">
            <v>1937.6200573000001</v>
          </cell>
          <cell r="AC117">
            <v>40092.94</v>
          </cell>
          <cell r="AD117">
            <v>27116.601305</v>
          </cell>
          <cell r="AE117">
            <v>21615.380594999999</v>
          </cell>
          <cell r="AF117">
            <v>24868.577732000002</v>
          </cell>
          <cell r="AG117">
            <v>12376.030622</v>
          </cell>
          <cell r="AH117">
            <v>5217.5417219999999</v>
          </cell>
          <cell r="AI117">
            <v>17767.023817000001</v>
          </cell>
          <cell r="AJ117">
            <v>53136.319433999997</v>
          </cell>
          <cell r="AK117">
            <v>31925.015438999999</v>
          </cell>
          <cell r="AL117">
            <v>20788.843860000001</v>
          </cell>
          <cell r="AM117">
            <v>2291.0043750999998</v>
          </cell>
          <cell r="AN117">
            <v>2355.9341290000002</v>
          </cell>
          <cell r="AO117">
            <v>2722.1975306999998</v>
          </cell>
          <cell r="AP117">
            <v>16960.180662999999</v>
          </cell>
          <cell r="AQ117">
            <v>23387.384097999999</v>
          </cell>
          <cell r="AR117">
            <v>4927.1338188999998</v>
          </cell>
          <cell r="AS117">
            <v>3520.4856030999999</v>
          </cell>
          <cell r="AT117">
            <v>3423.3195028999999</v>
          </cell>
          <cell r="AU117">
            <v>14840.737295000001</v>
          </cell>
          <cell r="AV117">
            <v>11559.16497</v>
          </cell>
          <cell r="AW117">
            <v>7771.0852259000003</v>
          </cell>
          <cell r="AX117">
            <v>403.73553797</v>
          </cell>
          <cell r="AY117">
            <v>4345.7267282000003</v>
          </cell>
          <cell r="AZ117">
            <v>2212.6197198</v>
          </cell>
          <cell r="BA117">
            <v>8814.8828076999998</v>
          </cell>
          <cell r="BB117">
            <v>4376.5194910999999</v>
          </cell>
          <cell r="BC117">
            <v>3710.6564245999998</v>
          </cell>
          <cell r="BD117">
            <v>3929.9388183999999</v>
          </cell>
        </row>
        <row r="118">
          <cell r="B118" t="str">
            <v>Impairment or reversal of impairment on financial assets not measured at fair value through profit or loss</v>
          </cell>
          <cell r="C118">
            <v>-76609.567869279999</v>
          </cell>
          <cell r="D118">
            <v>-1725.835883</v>
          </cell>
          <cell r="E118">
            <v>-5476.0837426999997</v>
          </cell>
          <cell r="F118">
            <v>-865.19079699999998</v>
          </cell>
          <cell r="G118">
            <v>-860.64508599999999</v>
          </cell>
          <cell r="H118">
            <v>-158.47030889999999</v>
          </cell>
          <cell r="I118">
            <v>-399.25332379999998</v>
          </cell>
          <cell r="J118">
            <v>-1663.4770000000001</v>
          </cell>
          <cell r="K118">
            <v>-1529.047227</v>
          </cell>
          <cell r="L118">
            <v>-328.10562320000003</v>
          </cell>
          <cell r="M118">
            <v>-494.39722110000002</v>
          </cell>
          <cell r="N118">
            <v>-1037.259722</v>
          </cell>
          <cell r="O118">
            <v>-267.49232860000001</v>
          </cell>
          <cell r="P118">
            <v>-94.028302589999996</v>
          </cell>
          <cell r="Q118">
            <v>-81.132708289999997</v>
          </cell>
          <cell r="R118">
            <v>-463.91743910000002</v>
          </cell>
          <cell r="S118">
            <v>-1629.2435129999999</v>
          </cell>
          <cell r="T118">
            <v>-159.5312481</v>
          </cell>
          <cell r="U118">
            <v>-305.36508320000002</v>
          </cell>
          <cell r="V118">
            <v>-1240.474514</v>
          </cell>
          <cell r="W118">
            <v>-10434.666149999999</v>
          </cell>
          <cell r="X118">
            <v>-6681.7156610000002</v>
          </cell>
          <cell r="Y118">
            <v>-534.94039310000005</v>
          </cell>
          <cell r="Z118">
            <v>-906.95349229999999</v>
          </cell>
          <cell r="AA118">
            <v>-731.83564850000005</v>
          </cell>
          <cell r="AB118">
            <v>-106.5904073</v>
          </cell>
          <cell r="AC118">
            <v>-3730.775983</v>
          </cell>
          <cell r="AD118">
            <v>-2353.42769</v>
          </cell>
          <cell r="AE118">
            <v>-1747.0398009999999</v>
          </cell>
          <cell r="AF118">
            <v>-2250.8448429999999</v>
          </cell>
          <cell r="AG118">
            <v>-968.01420740000003</v>
          </cell>
          <cell r="AH118">
            <v>-195.49337349999999</v>
          </cell>
          <cell r="AI118">
            <v>-2152.4143319999998</v>
          </cell>
          <cell r="AJ118">
            <v>-6817.0897450000002</v>
          </cell>
          <cell r="AK118">
            <v>-3765.0822079999998</v>
          </cell>
          <cell r="AL118">
            <v>-1973.0003549999999</v>
          </cell>
          <cell r="AM118">
            <v>-390.25011719999998</v>
          </cell>
          <cell r="AN118">
            <v>-453.80828059999999</v>
          </cell>
          <cell r="AO118">
            <v>-439.00610890000002</v>
          </cell>
          <cell r="AP118">
            <v>-2264.841171</v>
          </cell>
          <cell r="AQ118">
            <v>-6136.4658339999996</v>
          </cell>
          <cell r="AR118">
            <v>-1494.944266</v>
          </cell>
          <cell r="AS118">
            <v>-1230.220245</v>
          </cell>
          <cell r="AT118">
            <v>-1678.4862089999999</v>
          </cell>
          <cell r="AU118">
            <v>-1288.4823960000001</v>
          </cell>
          <cell r="AV118">
            <v>-1294.574194</v>
          </cell>
          <cell r="AW118">
            <v>-961.76923780000004</v>
          </cell>
          <cell r="AX118">
            <v>-39.152400299999996</v>
          </cell>
          <cell r="AY118">
            <v>-358.0139519</v>
          </cell>
          <cell r="AZ118">
            <v>-364.6372045</v>
          </cell>
          <cell r="BA118">
            <v>-750.96361690000003</v>
          </cell>
          <cell r="BB118">
            <v>-169.0006195</v>
          </cell>
          <cell r="BC118">
            <v>-244.51268150000001</v>
          </cell>
          <cell r="BD118">
            <v>-123.52359920000001</v>
          </cell>
        </row>
        <row r="119">
          <cell r="B119" t="str">
            <v>Other income and expenses not listed above, net</v>
          </cell>
          <cell r="C119">
            <v>-358338.72278049996</v>
          </cell>
          <cell r="D119">
            <v>-7215.5423599999995</v>
          </cell>
          <cell r="E119">
            <v>-46533.771823399999</v>
          </cell>
          <cell r="F119">
            <v>-3965.0382009999998</v>
          </cell>
          <cell r="G119">
            <v>-3250.5041590000001</v>
          </cell>
          <cell r="H119">
            <v>-903.33469639999998</v>
          </cell>
          <cell r="I119">
            <v>-3565.1184469999998</v>
          </cell>
          <cell r="J119">
            <v>-27558.360960000002</v>
          </cell>
          <cell r="K119">
            <v>-7291.41536</v>
          </cell>
          <cell r="L119">
            <v>-1717.444614</v>
          </cell>
          <cell r="M119">
            <v>-1294.3958479999999</v>
          </cell>
          <cell r="N119">
            <v>-1062.518955</v>
          </cell>
          <cell r="O119">
            <v>-1083.290256</v>
          </cell>
          <cell r="P119">
            <v>-885.55341009999995</v>
          </cell>
          <cell r="Q119">
            <v>-360.51099620000002</v>
          </cell>
          <cell r="R119">
            <v>-4979.8969999999999</v>
          </cell>
          <cell r="S119">
            <v>-2946.7872649999999</v>
          </cell>
          <cell r="T119">
            <v>-706.27529279999999</v>
          </cell>
          <cell r="U119">
            <v>-640.17484100000001</v>
          </cell>
          <cell r="V119">
            <v>-2518.0636359999999</v>
          </cell>
          <cell r="W119">
            <v>-22003.342189999999</v>
          </cell>
          <cell r="X119">
            <v>-12142.03817</v>
          </cell>
          <cell r="Y119">
            <v>-1755.951605</v>
          </cell>
          <cell r="Z119">
            <v>-2430.4419079999998</v>
          </cell>
          <cell r="AA119">
            <v>-1658.590524</v>
          </cell>
          <cell r="AB119">
            <v>-1103.708601</v>
          </cell>
          <cell r="AC119">
            <v>-27550.43187</v>
          </cell>
          <cell r="AD119">
            <v>-18662.895860000001</v>
          </cell>
          <cell r="AE119">
            <v>-15237.391149999999</v>
          </cell>
          <cell r="AF119">
            <v>-19547.576980000002</v>
          </cell>
          <cell r="AG119">
            <v>-9051.2062719999994</v>
          </cell>
          <cell r="AH119">
            <v>-4481.6130000000003</v>
          </cell>
          <cell r="AI119">
            <v>-13082.171780000001</v>
          </cell>
          <cell r="AJ119">
            <v>-36475.809679999998</v>
          </cell>
          <cell r="AK119">
            <v>-22346.642769999999</v>
          </cell>
          <cell r="AL119">
            <v>-11882.33287</v>
          </cell>
          <cell r="AM119">
            <v>-1476.315161</v>
          </cell>
          <cell r="AN119">
            <v>-1696</v>
          </cell>
          <cell r="AO119">
            <v>-1628.967476</v>
          </cell>
          <cell r="AP119">
            <v>-9618.0997590000006</v>
          </cell>
          <cell r="AQ119">
            <v>-16371.01072</v>
          </cell>
          <cell r="AR119">
            <v>-3114.6531839999998</v>
          </cell>
          <cell r="AS119">
            <v>-2281.5331609999998</v>
          </cell>
          <cell r="AT119">
            <v>-2321.9508460000002</v>
          </cell>
          <cell r="AU119">
            <v>-9191.3969379999999</v>
          </cell>
          <cell r="AV119">
            <v>-7732.4166320000004</v>
          </cell>
          <cell r="AW119">
            <v>-5232.558935</v>
          </cell>
          <cell r="AX119">
            <v>-122.47828</v>
          </cell>
          <cell r="AY119">
            <v>-1687.1571180000001</v>
          </cell>
          <cell r="AZ119">
            <v>-1395.361946</v>
          </cell>
          <cell r="BA119">
            <v>-4329.9652930000002</v>
          </cell>
          <cell r="BB119">
            <v>-2224.4467690000001</v>
          </cell>
          <cell r="BC119">
            <v>-1949.4488819999999</v>
          </cell>
          <cell r="BD119">
            <v>-1824.132513</v>
          </cell>
        </row>
        <row r="120">
          <cell r="B120" t="str">
            <v>Pre-Tax profit</v>
          </cell>
          <cell r="C120">
            <v>107824.1574115516</v>
          </cell>
          <cell r="D120">
            <v>1955.88565737</v>
          </cell>
          <cell r="E120">
            <v>7775.73473173</v>
          </cell>
          <cell r="F120">
            <v>1076.8290391999999</v>
          </cell>
          <cell r="G120">
            <v>879.05661816999998</v>
          </cell>
          <cell r="H120">
            <v>593.77446294000003</v>
          </cell>
          <cell r="I120">
            <v>2077.2498882</v>
          </cell>
          <cell r="J120">
            <v>2747.0597507000002</v>
          </cell>
          <cell r="K120">
            <v>401.76497252000001</v>
          </cell>
          <cell r="L120">
            <v>-129.96035140000001</v>
          </cell>
          <cell r="M120">
            <v>79.394296994000001</v>
          </cell>
          <cell r="N120">
            <v>-49.289579490000001</v>
          </cell>
          <cell r="O120">
            <v>484.09044397000002</v>
          </cell>
          <cell r="P120">
            <v>314.68102096000001</v>
          </cell>
          <cell r="Q120">
            <v>-139.1754286</v>
          </cell>
          <cell r="R120">
            <v>1349.8228446000001</v>
          </cell>
          <cell r="S120">
            <v>1310.7633029000001</v>
          </cell>
          <cell r="T120">
            <v>368.79742519000001</v>
          </cell>
          <cell r="U120">
            <v>431.45923002000001</v>
          </cell>
          <cell r="V120">
            <v>2092.9806444999999</v>
          </cell>
          <cell r="W120">
            <v>9234.5945025000001</v>
          </cell>
          <cell r="X120">
            <v>3350.0325383999998</v>
          </cell>
          <cell r="Y120">
            <v>747.67750145000002</v>
          </cell>
          <cell r="Z120">
            <v>888.73006865000002</v>
          </cell>
          <cell r="AA120">
            <v>681.32241165000005</v>
          </cell>
          <cell r="AB120">
            <v>727.32104938999998</v>
          </cell>
          <cell r="AC120">
            <v>8811.7321486000001</v>
          </cell>
          <cell r="AD120">
            <v>6100.2777591000004</v>
          </cell>
          <cell r="AE120">
            <v>4630.9496479999998</v>
          </cell>
          <cell r="AF120">
            <v>3070.1559096999999</v>
          </cell>
          <cell r="AG120">
            <v>2356.8101422</v>
          </cell>
          <cell r="AH120">
            <v>540.43534842999998</v>
          </cell>
          <cell r="AI120">
            <v>2532.4377036999999</v>
          </cell>
          <cell r="AJ120">
            <v>9843.4200043000001</v>
          </cell>
          <cell r="AK120">
            <v>5813.2904600000002</v>
          </cell>
          <cell r="AL120">
            <v>6933.5106378</v>
          </cell>
          <cell r="AM120">
            <v>424.43909659000002</v>
          </cell>
          <cell r="AN120">
            <v>206.12584841</v>
          </cell>
          <cell r="AO120">
            <v>654.22394621000001</v>
          </cell>
          <cell r="AP120">
            <v>5077.2397327999997</v>
          </cell>
          <cell r="AQ120">
            <v>879.90754793999997</v>
          </cell>
          <cell r="AR120">
            <v>317.53636828999998</v>
          </cell>
          <cell r="AS120">
            <v>8.7321974075999993</v>
          </cell>
          <cell r="AT120">
            <v>-577.11755259999995</v>
          </cell>
          <cell r="AU120">
            <v>4360.8579608999999</v>
          </cell>
          <cell r="AV120">
            <v>2532.1741440000001</v>
          </cell>
          <cell r="AW120">
            <v>1576.757053</v>
          </cell>
          <cell r="AX120">
            <v>242.10485767</v>
          </cell>
          <cell r="AY120">
            <v>2300.5556581999999</v>
          </cell>
          <cell r="AZ120">
            <v>452.62056989000001</v>
          </cell>
          <cell r="BA120">
            <v>3733.9538978999999</v>
          </cell>
          <cell r="BB120">
            <v>1983.0721027</v>
          </cell>
          <cell r="BC120">
            <v>1516.6948608</v>
          </cell>
          <cell r="BD120">
            <v>1982.2827061999999</v>
          </cell>
        </row>
        <row r="121">
          <cell r="B121" t="str">
            <v>Tax expenses or (-) income related to profit or loss from continuing operations</v>
          </cell>
          <cell r="C121">
            <v>-30474.362452022007</v>
          </cell>
          <cell r="D121">
            <v>-589.72439029999998</v>
          </cell>
          <cell r="E121">
            <v>-2340.2842994999996</v>
          </cell>
          <cell r="F121">
            <v>-323.04871179999998</v>
          </cell>
          <cell r="G121">
            <v>-266.6756785</v>
          </cell>
          <cell r="H121">
            <v>-151</v>
          </cell>
          <cell r="I121">
            <v>-654.19333270000004</v>
          </cell>
          <cell r="J121">
            <v>-824.11792519999995</v>
          </cell>
          <cell r="K121">
            <v>-121.24865130000001</v>
          </cell>
          <cell r="L121">
            <v>38.988105418000004</v>
          </cell>
          <cell r="M121">
            <v>-23.818289100000001</v>
          </cell>
          <cell r="N121">
            <v>14.786873847000001</v>
          </cell>
          <cell r="O121">
            <v>-145.4333982</v>
          </cell>
          <cell r="P121">
            <v>-94.404306289999994</v>
          </cell>
          <cell r="Q121">
            <v>0</v>
          </cell>
          <cell r="R121">
            <v>-401.38</v>
          </cell>
          <cell r="S121">
            <v>-393.22899089999999</v>
          </cell>
          <cell r="T121">
            <v>-110.3833199</v>
          </cell>
          <cell r="U121">
            <v>-129.437769</v>
          </cell>
          <cell r="V121">
            <v>-95.697447960000005</v>
          </cell>
          <cell r="W121">
            <v>-2319.7653340000002</v>
          </cell>
          <cell r="X121">
            <v>-785.83433890000003</v>
          </cell>
          <cell r="Y121">
            <v>-224.3032504</v>
          </cell>
          <cell r="Z121">
            <v>-248.44598060000001</v>
          </cell>
          <cell r="AA121">
            <v>-204.39672350000001</v>
          </cell>
          <cell r="AB121">
            <v>-218.19631480000001</v>
          </cell>
          <cell r="AC121">
            <v>-2643.5196449999999</v>
          </cell>
          <cell r="AD121">
            <v>-1330.257486</v>
          </cell>
          <cell r="AE121">
            <v>-1521.3194920000001</v>
          </cell>
          <cell r="AF121">
            <v>-952.63273530000004</v>
          </cell>
          <cell r="AG121">
            <v>-707.0430427</v>
          </cell>
          <cell r="AH121">
            <v>-162.1306045</v>
          </cell>
          <cell r="AI121">
            <v>-759.72477690000005</v>
          </cell>
          <cell r="AJ121">
            <v>-2953.0260010000002</v>
          </cell>
          <cell r="AK121">
            <v>-1743.987138</v>
          </cell>
          <cell r="AL121">
            <v>-2077.7615860000001</v>
          </cell>
          <cell r="AM121">
            <v>-127.331729</v>
          </cell>
          <cell r="AN121">
            <v>-25.765731049999999</v>
          </cell>
          <cell r="AO121">
            <v>-104.67583140000001</v>
          </cell>
          <cell r="AP121">
            <v>-1523.17192</v>
          </cell>
          <cell r="AQ121">
            <v>-266.62563720000003</v>
          </cell>
          <cell r="AR121">
            <v>-59.105851280000003</v>
          </cell>
          <cell r="AS121">
            <v>-2.4013542870000002</v>
          </cell>
          <cell r="AT121">
            <v>173.13526578</v>
          </cell>
          <cell r="AU121">
            <v>-1308.257388</v>
          </cell>
          <cell r="AV121">
            <v>-561.11247279999998</v>
          </cell>
          <cell r="AW121">
            <v>-473.02711590000001</v>
          </cell>
          <cell r="AX121">
            <v>-72.631457299999994</v>
          </cell>
          <cell r="AY121">
            <v>-690.16669750000005</v>
          </cell>
          <cell r="AZ121">
            <v>-135.786171</v>
          </cell>
          <cell r="BA121">
            <v>-1120.1861690000001</v>
          </cell>
          <cell r="BB121">
            <v>-594.9216308</v>
          </cell>
          <cell r="BC121">
            <v>-455.00845820000001</v>
          </cell>
          <cell r="BD121">
            <v>-594.6848119</v>
          </cell>
        </row>
        <row r="122">
          <cell r="B122" t="str">
            <v>Profit or (-) loss after tax from discontinued operations</v>
          </cell>
          <cell r="C122">
            <v>0.20599999999999999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0.20599999999999999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</row>
        <row r="123">
          <cell r="B123" t="str">
            <v>Net income</v>
          </cell>
          <cell r="C123">
            <v>77350.000958696473</v>
          </cell>
          <cell r="D123">
            <v>1366.1612670700001</v>
          </cell>
          <cell r="E123">
            <v>5435.45043222</v>
          </cell>
          <cell r="F123">
            <v>753.78032742000005</v>
          </cell>
          <cell r="G123">
            <v>612.38093964999996</v>
          </cell>
          <cell r="H123">
            <v>442.77446293999998</v>
          </cell>
          <cell r="I123">
            <v>1423.0565555000001</v>
          </cell>
          <cell r="J123">
            <v>1922.9418255</v>
          </cell>
          <cell r="K123">
            <v>280.51632121</v>
          </cell>
          <cell r="L123">
            <v>-90.972245970000003</v>
          </cell>
          <cell r="M123">
            <v>55.576007896</v>
          </cell>
          <cell r="N123">
            <v>-34.502705640000002</v>
          </cell>
          <cell r="O123">
            <v>338.65704571999999</v>
          </cell>
          <cell r="P123">
            <v>220.27671466999999</v>
          </cell>
          <cell r="Q123">
            <v>-139.1754286</v>
          </cell>
          <cell r="R123">
            <v>948.44284463999998</v>
          </cell>
          <cell r="S123">
            <v>917.53431202000002</v>
          </cell>
          <cell r="T123">
            <v>258.41410528</v>
          </cell>
          <cell r="U123">
            <v>302.02146101</v>
          </cell>
          <cell r="V123">
            <v>1997.2831965</v>
          </cell>
          <cell r="W123">
            <v>6914.8291687000001</v>
          </cell>
          <cell r="X123">
            <v>2564.1981993999998</v>
          </cell>
          <cell r="Y123">
            <v>523.37425100999997</v>
          </cell>
          <cell r="Z123">
            <v>640.28408806000004</v>
          </cell>
          <cell r="AA123">
            <v>476.92568815999999</v>
          </cell>
          <cell r="AB123">
            <v>509.12473457999999</v>
          </cell>
          <cell r="AC123">
            <v>6168.2125040000001</v>
          </cell>
          <cell r="AD123">
            <v>4770.0202729000002</v>
          </cell>
          <cell r="AE123">
            <v>3109.6301555999999</v>
          </cell>
          <cell r="AF123">
            <v>2117.7291743999999</v>
          </cell>
          <cell r="AG123">
            <v>1649.7670995999999</v>
          </cell>
          <cell r="AH123">
            <v>378.30474390000001</v>
          </cell>
          <cell r="AI123">
            <v>1772.7129268000001</v>
          </cell>
          <cell r="AJ123">
            <v>6890.3940030000003</v>
          </cell>
          <cell r="AK123">
            <v>4069.3033220000002</v>
          </cell>
          <cell r="AL123">
            <v>4855.7490516999997</v>
          </cell>
          <cell r="AM123">
            <v>297.10736760999998</v>
          </cell>
          <cell r="AN123">
            <v>180.36011736</v>
          </cell>
          <cell r="AO123">
            <v>549.54811482000002</v>
          </cell>
          <cell r="AP123">
            <v>3554.0678130000001</v>
          </cell>
          <cell r="AQ123">
            <v>613.28191073000005</v>
          </cell>
          <cell r="AR123">
            <v>258.43051701000002</v>
          </cell>
          <cell r="AS123">
            <v>6.3308431205</v>
          </cell>
          <cell r="AT123">
            <v>-403.9822868</v>
          </cell>
          <cell r="AU123">
            <v>3052.6005725999999</v>
          </cell>
          <cell r="AV123">
            <v>1971.0616712000001</v>
          </cell>
          <cell r="AW123">
            <v>1103.7299370999999</v>
          </cell>
          <cell r="AX123">
            <v>169.47340037000001</v>
          </cell>
          <cell r="AY123">
            <v>1610.3889607000001</v>
          </cell>
          <cell r="AZ123">
            <v>316.83439892000001</v>
          </cell>
          <cell r="BA123">
            <v>2613.7677285999998</v>
          </cell>
          <cell r="BB123">
            <v>1388.1504719</v>
          </cell>
          <cell r="BC123">
            <v>1061.6864025</v>
          </cell>
          <cell r="BD123">
            <v>1387.5978944000001</v>
          </cell>
        </row>
        <row r="124">
          <cell r="B124" t="str">
            <v>Attributable to owners of the parent</v>
          </cell>
          <cell r="C124">
            <v>70785.67364215698</v>
          </cell>
          <cell r="D124">
            <v>953.90088331000004</v>
          </cell>
          <cell r="E124">
            <v>4934.0346982499996</v>
          </cell>
          <cell r="F124">
            <v>570.52927720000002</v>
          </cell>
          <cell r="G124">
            <v>383.37160611000002</v>
          </cell>
          <cell r="H124">
            <v>442.77569741999997</v>
          </cell>
          <cell r="I124">
            <v>1423.803809</v>
          </cell>
          <cell r="J124">
            <v>1893.4240933000001</v>
          </cell>
          <cell r="K124">
            <v>220.13021522</v>
          </cell>
          <cell r="L124">
            <v>-91.032881709999998</v>
          </cell>
          <cell r="M124">
            <v>54.793007895999999</v>
          </cell>
          <cell r="N124">
            <v>-33.27083974</v>
          </cell>
          <cell r="O124">
            <v>338.65704571999999</v>
          </cell>
          <cell r="P124">
            <v>220.27671466999999</v>
          </cell>
          <cell r="Q124">
            <v>-139.1754286</v>
          </cell>
          <cell r="R124">
            <v>921.04784463999999</v>
          </cell>
          <cell r="S124">
            <v>917.53431202000002</v>
          </cell>
          <cell r="T124">
            <v>258.41410528</v>
          </cell>
          <cell r="U124">
            <v>302.02146101</v>
          </cell>
          <cell r="V124">
            <v>1306.6331964999999</v>
          </cell>
          <cell r="W124">
            <v>5628.7160608000004</v>
          </cell>
          <cell r="X124">
            <v>1916.2945182000001</v>
          </cell>
          <cell r="Y124">
            <v>523.37425100999997</v>
          </cell>
          <cell r="Z124">
            <v>636.51408805999995</v>
          </cell>
          <cell r="AA124">
            <v>307.42629858999999</v>
          </cell>
          <cell r="AB124">
            <v>509.12473457999999</v>
          </cell>
          <cell r="AC124">
            <v>5868.4373763000003</v>
          </cell>
          <cell r="AD124">
            <v>4431.1860457000002</v>
          </cell>
          <cell r="AE124">
            <v>2862.2754804000001</v>
          </cell>
          <cell r="AF124">
            <v>1905.9562569</v>
          </cell>
          <cell r="AG124">
            <v>1609.7888984000001</v>
          </cell>
          <cell r="AH124">
            <v>366.43568886000003</v>
          </cell>
          <cell r="AI124">
            <v>1772.7129268000001</v>
          </cell>
          <cell r="AJ124">
            <v>6157.2430053999997</v>
          </cell>
          <cell r="AK124">
            <v>3060.9678598999999</v>
          </cell>
          <cell r="AL124">
            <v>4748.1115516999998</v>
          </cell>
          <cell r="AM124">
            <v>298.41553390000001</v>
          </cell>
          <cell r="AN124">
            <v>180.36011736</v>
          </cell>
          <cell r="AO124">
            <v>549.54811482000002</v>
          </cell>
          <cell r="AP124">
            <v>3477.9462368</v>
          </cell>
          <cell r="AQ124">
            <v>506.81617412000003</v>
          </cell>
          <cell r="AR124">
            <v>258.43051701000002</v>
          </cell>
          <cell r="AS124">
            <v>25.350843121</v>
          </cell>
          <cell r="AT124">
            <v>-326.60183699999999</v>
          </cell>
          <cell r="AU124">
            <v>2980.6725726</v>
          </cell>
          <cell r="AV124">
            <v>1895.5959491999999</v>
          </cell>
          <cell r="AW124">
            <v>1100.7899554999999</v>
          </cell>
          <cell r="AX124">
            <v>169.47340037000001</v>
          </cell>
          <cell r="AY124">
            <v>1610.3889607000001</v>
          </cell>
          <cell r="AZ124">
            <v>316.83439892000001</v>
          </cell>
          <cell r="BA124">
            <v>2613.7677285999998</v>
          </cell>
          <cell r="BB124">
            <v>1388.1504719</v>
          </cell>
          <cell r="BC124">
            <v>1061.6028977999999</v>
          </cell>
          <cell r="BD124">
            <v>1383.6333288999999</v>
          </cell>
        </row>
        <row r="125">
          <cell r="B125" t="str">
            <v>Amount of dividends paid</v>
          </cell>
          <cell r="C125">
            <v>34282.008114380209</v>
          </cell>
          <cell r="D125">
            <v>171.15878316000001</v>
          </cell>
          <cell r="E125">
            <v>1298.925975786</v>
          </cell>
          <cell r="F125">
            <v>171.15878316000001</v>
          </cell>
          <cell r="G125">
            <v>0</v>
          </cell>
          <cell r="H125">
            <v>0</v>
          </cell>
          <cell r="I125">
            <v>711.72812781000005</v>
          </cell>
          <cell r="J125">
            <v>350</v>
          </cell>
          <cell r="K125">
            <v>66.039064816000007</v>
          </cell>
          <cell r="L125">
            <v>0</v>
          </cell>
          <cell r="M125">
            <v>54.793007895999999</v>
          </cell>
          <cell r="N125">
            <v>0</v>
          </cell>
          <cell r="O125">
            <v>101.80337876999999</v>
          </cell>
          <cell r="P125">
            <v>69.844975641999994</v>
          </cell>
          <cell r="Q125">
            <v>13.8</v>
          </cell>
          <cell r="R125">
            <v>314.07731502000001</v>
          </cell>
          <cell r="S125">
            <v>458.76715601000001</v>
          </cell>
          <cell r="T125">
            <v>0</v>
          </cell>
          <cell r="U125">
            <v>0</v>
          </cell>
          <cell r="V125">
            <v>391.98995896000002</v>
          </cell>
          <cell r="W125">
            <v>1688.6148181999999</v>
          </cell>
          <cell r="X125">
            <v>670.70308136000006</v>
          </cell>
          <cell r="Y125">
            <v>130.84356274999999</v>
          </cell>
          <cell r="Z125">
            <v>190.95422642</v>
          </cell>
          <cell r="AA125">
            <v>92.227889575999995</v>
          </cell>
          <cell r="AB125">
            <v>152.73742037</v>
          </cell>
          <cell r="AC125">
            <v>2795.8968193000001</v>
          </cell>
          <cell r="AD125">
            <v>1045.1754252999999</v>
          </cell>
          <cell r="AE125">
            <v>405.67039999999997</v>
          </cell>
          <cell r="AF125">
            <v>712</v>
          </cell>
          <cell r="AG125">
            <v>192</v>
          </cell>
          <cell r="AH125">
            <v>164.89605999</v>
          </cell>
          <cell r="AI125">
            <v>2230.3971660000002</v>
          </cell>
          <cell r="AJ125">
            <v>4173.356777</v>
          </cell>
          <cell r="AK125">
            <v>1283.4928298</v>
          </cell>
          <cell r="AL125">
            <v>2614.6374999999998</v>
          </cell>
          <cell r="AM125">
            <v>168.3650864</v>
          </cell>
          <cell r="AN125">
            <v>54.108035207999997</v>
          </cell>
          <cell r="AO125">
            <v>0</v>
          </cell>
          <cell r="AP125">
            <v>3464.6689746000002</v>
          </cell>
          <cell r="AQ125">
            <v>195.51714099</v>
          </cell>
          <cell r="AR125">
            <v>77.529155103999997</v>
          </cell>
          <cell r="AS125">
            <v>7.6052529362000003</v>
          </cell>
          <cell r="AT125">
            <v>0</v>
          </cell>
          <cell r="AU125">
            <v>2553.354738</v>
          </cell>
          <cell r="AV125">
            <v>1220.4864527</v>
          </cell>
          <cell r="AW125">
            <v>495.35547996999998</v>
          </cell>
          <cell r="AX125">
            <v>50.001350092000003</v>
          </cell>
          <cell r="AY125">
            <v>483.11668822000001</v>
          </cell>
          <cell r="AZ125">
            <v>127.20901117</v>
          </cell>
          <cell r="BA125">
            <v>1581.0251896</v>
          </cell>
          <cell r="BB125">
            <v>751.06353239999999</v>
          </cell>
          <cell r="BC125">
            <v>767.27128614000003</v>
          </cell>
          <cell r="BD125">
            <v>1037.7249967</v>
          </cell>
        </row>
        <row r="126">
          <cell r="B126" t="str">
            <v>Attributable to owners of the parent net of estimated dividends</v>
          </cell>
          <cell r="C126">
            <v>36503.665527674988</v>
          </cell>
          <cell r="D126">
            <v>782.74210014999994</v>
          </cell>
          <cell r="E126">
            <v>3635.10872242</v>
          </cell>
          <cell r="F126">
            <v>399.37049403999998</v>
          </cell>
          <cell r="G126">
            <v>383.37160611000002</v>
          </cell>
          <cell r="H126">
            <v>442.77569741999997</v>
          </cell>
          <cell r="I126">
            <v>712.07568114000003</v>
          </cell>
          <cell r="J126">
            <v>1543.4240933000001</v>
          </cell>
          <cell r="K126">
            <v>154.09115041000001</v>
          </cell>
          <cell r="L126">
            <v>-91.032881709999998</v>
          </cell>
          <cell r="M126">
            <v>0</v>
          </cell>
          <cell r="N126">
            <v>-33.27083974</v>
          </cell>
          <cell r="O126">
            <v>236.85366694999999</v>
          </cell>
          <cell r="P126">
            <v>150.43173902999999</v>
          </cell>
          <cell r="Q126">
            <v>-152.97542859999999</v>
          </cell>
          <cell r="R126">
            <v>606.97052961999998</v>
          </cell>
          <cell r="S126">
            <v>458.76715601000001</v>
          </cell>
          <cell r="T126">
            <v>258.41410528</v>
          </cell>
          <cell r="U126">
            <v>302.02146101</v>
          </cell>
          <cell r="V126">
            <v>914.64323755999999</v>
          </cell>
          <cell r="W126">
            <v>3940.1012426000002</v>
          </cell>
          <cell r="X126">
            <v>1245.5914368000001</v>
          </cell>
          <cell r="Y126">
            <v>392.53068825999998</v>
          </cell>
          <cell r="Z126">
            <v>445.55986164000001</v>
          </cell>
          <cell r="AA126">
            <v>215.19840901000001</v>
          </cell>
          <cell r="AB126">
            <v>356.38731419999999</v>
          </cell>
          <cell r="AC126">
            <v>3072.5405569999998</v>
          </cell>
          <cell r="AD126">
            <v>3386.0106203999999</v>
          </cell>
          <cell r="AE126">
            <v>2456.6050804000001</v>
          </cell>
          <cell r="AF126">
            <v>1193.9562569</v>
          </cell>
          <cell r="AG126">
            <v>1417.7888984000001</v>
          </cell>
          <cell r="AH126">
            <v>201.53962887</v>
          </cell>
          <cell r="AI126">
            <v>-457.68423919999998</v>
          </cell>
          <cell r="AJ126">
            <v>1983.8862283999999</v>
          </cell>
          <cell r="AK126">
            <v>1777.4750300999999</v>
          </cell>
          <cell r="AL126">
            <v>2133.4740517</v>
          </cell>
          <cell r="AM126">
            <v>130.05044749999999</v>
          </cell>
          <cell r="AN126">
            <v>126.25208215000001</v>
          </cell>
          <cell r="AO126">
            <v>549.54811482000002</v>
          </cell>
          <cell r="AP126">
            <v>13.277262200999999</v>
          </cell>
          <cell r="AQ126">
            <v>311.29903313</v>
          </cell>
          <cell r="AR126">
            <v>180.90136190999999</v>
          </cell>
          <cell r="AS126">
            <v>17.745590184000001</v>
          </cell>
          <cell r="AT126">
            <v>-326.60183699999999</v>
          </cell>
          <cell r="AU126">
            <v>427.31783460999998</v>
          </cell>
          <cell r="AV126">
            <v>675.10949649999998</v>
          </cell>
          <cell r="AW126">
            <v>605.43447551999998</v>
          </cell>
          <cell r="AX126">
            <v>119.47205028</v>
          </cell>
          <cell r="AY126">
            <v>1127.2722725000001</v>
          </cell>
          <cell r="AZ126">
            <v>189.62538774999999</v>
          </cell>
          <cell r="BA126">
            <v>1032.7425390000001</v>
          </cell>
          <cell r="BB126">
            <v>637.08693945000005</v>
          </cell>
          <cell r="BC126">
            <v>294.33161161999999</v>
          </cell>
          <cell r="BD126">
            <v>345.90833223999999</v>
          </cell>
        </row>
        <row r="127">
          <cell r="B127"/>
          <cell r="C127"/>
          <cell r="D127"/>
          <cell r="E127"/>
          <cell r="F127"/>
          <cell r="G127"/>
          <cell r="H127"/>
          <cell r="I127"/>
          <cell r="J127"/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/>
          <cell r="W127"/>
          <cell r="X127"/>
          <cell r="Y127"/>
          <cell r="Z127"/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/>
          <cell r="AL127"/>
          <cell r="AM127"/>
          <cell r="AN127"/>
          <cell r="AO127"/>
          <cell r="AP127"/>
          <cell r="AQ127"/>
          <cell r="AR127"/>
          <cell r="AS127"/>
          <cell r="AT127"/>
          <cell r="AU127"/>
          <cell r="AV127"/>
          <cell r="AW127"/>
          <cell r="AX127"/>
          <cell r="AY127"/>
          <cell r="AZ127"/>
          <cell r="BA127"/>
          <cell r="BB127"/>
          <cell r="BC127"/>
          <cell r="BD127"/>
        </row>
        <row r="128">
          <cell r="B128" t="str">
            <v>Risk Weighted Assets (€M)</v>
          </cell>
          <cell r="C128"/>
          <cell r="D128"/>
          <cell r="E128"/>
          <cell r="F128"/>
          <cell r="G128"/>
          <cell r="H128"/>
          <cell r="I128"/>
          <cell r="J128"/>
          <cell r="K128"/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/>
          <cell r="W128"/>
          <cell r="X128"/>
          <cell r="Y128"/>
          <cell r="Z128"/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/>
          <cell r="AL128"/>
          <cell r="AM128"/>
          <cell r="AN128"/>
          <cell r="AO128"/>
          <cell r="AP128"/>
          <cell r="AQ128"/>
          <cell r="AR128"/>
          <cell r="AS128"/>
          <cell r="AT128"/>
          <cell r="AU128"/>
          <cell r="AV128"/>
          <cell r="AW128"/>
          <cell r="AX128"/>
          <cell r="AY128"/>
          <cell r="AZ128"/>
          <cell r="BA128"/>
          <cell r="BB128"/>
          <cell r="BC128"/>
          <cell r="BD128"/>
        </row>
        <row r="129">
          <cell r="B129" t="str">
            <v>Risk exposure amount for credit risk</v>
          </cell>
          <cell r="C129">
            <v>7904727.2346160011</v>
          </cell>
          <cell r="D129">
            <v>144417.40585800001</v>
          </cell>
          <cell r="E129">
            <v>670056.75968400005</v>
          </cell>
          <cell r="F129">
            <v>83543.178150000007</v>
          </cell>
          <cell r="G129">
            <v>60874.227707999999</v>
          </cell>
          <cell r="H129">
            <v>39862.526463000002</v>
          </cell>
          <cell r="I129">
            <v>66419.447572999998</v>
          </cell>
          <cell r="J129">
            <v>254583.61410000001</v>
          </cell>
          <cell r="K129">
            <v>164773.76569</v>
          </cell>
          <cell r="L129">
            <v>59307.435851000002</v>
          </cell>
          <cell r="M129">
            <v>62731.817665000002</v>
          </cell>
          <cell r="N129">
            <v>52509.235311999997</v>
          </cell>
          <cell r="O129">
            <v>48280.213825999999</v>
          </cell>
          <cell r="P129">
            <v>16185.719426</v>
          </cell>
          <cell r="Q129">
            <v>41970.479770999998</v>
          </cell>
          <cell r="R129">
            <v>97883.471904000005</v>
          </cell>
          <cell r="S129">
            <v>91397.362252999999</v>
          </cell>
          <cell r="T129">
            <v>18625.992167</v>
          </cell>
          <cell r="U129">
            <v>35307.511960000003</v>
          </cell>
          <cell r="V129">
            <v>153296.51248</v>
          </cell>
          <cell r="W129">
            <v>496439.18264999997</v>
          </cell>
          <cell r="X129">
            <v>348280.88484000001</v>
          </cell>
          <cell r="Y129">
            <v>68978.766808</v>
          </cell>
          <cell r="Z129">
            <v>80423.453345000002</v>
          </cell>
          <cell r="AA129">
            <v>74483.326060000007</v>
          </cell>
          <cell r="AB129">
            <v>36353.970315999999</v>
          </cell>
          <cell r="AC129">
            <v>552257.19541000004</v>
          </cell>
          <cell r="AD129">
            <v>473625.35080999997</v>
          </cell>
          <cell r="AE129">
            <v>344353.42762999999</v>
          </cell>
          <cell r="AF129">
            <v>289745.44819000002</v>
          </cell>
          <cell r="AG129">
            <v>217672.07951000001</v>
          </cell>
          <cell r="AH129">
            <v>43921.630769000003</v>
          </cell>
          <cell r="AI129">
            <v>262674.42892999999</v>
          </cell>
          <cell r="AJ129">
            <v>873160.39251000003</v>
          </cell>
          <cell r="AK129">
            <v>347790.85463999998</v>
          </cell>
          <cell r="AL129">
            <v>265558.89277999999</v>
          </cell>
          <cell r="AM129">
            <v>16692.257466999999</v>
          </cell>
          <cell r="AN129">
            <v>54127.170464000003</v>
          </cell>
          <cell r="AO129">
            <v>48128.225232999997</v>
          </cell>
          <cell r="AP129">
            <v>248354.31349999999</v>
          </cell>
          <cell r="AQ129">
            <v>334035.22483999998</v>
          </cell>
          <cell r="AR129">
            <v>57850.474475000003</v>
          </cell>
          <cell r="AS129">
            <v>40201.348151999999</v>
          </cell>
          <cell r="AT129">
            <v>56858.156489000001</v>
          </cell>
          <cell r="AU129">
            <v>272332.60954999999</v>
          </cell>
          <cell r="AV129">
            <v>185146.91787999999</v>
          </cell>
          <cell r="AW129">
            <v>85769.164585999999</v>
          </cell>
          <cell r="AX129">
            <v>10538.744396</v>
          </cell>
          <cell r="AY129">
            <v>87715.185815000004</v>
          </cell>
          <cell r="AZ129">
            <v>40064.295265000001</v>
          </cell>
          <cell r="BA129">
            <v>116977.68276</v>
          </cell>
          <cell r="BB129">
            <v>49902.095607000003</v>
          </cell>
          <cell r="BC129">
            <v>43353.900781999997</v>
          </cell>
          <cell r="BD129">
            <v>33407.669858000001</v>
          </cell>
        </row>
        <row r="130">
          <cell r="B130" t="str">
            <v xml:space="preserve">  Risk exposure amount Securitisation and re-securitisations</v>
          </cell>
          <cell r="C130">
            <v>178474.16700946758</v>
          </cell>
          <cell r="D130">
            <v>538.14588763000006</v>
          </cell>
          <cell r="E130">
            <v>32731.023986119999</v>
          </cell>
          <cell r="F130">
            <v>242.50567056</v>
          </cell>
          <cell r="G130">
            <v>295.64021707000001</v>
          </cell>
          <cell r="H130">
            <v>103.11273438000001</v>
          </cell>
          <cell r="I130">
            <v>685.85724620999997</v>
          </cell>
          <cell r="J130">
            <v>28061.91159</v>
          </cell>
          <cell r="K130">
            <v>3341.9965278999998</v>
          </cell>
          <cell r="L130">
            <v>862.30142508999995</v>
          </cell>
          <cell r="M130">
            <v>453.28221614</v>
          </cell>
          <cell r="N130">
            <v>3293.3436081999998</v>
          </cell>
          <cell r="O130">
            <v>3615.5395923000001</v>
          </cell>
          <cell r="P130">
            <v>407.59641635999998</v>
          </cell>
          <cell r="Q130">
            <v>3549.6187184999999</v>
          </cell>
          <cell r="R130">
            <v>570.32083140999998</v>
          </cell>
          <cell r="S130">
            <v>551.40009861999999</v>
          </cell>
          <cell r="T130">
            <v>19.634947162</v>
          </cell>
          <cell r="U130">
            <v>0</v>
          </cell>
          <cell r="V130">
            <v>402.71906094000002</v>
          </cell>
          <cell r="W130">
            <v>2870.7996042</v>
          </cell>
          <cell r="X130">
            <v>1673.5658410999999</v>
          </cell>
          <cell r="Y130">
            <v>179.42544398000001</v>
          </cell>
          <cell r="Z130">
            <v>0</v>
          </cell>
          <cell r="AA130">
            <v>1221.0820538</v>
          </cell>
          <cell r="AB130">
            <v>58.700315836000001</v>
          </cell>
          <cell r="AC130">
            <v>14003.866074</v>
          </cell>
          <cell r="AD130">
            <v>8852.2296681999997</v>
          </cell>
          <cell r="AE130">
            <v>16900.761872999999</v>
          </cell>
          <cell r="AF130">
            <v>3601.7160109000001</v>
          </cell>
          <cell r="AG130">
            <v>7985.6445292999997</v>
          </cell>
          <cell r="AH130">
            <v>55.097397239999999</v>
          </cell>
          <cell r="AI130">
            <v>9964.0627827000008</v>
          </cell>
          <cell r="AJ130">
            <v>31565.890312</v>
          </cell>
          <cell r="AK130">
            <v>7622.7337281</v>
          </cell>
          <cell r="AL130">
            <v>5727.2246010999997</v>
          </cell>
          <cell r="AM130">
            <v>0</v>
          </cell>
          <cell r="AN130">
            <v>67.734654347000003</v>
          </cell>
          <cell r="AO130">
            <v>263.69946523999999</v>
          </cell>
          <cell r="AP130">
            <v>6610.3697874999998</v>
          </cell>
          <cell r="AQ130">
            <v>3317.0668537000001</v>
          </cell>
          <cell r="AR130">
            <v>97.447649996999999</v>
          </cell>
          <cell r="AS130">
            <v>86.548115515000006</v>
          </cell>
          <cell r="AT130">
            <v>0</v>
          </cell>
          <cell r="AU130">
            <v>2269.0698650999998</v>
          </cell>
          <cell r="AV130">
            <v>3117.6128963000001</v>
          </cell>
          <cell r="AW130">
            <v>87.753966106999997</v>
          </cell>
          <cell r="AX130">
            <v>1676.0751061999999</v>
          </cell>
          <cell r="AY130">
            <v>1568.7953765</v>
          </cell>
          <cell r="AZ130">
            <v>0</v>
          </cell>
          <cell r="BA130">
            <v>0</v>
          </cell>
          <cell r="BB130">
            <v>570.81959863999998</v>
          </cell>
          <cell r="BC130">
            <v>0.23898705279999999</v>
          </cell>
          <cell r="BD130">
            <v>1.3535509708</v>
          </cell>
        </row>
        <row r="131">
          <cell r="B131" t="str">
            <v xml:space="preserve">  Risk exposure amount Other credit risk</v>
          </cell>
          <cell r="C131">
            <v>7726253.0676379995</v>
          </cell>
          <cell r="D131">
            <v>143879.25997099999</v>
          </cell>
          <cell r="E131">
            <v>637325.73569700005</v>
          </cell>
          <cell r="F131">
            <v>83300.672479999994</v>
          </cell>
          <cell r="G131">
            <v>60578.587490999998</v>
          </cell>
          <cell r="H131">
            <v>39759.413729</v>
          </cell>
          <cell r="I131">
            <v>65733.590326999998</v>
          </cell>
          <cell r="J131">
            <v>226521.70251</v>
          </cell>
          <cell r="K131">
            <v>161431.76916</v>
          </cell>
          <cell r="L131">
            <v>58445.134425999997</v>
          </cell>
          <cell r="M131">
            <v>62278.535449000003</v>
          </cell>
          <cell r="N131">
            <v>49215.891704000001</v>
          </cell>
          <cell r="O131">
            <v>44664.674233999998</v>
          </cell>
          <cell r="P131">
            <v>15778.123009999999</v>
          </cell>
          <cell r="Q131">
            <v>38420.861053000001</v>
          </cell>
          <cell r="R131">
            <v>97313.151073000001</v>
          </cell>
          <cell r="S131">
            <v>90845.962153999993</v>
          </cell>
          <cell r="T131">
            <v>18606.357220000002</v>
          </cell>
          <cell r="U131">
            <v>35307.511960000003</v>
          </cell>
          <cell r="V131">
            <v>152893.79342</v>
          </cell>
          <cell r="W131">
            <v>493568.38305</v>
          </cell>
          <cell r="X131">
            <v>346607.31900000002</v>
          </cell>
          <cell r="Y131">
            <v>68799.341364000007</v>
          </cell>
          <cell r="Z131">
            <v>80423.453345000002</v>
          </cell>
          <cell r="AA131">
            <v>73262.244005999994</v>
          </cell>
          <cell r="AB131">
            <v>36295.269999999997</v>
          </cell>
          <cell r="AC131">
            <v>538253.32932999998</v>
          </cell>
          <cell r="AD131">
            <v>464773.12114</v>
          </cell>
          <cell r="AE131">
            <v>327452.66576</v>
          </cell>
          <cell r="AF131">
            <v>286143.73217999999</v>
          </cell>
          <cell r="AG131">
            <v>209686.43499000001</v>
          </cell>
          <cell r="AH131">
            <v>43866.533371999998</v>
          </cell>
          <cell r="AI131">
            <v>252710.36614999999</v>
          </cell>
          <cell r="AJ131">
            <v>841594.50219999999</v>
          </cell>
          <cell r="AK131">
            <v>340168.12091</v>
          </cell>
          <cell r="AL131">
            <v>259831.66818000001</v>
          </cell>
          <cell r="AM131">
            <v>16692.257466999999</v>
          </cell>
          <cell r="AN131">
            <v>54059.435810000003</v>
          </cell>
          <cell r="AO131">
            <v>47864.525768</v>
          </cell>
          <cell r="AP131">
            <v>241743.94370999999</v>
          </cell>
          <cell r="AQ131">
            <v>330718.15798999998</v>
          </cell>
          <cell r="AR131">
            <v>57753.026825000001</v>
          </cell>
          <cell r="AS131">
            <v>40114.800037000001</v>
          </cell>
          <cell r="AT131">
            <v>56858.156489000001</v>
          </cell>
          <cell r="AU131">
            <v>270063.53969000001</v>
          </cell>
          <cell r="AV131">
            <v>182029.30499</v>
          </cell>
          <cell r="AW131">
            <v>85681.410619999995</v>
          </cell>
          <cell r="AX131">
            <v>8862.6692899999998</v>
          </cell>
          <cell r="AY131">
            <v>86146.390438999995</v>
          </cell>
          <cell r="AZ131">
            <v>40064.295265000001</v>
          </cell>
          <cell r="BA131">
            <v>116977.68276</v>
          </cell>
          <cell r="BB131">
            <v>49331.276008000001</v>
          </cell>
          <cell r="BC131">
            <v>43353.661795</v>
          </cell>
          <cell r="BD131">
            <v>33406.316308000001</v>
          </cell>
        </row>
        <row r="132">
          <cell r="B132" t="str">
            <v>Risk exposure amount for market risk</v>
          </cell>
          <cell r="C132">
            <v>534510.9921623898</v>
          </cell>
          <cell r="D132">
            <v>7519.2081160999996</v>
          </cell>
          <cell r="E132">
            <v>88782.120567799982</v>
          </cell>
          <cell r="F132">
            <v>4098.9046320999996</v>
          </cell>
          <cell r="G132">
            <v>3420.303484</v>
          </cell>
          <cell r="H132">
            <v>4930.1014762000004</v>
          </cell>
          <cell r="I132">
            <v>4002.5745874999998</v>
          </cell>
          <cell r="J132">
            <v>54873.198392999999</v>
          </cell>
          <cell r="K132">
            <v>17457.037994999999</v>
          </cell>
          <cell r="L132">
            <v>9190.5833191000002</v>
          </cell>
          <cell r="M132">
            <v>4373.1270588999996</v>
          </cell>
          <cell r="N132">
            <v>4117.7268289000003</v>
          </cell>
          <cell r="O132">
            <v>4589.0519649999997</v>
          </cell>
          <cell r="P132">
            <v>13611.686432</v>
          </cell>
          <cell r="Q132">
            <v>1062.0650456000001</v>
          </cell>
          <cell r="R132">
            <v>6613.1180000000004</v>
          </cell>
          <cell r="S132">
            <v>10915.07979</v>
          </cell>
          <cell r="T132">
            <v>2828.7078230000002</v>
          </cell>
          <cell r="U132">
            <v>3931.7530000000002</v>
          </cell>
          <cell r="V132">
            <v>5563.8736153999998</v>
          </cell>
          <cell r="W132">
            <v>27865.067987999999</v>
          </cell>
          <cell r="X132">
            <v>20016.263023</v>
          </cell>
          <cell r="Y132">
            <v>817.00940992000005</v>
          </cell>
          <cell r="Z132">
            <v>734.75603000000001</v>
          </cell>
          <cell r="AA132">
            <v>958.76250000000005</v>
          </cell>
          <cell r="AB132">
            <v>1839.8555282</v>
          </cell>
          <cell r="AC132">
            <v>27333.538747999999</v>
          </cell>
          <cell r="AD132">
            <v>12378.947154</v>
          </cell>
          <cell r="AE132">
            <v>19026.628595999999</v>
          </cell>
          <cell r="AF132">
            <v>24836.945523999999</v>
          </cell>
          <cell r="AG132">
            <v>5477.7659948</v>
          </cell>
          <cell r="AH132">
            <v>1483.0921973</v>
          </cell>
          <cell r="AI132">
            <v>34763.878797999998</v>
          </cell>
          <cell r="AJ132">
            <v>50749.373205000004</v>
          </cell>
          <cell r="AK132">
            <v>51160.547803000001</v>
          </cell>
          <cell r="AL132">
            <v>7331.9871874999999</v>
          </cell>
          <cell r="AM132">
            <v>1470.9213542</v>
          </cell>
          <cell r="AN132">
            <v>1809.2574404</v>
          </cell>
          <cell r="AO132">
            <v>679.87525046999997</v>
          </cell>
          <cell r="AP132">
            <v>16208.162324999999</v>
          </cell>
          <cell r="AQ132">
            <v>15845.690726999999</v>
          </cell>
          <cell r="AR132">
            <v>4197.9046908999999</v>
          </cell>
          <cell r="AS132">
            <v>2744.5589500000001</v>
          </cell>
          <cell r="AT132">
            <v>1178.515179</v>
          </cell>
          <cell r="AU132">
            <v>14759.841146000001</v>
          </cell>
          <cell r="AV132">
            <v>4914.3808691000004</v>
          </cell>
          <cell r="AW132">
            <v>6815.69</v>
          </cell>
          <cell r="AX132">
            <v>0</v>
          </cell>
          <cell r="AY132">
            <v>2205.9736085</v>
          </cell>
          <cell r="AZ132">
            <v>1512.6761885000001</v>
          </cell>
          <cell r="BA132">
            <v>8285.3457844999994</v>
          </cell>
          <cell r="BB132">
            <v>6256.4537603999997</v>
          </cell>
          <cell r="BC132">
            <v>2104.9411930000001</v>
          </cell>
          <cell r="BD132">
            <v>1167.4905630000001</v>
          </cell>
        </row>
        <row r="133">
          <cell r="B133" t="str">
            <v>Risk exposure amount for operational risk</v>
          </cell>
          <cell r="C133">
            <v>1025614.7314334</v>
          </cell>
          <cell r="D133">
            <v>21691.705522299999</v>
          </cell>
          <cell r="E133">
            <v>150871.4795978</v>
          </cell>
          <cell r="F133">
            <v>11957.575876000001</v>
          </cell>
          <cell r="G133">
            <v>9734.1296462999999</v>
          </cell>
          <cell r="H133">
            <v>3032.2740334999999</v>
          </cell>
          <cell r="I133">
            <v>10279.220071</v>
          </cell>
          <cell r="J133">
            <v>94470.7</v>
          </cell>
          <cell r="K133">
            <v>21397.579970999999</v>
          </cell>
          <cell r="L133">
            <v>4787</v>
          </cell>
          <cell r="M133">
            <v>4232.649394</v>
          </cell>
          <cell r="N133">
            <v>5276.0419241</v>
          </cell>
          <cell r="O133">
            <v>3703.1174999999998</v>
          </cell>
          <cell r="P133">
            <v>2255.3829999999998</v>
          </cell>
          <cell r="Q133">
            <v>1136.2717</v>
          </cell>
          <cell r="R133">
            <v>7130.768</v>
          </cell>
          <cell r="S133">
            <v>9988.2316766999993</v>
          </cell>
          <cell r="T133">
            <v>2282.3144748</v>
          </cell>
          <cell r="U133">
            <v>2465</v>
          </cell>
          <cell r="V133">
            <v>11117.28721</v>
          </cell>
          <cell r="W133">
            <v>58043.625099999997</v>
          </cell>
          <cell r="X133">
            <v>34102.196450000003</v>
          </cell>
          <cell r="Y133">
            <v>5369</v>
          </cell>
          <cell r="Z133">
            <v>8108.0359484000001</v>
          </cell>
          <cell r="AA133">
            <v>7786.1</v>
          </cell>
          <cell r="AB133">
            <v>3630</v>
          </cell>
          <cell r="AC133">
            <v>60708</v>
          </cell>
          <cell r="AD133">
            <v>45492.246249999997</v>
          </cell>
          <cell r="AE133">
            <v>38008.787057000001</v>
          </cell>
          <cell r="AF133">
            <v>43854.071640000002</v>
          </cell>
          <cell r="AG133">
            <v>21354.496964999998</v>
          </cell>
          <cell r="AH133">
            <v>9178.5264358000004</v>
          </cell>
          <cell r="AI133">
            <v>44298.828258000001</v>
          </cell>
          <cell r="AJ133">
            <v>105955.04777999999</v>
          </cell>
          <cell r="AK133">
            <v>77539.529895</v>
          </cell>
          <cell r="AL133">
            <v>35592.575077000001</v>
          </cell>
          <cell r="AM133">
            <v>2739.4203670000002</v>
          </cell>
          <cell r="AN133">
            <v>3825.8690022999999</v>
          </cell>
          <cell r="AO133">
            <v>4836.0197006999997</v>
          </cell>
          <cell r="AP133">
            <v>20653</v>
          </cell>
          <cell r="AQ133">
            <v>41280</v>
          </cell>
          <cell r="AR133">
            <v>8786.1738375000004</v>
          </cell>
          <cell r="AS133">
            <v>4476.2157061999997</v>
          </cell>
          <cell r="AT133">
            <v>3458.17895</v>
          </cell>
          <cell r="AU133">
            <v>43136.640852999997</v>
          </cell>
          <cell r="AV133">
            <v>24511.401493000001</v>
          </cell>
          <cell r="AW133">
            <v>16700</v>
          </cell>
          <cell r="AX133">
            <v>761.827</v>
          </cell>
          <cell r="AY133">
            <v>8776.4830782000008</v>
          </cell>
          <cell r="AZ133">
            <v>1942.315274</v>
          </cell>
          <cell r="BA133">
            <v>17031</v>
          </cell>
          <cell r="BB133">
            <v>5198.8430371000004</v>
          </cell>
          <cell r="BC133">
            <v>6369.7318008000002</v>
          </cell>
          <cell r="BD133">
            <v>6865</v>
          </cell>
        </row>
        <row r="134">
          <cell r="B134" t="str">
            <v>Other risk exposure amounts</v>
          </cell>
          <cell r="C134">
            <v>67370.356631933013</v>
          </cell>
          <cell r="D134">
            <v>7.2211629999999999E-2</v>
          </cell>
          <cell r="E134">
            <v>11217.68609836</v>
          </cell>
          <cell r="F134">
            <v>7.2211629999999999E-2</v>
          </cell>
          <cell r="G134">
            <v>0</v>
          </cell>
          <cell r="H134">
            <v>0</v>
          </cell>
          <cell r="I134">
            <v>10751.53</v>
          </cell>
          <cell r="J134">
            <v>460.42636168000001</v>
          </cell>
          <cell r="K134">
            <v>5.6575250500000003</v>
          </cell>
          <cell r="L134">
            <v>1556.1400877999999</v>
          </cell>
          <cell r="M134">
            <v>0</v>
          </cell>
          <cell r="N134">
            <v>2180.9444878999998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5507.9080000000004</v>
          </cell>
          <cell r="W134">
            <v>0.5655</v>
          </cell>
          <cell r="X134">
            <v>2080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2351.9810375000002</v>
          </cell>
          <cell r="AD134">
            <v>1.6832499999999999</v>
          </cell>
          <cell r="AE134">
            <v>23.072275000000001</v>
          </cell>
          <cell r="AF134">
            <v>2</v>
          </cell>
          <cell r="AG134">
            <v>12679.342022000001</v>
          </cell>
          <cell r="AH134">
            <v>0</v>
          </cell>
          <cell r="AI134">
            <v>25.261938824000001</v>
          </cell>
          <cell r="AJ134">
            <v>64.350519868999996</v>
          </cell>
          <cell r="AK134">
            <v>13394.417332000001</v>
          </cell>
          <cell r="AL134">
            <v>0</v>
          </cell>
          <cell r="AM134">
            <v>66.851596962000002</v>
          </cell>
          <cell r="AN134">
            <v>5.0936126179999999</v>
          </cell>
          <cell r="AO134">
            <v>0</v>
          </cell>
          <cell r="AP134">
            <v>160.90502476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1838.203</v>
          </cell>
          <cell r="AY134">
            <v>11344.150573000001</v>
          </cell>
          <cell r="AZ134">
            <v>0</v>
          </cell>
          <cell r="BA134">
            <v>1000</v>
          </cell>
          <cell r="BB134">
            <v>967.80027533999998</v>
          </cell>
          <cell r="BC134">
            <v>0</v>
          </cell>
          <cell r="BD134">
            <v>902</v>
          </cell>
        </row>
        <row r="135">
          <cell r="B135" t="str">
            <v>Total Risk Exposure Amount</v>
          </cell>
          <cell r="C135">
            <v>9532223.314840002</v>
          </cell>
          <cell r="D135">
            <v>173628.39170799998</v>
          </cell>
          <cell r="E135">
            <v>920928.04594299989</v>
          </cell>
          <cell r="F135">
            <v>99599.730869999999</v>
          </cell>
          <cell r="G135">
            <v>74028.660837999996</v>
          </cell>
          <cell r="H135">
            <v>47824.901973</v>
          </cell>
          <cell r="I135">
            <v>91452.772232000003</v>
          </cell>
          <cell r="J135">
            <v>404387.93884999998</v>
          </cell>
          <cell r="K135">
            <v>203634.04118</v>
          </cell>
          <cell r="L135">
            <v>74841.159258</v>
          </cell>
          <cell r="M135">
            <v>71337.594117999994</v>
          </cell>
          <cell r="N135">
            <v>64083.948553000002</v>
          </cell>
          <cell r="O135">
            <v>56572.383290999998</v>
          </cell>
          <cell r="P135">
            <v>32052.788859</v>
          </cell>
          <cell r="Q135">
            <v>44168.816516999999</v>
          </cell>
          <cell r="R135">
            <v>111627.3579</v>
          </cell>
          <cell r="S135">
            <v>112300.67372000001</v>
          </cell>
          <cell r="T135">
            <v>23737.014465</v>
          </cell>
          <cell r="U135">
            <v>41704.26496</v>
          </cell>
          <cell r="V135">
            <v>175485.58131000001</v>
          </cell>
          <cell r="W135">
            <v>582348.44123999996</v>
          </cell>
          <cell r="X135">
            <v>404479.34431000001</v>
          </cell>
          <cell r="Y135">
            <v>75164.776217999999</v>
          </cell>
          <cell r="Z135">
            <v>89266.245322999996</v>
          </cell>
          <cell r="AA135">
            <v>83228.188559999995</v>
          </cell>
          <cell r="AB135">
            <v>41823.825843999999</v>
          </cell>
          <cell r="AC135">
            <v>642650.71519000002</v>
          </cell>
          <cell r="AD135">
            <v>531498.22745999997</v>
          </cell>
          <cell r="AE135">
            <v>401411.91555999999</v>
          </cell>
          <cell r="AF135">
            <v>358438.46535000001</v>
          </cell>
          <cell r="AG135">
            <v>257183.6845</v>
          </cell>
          <cell r="AH135">
            <v>54583.249402000001</v>
          </cell>
          <cell r="AI135">
            <v>341762.39792000002</v>
          </cell>
          <cell r="AJ135">
            <v>1029929.164</v>
          </cell>
          <cell r="AK135">
            <v>489885.34967000003</v>
          </cell>
          <cell r="AL135">
            <v>308483.45504999999</v>
          </cell>
          <cell r="AM135">
            <v>20969.450785000001</v>
          </cell>
          <cell r="AN135">
            <v>59767.390520000001</v>
          </cell>
          <cell r="AO135">
            <v>53644.120183999999</v>
          </cell>
          <cell r="AP135">
            <v>285376.38085000002</v>
          </cell>
          <cell r="AQ135">
            <v>391160.91557000001</v>
          </cell>
          <cell r="AR135">
            <v>70834.553002999994</v>
          </cell>
          <cell r="AS135">
            <v>47422.122809</v>
          </cell>
          <cell r="AT135">
            <v>61494.850617999997</v>
          </cell>
          <cell r="AU135">
            <v>330229.09155000001</v>
          </cell>
          <cell r="AV135">
            <v>214572.70024999999</v>
          </cell>
          <cell r="AW135">
            <v>109284.85459</v>
          </cell>
          <cell r="AX135">
            <v>13138.774396000001</v>
          </cell>
          <cell r="AY135">
            <v>110041.79307</v>
          </cell>
          <cell r="AZ135">
            <v>43519.286726999999</v>
          </cell>
          <cell r="BA135">
            <v>143294.02854999999</v>
          </cell>
          <cell r="BB135">
            <v>62325.19268</v>
          </cell>
          <cell r="BC135">
            <v>51828.573775999997</v>
          </cell>
          <cell r="BD135">
            <v>42342.160421</v>
          </cell>
        </row>
        <row r="136">
          <cell r="B136"/>
          <cell r="C136"/>
          <cell r="D136"/>
          <cell r="E136"/>
          <cell r="F136"/>
          <cell r="G136"/>
          <cell r="H136"/>
          <cell r="I136"/>
          <cell r="J136"/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/>
          <cell r="W136"/>
          <cell r="X136"/>
          <cell r="Y136"/>
          <cell r="Z136"/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/>
          <cell r="AL136"/>
          <cell r="AM136"/>
          <cell r="AN136"/>
          <cell r="AO136"/>
          <cell r="AP136"/>
          <cell r="AQ136"/>
          <cell r="AR136"/>
          <cell r="AS136"/>
          <cell r="AT136"/>
          <cell r="AU136"/>
          <cell r="AV136"/>
          <cell r="AW136"/>
          <cell r="AX136"/>
          <cell r="AY136"/>
          <cell r="AZ136"/>
          <cell r="BA136"/>
          <cell r="BB136"/>
          <cell r="BC136"/>
          <cell r="BD136"/>
        </row>
        <row r="137">
          <cell r="B137" t="str">
            <v>Securitisation (€M)</v>
          </cell>
          <cell r="C137"/>
          <cell r="D137"/>
          <cell r="E137"/>
          <cell r="F137"/>
          <cell r="G137"/>
          <cell r="H137"/>
          <cell r="I137"/>
          <cell r="J137"/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/>
          <cell r="W137"/>
          <cell r="X137"/>
          <cell r="Y137"/>
          <cell r="Z137"/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/>
          <cell r="AL137"/>
          <cell r="AM137"/>
          <cell r="AN137"/>
          <cell r="AO137"/>
          <cell r="AP137"/>
          <cell r="AQ137"/>
          <cell r="AR137"/>
          <cell r="AS137"/>
          <cell r="AT137"/>
          <cell r="AU137"/>
          <cell r="AV137"/>
          <cell r="AW137"/>
          <cell r="AX137"/>
          <cell r="AY137"/>
          <cell r="AZ137"/>
          <cell r="BA137"/>
          <cell r="BB137"/>
          <cell r="BC137"/>
          <cell r="BD137"/>
        </row>
        <row r="138">
          <cell r="B138" t="str">
            <v>Exposure Values</v>
          </cell>
          <cell r="C138"/>
          <cell r="D138"/>
          <cell r="E138"/>
          <cell r="F138"/>
          <cell r="G138"/>
          <cell r="H138"/>
          <cell r="I138"/>
          <cell r="J138"/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/>
          <cell r="W138"/>
          <cell r="X138"/>
          <cell r="Y138"/>
          <cell r="Z138"/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/>
          <cell r="AL138"/>
          <cell r="AM138"/>
          <cell r="AN138"/>
          <cell r="AO138"/>
          <cell r="AP138"/>
          <cell r="AQ138"/>
          <cell r="AR138"/>
          <cell r="AS138"/>
          <cell r="AT138"/>
          <cell r="AU138"/>
          <cell r="AV138"/>
          <cell r="AW138"/>
          <cell r="AX138"/>
          <cell r="AY138"/>
          <cell r="AZ138"/>
          <cell r="BA138"/>
          <cell r="BB138"/>
          <cell r="BC138"/>
          <cell r="BD138"/>
        </row>
        <row r="139">
          <cell r="B139" t="str">
            <v>Standardised Approach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</row>
        <row r="140">
          <cell r="B140" t="str">
            <v>IRB Approach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</row>
        <row r="141">
          <cell r="B141" t="str">
            <v>Total banking book other than assessed at fair value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</row>
        <row r="142">
          <cell r="B142" t="str">
            <v>Risk Exposure Values</v>
          </cell>
          <cell r="C142"/>
          <cell r="D142"/>
          <cell r="E142"/>
          <cell r="F142"/>
          <cell r="G142"/>
          <cell r="H142"/>
          <cell r="I142"/>
          <cell r="J142"/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/>
          <cell r="W142"/>
          <cell r="X142"/>
          <cell r="Y142"/>
          <cell r="Z142"/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/>
          <cell r="AL142"/>
          <cell r="AM142"/>
          <cell r="AN142"/>
          <cell r="AO142"/>
          <cell r="AP142"/>
          <cell r="AQ142"/>
          <cell r="AR142"/>
          <cell r="AS142"/>
          <cell r="AT142"/>
          <cell r="AU142"/>
          <cell r="AV142"/>
          <cell r="AW142"/>
          <cell r="AX142"/>
          <cell r="AY142"/>
          <cell r="AZ142"/>
          <cell r="BA142"/>
          <cell r="BB142"/>
          <cell r="BC142"/>
          <cell r="BD142"/>
        </row>
        <row r="143">
          <cell r="B143" t="str">
            <v>Standardised Approach</v>
          </cell>
          <cell r="C143">
            <v>39508.701435565403</v>
          </cell>
          <cell r="D143">
            <v>0</v>
          </cell>
          <cell r="E143">
            <v>5615.4598096999998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3827.3711933999998</v>
          </cell>
          <cell r="K143">
            <v>1788.0886163</v>
          </cell>
          <cell r="L143">
            <v>10.313945935</v>
          </cell>
          <cell r="M143">
            <v>22.738405405000002</v>
          </cell>
          <cell r="N143">
            <v>0</v>
          </cell>
          <cell r="O143">
            <v>1372.3565186000001</v>
          </cell>
          <cell r="P143">
            <v>223.15838664</v>
          </cell>
          <cell r="Q143">
            <v>3549.6187184999999</v>
          </cell>
          <cell r="R143">
            <v>570.32083140999998</v>
          </cell>
          <cell r="S143">
            <v>0</v>
          </cell>
          <cell r="T143">
            <v>0</v>
          </cell>
          <cell r="U143">
            <v>0</v>
          </cell>
          <cell r="V143">
            <v>2.6702971369999999</v>
          </cell>
          <cell r="W143">
            <v>712.84479319000002</v>
          </cell>
          <cell r="X143">
            <v>1446.9000820000001</v>
          </cell>
          <cell r="Y143">
            <v>3.4648018054</v>
          </cell>
          <cell r="Z143">
            <v>0</v>
          </cell>
          <cell r="AA143">
            <v>780.07205382999996</v>
          </cell>
          <cell r="AB143">
            <v>0</v>
          </cell>
          <cell r="AC143">
            <v>854.09876441999995</v>
          </cell>
          <cell r="AD143">
            <v>292.54990593999997</v>
          </cell>
          <cell r="AE143">
            <v>14084.018673</v>
          </cell>
          <cell r="AF143">
            <v>746.90250000000003</v>
          </cell>
          <cell r="AG143">
            <v>419.93437327999999</v>
          </cell>
          <cell r="AH143">
            <v>55.097397239999999</v>
          </cell>
          <cell r="AI143">
            <v>13.858961782</v>
          </cell>
          <cell r="AJ143">
            <v>871.88242296999999</v>
          </cell>
          <cell r="AK143">
            <v>1688.8353236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3885.4009165000002</v>
          </cell>
          <cell r="AQ143">
            <v>342.00560259000002</v>
          </cell>
          <cell r="AR143">
            <v>95.079459225999997</v>
          </cell>
          <cell r="AS143">
            <v>75.8</v>
          </cell>
          <cell r="AT143">
            <v>0</v>
          </cell>
          <cell r="AU143">
            <v>0</v>
          </cell>
          <cell r="AV143">
            <v>73.991558413000007</v>
          </cell>
          <cell r="AW143">
            <v>0</v>
          </cell>
          <cell r="AX143">
            <v>1676.0751061999999</v>
          </cell>
          <cell r="AY143">
            <v>0</v>
          </cell>
          <cell r="AZ143">
            <v>0</v>
          </cell>
          <cell r="BA143">
            <v>0</v>
          </cell>
          <cell r="BB143">
            <v>23.251826252000001</v>
          </cell>
          <cell r="BC143">
            <v>0</v>
          </cell>
          <cell r="BD143">
            <v>0</v>
          </cell>
        </row>
        <row r="144">
          <cell r="B144" t="str">
            <v>IRB Approach</v>
          </cell>
          <cell r="C144">
            <v>138965.46557397099</v>
          </cell>
          <cell r="D144">
            <v>538.14588763000006</v>
          </cell>
          <cell r="E144">
            <v>27115.56417682</v>
          </cell>
          <cell r="F144">
            <v>242.50567056</v>
          </cell>
          <cell r="G144">
            <v>295.64021707000001</v>
          </cell>
          <cell r="H144">
            <v>103.11273438000001</v>
          </cell>
          <cell r="I144">
            <v>685.85724620999997</v>
          </cell>
          <cell r="J144">
            <v>24234.540397000001</v>
          </cell>
          <cell r="K144">
            <v>1553.9079116</v>
          </cell>
          <cell r="L144">
            <v>851.98747915000001</v>
          </cell>
          <cell r="M144">
            <v>430.54381074000003</v>
          </cell>
          <cell r="N144">
            <v>3293.3436081999998</v>
          </cell>
          <cell r="O144">
            <v>2243.1830737</v>
          </cell>
          <cell r="P144">
            <v>184.43802972</v>
          </cell>
          <cell r="Q144">
            <v>0</v>
          </cell>
          <cell r="R144">
            <v>0</v>
          </cell>
          <cell r="S144">
            <v>551.40009861999999</v>
          </cell>
          <cell r="T144">
            <v>19.634947162</v>
          </cell>
          <cell r="U144">
            <v>0</v>
          </cell>
          <cell r="V144">
            <v>400.04876381000003</v>
          </cell>
          <cell r="W144">
            <v>2157.9548110000001</v>
          </cell>
          <cell r="X144">
            <v>226.66575904999999</v>
          </cell>
          <cell r="Y144">
            <v>175.96064217</v>
          </cell>
          <cell r="Z144">
            <v>0</v>
          </cell>
          <cell r="AA144">
            <v>441.01</v>
          </cell>
          <cell r="AB144">
            <v>58.700315836000001</v>
          </cell>
          <cell r="AC144">
            <v>13149.767309999999</v>
          </cell>
          <cell r="AD144">
            <v>8559.6797621999995</v>
          </cell>
          <cell r="AE144">
            <v>2816.7431996</v>
          </cell>
          <cell r="AF144">
            <v>2854.8135109</v>
          </cell>
          <cell r="AG144">
            <v>7565.7101560000001</v>
          </cell>
          <cell r="AH144">
            <v>0</v>
          </cell>
          <cell r="AI144">
            <v>9950.2038209000002</v>
          </cell>
          <cell r="AJ144">
            <v>30694.007889</v>
          </cell>
          <cell r="AK144">
            <v>5933.8984043999999</v>
          </cell>
          <cell r="AL144">
            <v>5727.2246010999997</v>
          </cell>
          <cell r="AM144">
            <v>0</v>
          </cell>
          <cell r="AN144">
            <v>67.734654347000003</v>
          </cell>
          <cell r="AO144">
            <v>263.69946523999999</v>
          </cell>
          <cell r="AP144">
            <v>2724.9688709000002</v>
          </cell>
          <cell r="AQ144">
            <v>2975.0612510999999</v>
          </cell>
          <cell r="AR144">
            <v>2.3681907704</v>
          </cell>
          <cell r="AS144">
            <v>10.748115515</v>
          </cell>
          <cell r="AT144">
            <v>0</v>
          </cell>
          <cell r="AU144">
            <v>2269.0698650999998</v>
          </cell>
          <cell r="AV144">
            <v>3043.6213379000001</v>
          </cell>
          <cell r="AW144">
            <v>87.753966106999997</v>
          </cell>
          <cell r="AX144">
            <v>0</v>
          </cell>
          <cell r="AY144">
            <v>1568.7953765</v>
          </cell>
          <cell r="AZ144">
            <v>0</v>
          </cell>
          <cell r="BA144">
            <v>0</v>
          </cell>
          <cell r="BB144">
            <v>547.56777238999996</v>
          </cell>
          <cell r="BC144">
            <v>0.23898705279999999</v>
          </cell>
          <cell r="BD144">
            <v>1.3535509708</v>
          </cell>
        </row>
        <row r="145">
          <cell r="B145" t="str">
            <v>Total banking book other than assessed at fair value</v>
          </cell>
          <cell r="C145">
            <v>178474.16700946758</v>
          </cell>
          <cell r="D145">
            <v>538.14588763000006</v>
          </cell>
          <cell r="E145">
            <v>32731.023986119999</v>
          </cell>
          <cell r="F145">
            <v>242.50567056</v>
          </cell>
          <cell r="G145">
            <v>295.64021707000001</v>
          </cell>
          <cell r="H145">
            <v>103.11273438000001</v>
          </cell>
          <cell r="I145">
            <v>685.85724620999997</v>
          </cell>
          <cell r="J145">
            <v>28061.91159</v>
          </cell>
          <cell r="K145">
            <v>3341.9965278999998</v>
          </cell>
          <cell r="L145">
            <v>862.30142508999995</v>
          </cell>
          <cell r="M145">
            <v>453.28221614</v>
          </cell>
          <cell r="N145">
            <v>3293.3436081999998</v>
          </cell>
          <cell r="O145">
            <v>3615.5395923000001</v>
          </cell>
          <cell r="P145">
            <v>407.59641635999998</v>
          </cell>
          <cell r="Q145">
            <v>3549.6187184999999</v>
          </cell>
          <cell r="R145">
            <v>570.32083140999998</v>
          </cell>
          <cell r="S145">
            <v>551.40009861999999</v>
          </cell>
          <cell r="T145">
            <v>19.634947162</v>
          </cell>
          <cell r="U145">
            <v>0</v>
          </cell>
          <cell r="V145">
            <v>402.71906094000002</v>
          </cell>
          <cell r="W145">
            <v>2870.7996042</v>
          </cell>
          <cell r="X145">
            <v>1673.5658410999999</v>
          </cell>
          <cell r="Y145">
            <v>179.42544398000001</v>
          </cell>
          <cell r="Z145">
            <v>0</v>
          </cell>
          <cell r="AA145">
            <v>1221.0820538</v>
          </cell>
          <cell r="AB145">
            <v>58.700315836000001</v>
          </cell>
          <cell r="AC145">
            <v>14003.866074</v>
          </cell>
          <cell r="AD145">
            <v>8852.2296681999997</v>
          </cell>
          <cell r="AE145">
            <v>16900.761872999999</v>
          </cell>
          <cell r="AF145">
            <v>3601.7160109000001</v>
          </cell>
          <cell r="AG145">
            <v>7985.6445292999997</v>
          </cell>
          <cell r="AH145">
            <v>55.097397239999999</v>
          </cell>
          <cell r="AI145">
            <v>9964.0627827000008</v>
          </cell>
          <cell r="AJ145">
            <v>31565.890312</v>
          </cell>
          <cell r="AK145">
            <v>7622.7337281</v>
          </cell>
          <cell r="AL145">
            <v>5727.2246010999997</v>
          </cell>
          <cell r="AM145">
            <v>0</v>
          </cell>
          <cell r="AN145">
            <v>67.734654347000003</v>
          </cell>
          <cell r="AO145">
            <v>263.69946523999999</v>
          </cell>
          <cell r="AP145">
            <v>6610.3697874999998</v>
          </cell>
          <cell r="AQ145">
            <v>3317.0668537000001</v>
          </cell>
          <cell r="AR145">
            <v>97.447649996999999</v>
          </cell>
          <cell r="AS145">
            <v>86.548115515000006</v>
          </cell>
          <cell r="AT145">
            <v>0</v>
          </cell>
          <cell r="AU145">
            <v>2269.0698650999998</v>
          </cell>
          <cell r="AV145">
            <v>3117.6128963000001</v>
          </cell>
          <cell r="AW145">
            <v>87.753966106999997</v>
          </cell>
          <cell r="AX145">
            <v>1676.0751061999999</v>
          </cell>
          <cell r="AY145">
            <v>1568.7953765</v>
          </cell>
          <cell r="AZ145">
            <v>0</v>
          </cell>
          <cell r="BA145">
            <v>0</v>
          </cell>
          <cell r="BB145">
            <v>570.81959863999998</v>
          </cell>
          <cell r="BC145">
            <v>0.23898705279999999</v>
          </cell>
          <cell r="BD145">
            <v>1.3535509708</v>
          </cell>
        </row>
        <row r="146">
          <cell r="B146" t="str">
            <v>Impairments</v>
          </cell>
          <cell r="C146"/>
          <cell r="D146"/>
          <cell r="E146"/>
          <cell r="F146"/>
          <cell r="G146"/>
          <cell r="H146"/>
          <cell r="I146"/>
          <cell r="J146"/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/>
          <cell r="W146"/>
          <cell r="X146"/>
          <cell r="Y146"/>
          <cell r="Z146"/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/>
          <cell r="AL146"/>
          <cell r="AM146"/>
          <cell r="AN146"/>
          <cell r="AO146"/>
          <cell r="AP146"/>
          <cell r="AQ146"/>
          <cell r="AR146"/>
          <cell r="AS146"/>
          <cell r="AT146"/>
          <cell r="AU146"/>
          <cell r="AV146"/>
          <cell r="AW146"/>
          <cell r="AX146"/>
          <cell r="AY146"/>
          <cell r="AZ146"/>
          <cell r="BA146"/>
          <cell r="BB146"/>
          <cell r="BC146"/>
          <cell r="BD146"/>
        </row>
        <row r="147">
          <cell r="B147" t="str">
            <v>Total banking book other than assessed at fair value</v>
          </cell>
          <cell r="C147">
            <v>943.67758971500007</v>
          </cell>
          <cell r="D147">
            <v>0</v>
          </cell>
          <cell r="E147">
            <v>99.647058127199998</v>
          </cell>
          <cell r="F147">
            <v>0</v>
          </cell>
          <cell r="G147">
            <v>0</v>
          </cell>
          <cell r="H147">
            <v>3.4933967842000002</v>
          </cell>
          <cell r="I147">
            <v>0</v>
          </cell>
          <cell r="J147">
            <v>80.346566112999994</v>
          </cell>
          <cell r="K147">
            <v>15.80709523</v>
          </cell>
          <cell r="L147">
            <v>0.11430682</v>
          </cell>
          <cell r="M147">
            <v>0.11328484229999999</v>
          </cell>
          <cell r="N147">
            <v>45.915733455999998</v>
          </cell>
          <cell r="O147">
            <v>3.6809017586000001</v>
          </cell>
          <cell r="P147">
            <v>1.7916850000000002E-2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0.64900000000000002</v>
          </cell>
          <cell r="W147">
            <v>15.05858377</v>
          </cell>
          <cell r="X147">
            <v>41.328022967999999</v>
          </cell>
          <cell r="Y147">
            <v>16</v>
          </cell>
          <cell r="Z147">
            <v>0</v>
          </cell>
          <cell r="AA147">
            <v>21.250788369999999</v>
          </cell>
          <cell r="AB147">
            <v>0</v>
          </cell>
          <cell r="AC147">
            <v>4.9017604947000004</v>
          </cell>
          <cell r="AD147">
            <v>0</v>
          </cell>
          <cell r="AE147">
            <v>37.625256954999998</v>
          </cell>
          <cell r="AF147">
            <v>17.237432999999999</v>
          </cell>
          <cell r="AG147">
            <v>4.5699901647000001</v>
          </cell>
          <cell r="AH147">
            <v>0</v>
          </cell>
          <cell r="AI147">
            <v>16.081575117</v>
          </cell>
          <cell r="AJ147">
            <v>592.37136839000004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1.1200000000000001</v>
          </cell>
          <cell r="AP147">
            <v>0</v>
          </cell>
          <cell r="AQ147">
            <v>4.5980377045000003</v>
          </cell>
          <cell r="AR147">
            <v>0</v>
          </cell>
          <cell r="AS147">
            <v>0</v>
          </cell>
          <cell r="AT147">
            <v>0</v>
          </cell>
          <cell r="AU147">
            <v>2.2784481139000001</v>
          </cell>
          <cell r="AV147">
            <v>0.95666507079999996</v>
          </cell>
          <cell r="AW147">
            <v>0</v>
          </cell>
          <cell r="AX147">
            <v>8.5924518007999993</v>
          </cell>
          <cell r="AY147">
            <v>0</v>
          </cell>
          <cell r="AZ147">
            <v>0</v>
          </cell>
          <cell r="BA147">
            <v>0</v>
          </cell>
          <cell r="BB147">
            <v>9.5690059415000004</v>
          </cell>
          <cell r="BC147">
            <v>0</v>
          </cell>
          <cell r="BD147">
            <v>0</v>
          </cell>
        </row>
        <row r="149">
          <cell r="B149" t="str">
            <v>Baseline 2017Y</v>
          </cell>
          <cell r="C149"/>
          <cell r="D149"/>
          <cell r="E149"/>
          <cell r="F149" t="str">
            <v>PQOH26KWDF7CG10L6792</v>
          </cell>
          <cell r="G149" t="str">
            <v>529900JP9C734S1LE008</v>
          </cell>
          <cell r="H149" t="str">
            <v>A5GWLFH3KM7YV2SFQL84</v>
          </cell>
          <cell r="I149" t="str">
            <v>213800X3Q9LSAKRUWY91</v>
          </cell>
          <cell r="J149" t="str">
            <v>7LTWFZYICNSX8D621K86</v>
          </cell>
          <cell r="K149" t="str">
            <v>851WYGNLUQLFZBSYGB56</v>
          </cell>
          <cell r="L149" t="str">
            <v>B81CK4ESI35472RHJ606</v>
          </cell>
          <cell r="M149" t="str">
            <v>VDYMYTQGZZ6DU0912C88</v>
          </cell>
          <cell r="N149" t="str">
            <v>DSNHHQ2B9X5N6OUJ1236</v>
          </cell>
          <cell r="O149" t="str">
            <v>DIZES5CFO5K3I5R58746</v>
          </cell>
          <cell r="P149" t="str">
            <v>0W2PZJM8XOY22M4GG883</v>
          </cell>
          <cell r="Q149" t="str">
            <v>52990002O5KK6XOGJ020</v>
          </cell>
          <cell r="R149" t="str">
            <v>529900USFSZYPS075O24</v>
          </cell>
          <cell r="S149" t="str">
            <v>MAES062Z21O4RZ2U7M96</v>
          </cell>
          <cell r="T149" t="str">
            <v>3M5E1GQGKL17HI6CPN30</v>
          </cell>
          <cell r="U149" t="str">
            <v>LIU16F6VZJSD6UKHD557</v>
          </cell>
          <cell r="V149" t="str">
            <v>959800DQQUAMV0K08004</v>
          </cell>
          <cell r="W149" t="str">
            <v>5493006QMFDDMYWIAM13</v>
          </cell>
          <cell r="X149" t="str">
            <v>K8MS7FD7N5Z2WQ51AZ71</v>
          </cell>
          <cell r="Y149" t="str">
            <v>80H66LPTVDLM0P28XF25</v>
          </cell>
          <cell r="Z149" t="str">
            <v>SI5RG2M0WQQLZCXKRM20</v>
          </cell>
          <cell r="AA149" t="str">
            <v>549300TJUHHEE8YXKI59</v>
          </cell>
          <cell r="AB149" t="str">
            <v>7437003B5WFBOIEFY714</v>
          </cell>
          <cell r="AC149" t="str">
            <v>R0MUWSFPU8MPRO8K5P83</v>
          </cell>
          <cell r="AD149" t="str">
            <v>969500TJ5KRTCJQWXH05</v>
          </cell>
          <cell r="AE149" t="str">
            <v>9695005MSX1OYEMGDF46</v>
          </cell>
          <cell r="AF149" t="str">
            <v>O2RNE8IBXP4R0TD8PU41</v>
          </cell>
          <cell r="AG149" t="str">
            <v>9695000CG7B84NLR5984</v>
          </cell>
          <cell r="AH149" t="str">
            <v>96950066U5XAAIRCPA78</v>
          </cell>
          <cell r="AI149" t="str">
            <v>2138005O9XJIJN4JPN90</v>
          </cell>
          <cell r="AJ149" t="str">
            <v>MLU0ZO3ML4LN2LL2TL39</v>
          </cell>
          <cell r="AK149" t="str">
            <v>G5GSEF7VJP5I7OUK5573</v>
          </cell>
          <cell r="AL149" t="str">
            <v>549300PPXHEU2JF0AM85</v>
          </cell>
          <cell r="AM149" t="str">
            <v>529900W3MOO00A18X956</v>
          </cell>
          <cell r="AN149" t="str">
            <v>3U8WV1YX2VMUHH7Z1Q21</v>
          </cell>
          <cell r="AO149" t="str">
            <v>Q2GQA2KF6XJ24W42G291</v>
          </cell>
          <cell r="AP149" t="str">
            <v>2W8N8UU78PMDQKZENC08</v>
          </cell>
          <cell r="AQ149" t="str">
            <v>549300TRUWO2CD2G5692</v>
          </cell>
          <cell r="AR149" t="str">
            <v>J4CP7MHCXR8DAQMKIL78</v>
          </cell>
          <cell r="AS149" t="str">
            <v>5493006P8PDBI8LC0O96</v>
          </cell>
          <cell r="AT149" t="str">
            <v>81560097964CBDAED282</v>
          </cell>
          <cell r="AU149" t="str">
            <v>549300NYKK9MWM7GGW15</v>
          </cell>
          <cell r="AV149" t="str">
            <v>DG3RU1DBUFHT4ZF9WN62</v>
          </cell>
          <cell r="AW149" t="str">
            <v>724500DWE10NNL1AXZ52</v>
          </cell>
          <cell r="AX149" t="str">
            <v>529900GGYMNGRQTDOO93</v>
          </cell>
          <cell r="AY149" t="str">
            <v>549300GKFG0RYRRQ1414</v>
          </cell>
          <cell r="AZ149" t="str">
            <v>P4GTT6GF1W40CVIMFR43</v>
          </cell>
          <cell r="BA149" t="str">
            <v>6SCPQ280AIY8EP3XFW53</v>
          </cell>
          <cell r="BB149" t="str">
            <v>F3JS33DEI6XQ4ZBPTN86</v>
          </cell>
          <cell r="BC149" t="str">
            <v>NHBDILHZTYCNBV5UYZ31</v>
          </cell>
          <cell r="BD149" t="str">
            <v>M312WZV08Y7LYUC71685</v>
          </cell>
        </row>
        <row r="150">
          <cell r="B150" t="str">
            <v>P&amp;L (€M)</v>
          </cell>
          <cell r="C150"/>
          <cell r="D150"/>
          <cell r="E150"/>
          <cell r="F150"/>
          <cell r="G150"/>
          <cell r="H150"/>
          <cell r="I150"/>
          <cell r="J150"/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/>
          <cell r="W150"/>
          <cell r="X150"/>
          <cell r="Y150"/>
          <cell r="Z150"/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/>
          <cell r="AL150"/>
          <cell r="AM150"/>
          <cell r="AN150"/>
          <cell r="AO150"/>
          <cell r="AP150"/>
          <cell r="AQ150"/>
          <cell r="AR150"/>
          <cell r="AS150"/>
          <cell r="AT150"/>
          <cell r="AU150"/>
          <cell r="AV150"/>
          <cell r="AW150"/>
          <cell r="AX150"/>
          <cell r="AY150"/>
          <cell r="AZ150"/>
          <cell r="BA150"/>
          <cell r="BB150"/>
          <cell r="BC150"/>
          <cell r="BD150"/>
        </row>
        <row r="151">
          <cell r="B151" t="str">
            <v>Net interest income</v>
          </cell>
          <cell r="C151">
            <v>314828.43742710014</v>
          </cell>
          <cell r="D151">
            <v>6941.8192232000001</v>
          </cell>
          <cell r="E151">
            <v>29894.711838200001</v>
          </cell>
          <cell r="F151">
            <v>3759.2700039000001</v>
          </cell>
          <cell r="G151">
            <v>3182.5492193</v>
          </cell>
          <cell r="H151">
            <v>1392.4154538</v>
          </cell>
          <cell r="I151">
            <v>3410.977034</v>
          </cell>
          <cell r="J151">
            <v>13932.349532</v>
          </cell>
          <cell r="K151">
            <v>4217.1505951999998</v>
          </cell>
          <cell r="L151">
            <v>1174.8587244</v>
          </cell>
          <cell r="M151">
            <v>1170.5783977000001</v>
          </cell>
          <cell r="N151">
            <v>1865.8969225999999</v>
          </cell>
          <cell r="O151">
            <v>1409.064196</v>
          </cell>
          <cell r="P151">
            <v>258.17885361999998</v>
          </cell>
          <cell r="Q151">
            <v>192.11537731999999</v>
          </cell>
          <cell r="R151">
            <v>2723.1959999999999</v>
          </cell>
          <cell r="S151">
            <v>3877.6635848999999</v>
          </cell>
          <cell r="T151">
            <v>950.71741138000004</v>
          </cell>
          <cell r="U151">
            <v>1553.4691264999999</v>
          </cell>
          <cell r="V151">
            <v>3800.1154631999998</v>
          </cell>
          <cell r="W151">
            <v>29510.817951000001</v>
          </cell>
          <cell r="X151">
            <v>16612.896066000001</v>
          </cell>
          <cell r="Y151">
            <v>2359.6970000000001</v>
          </cell>
          <cell r="Z151">
            <v>3115.6689999999999</v>
          </cell>
          <cell r="AA151">
            <v>2280.1014458999998</v>
          </cell>
          <cell r="AB151">
            <v>968.38677174999998</v>
          </cell>
          <cell r="AC151">
            <v>21352.091935</v>
          </cell>
          <cell r="AD151">
            <v>12519.275127000001</v>
          </cell>
          <cell r="AE151">
            <v>9960.9141577999999</v>
          </cell>
          <cell r="AF151">
            <v>9816.223</v>
          </cell>
          <cell r="AG151">
            <v>5272.6160008999996</v>
          </cell>
          <cell r="AH151">
            <v>2607.3174063000001</v>
          </cell>
          <cell r="AI151">
            <v>11690.877485999999</v>
          </cell>
          <cell r="AJ151">
            <v>32525.95607</v>
          </cell>
          <cell r="AK151">
            <v>15210.660286</v>
          </cell>
          <cell r="AL151">
            <v>15524.325000000001</v>
          </cell>
          <cell r="AM151">
            <v>1531.0104888999999</v>
          </cell>
          <cell r="AN151">
            <v>1926.6311619999999</v>
          </cell>
          <cell r="AO151">
            <v>2340.7010034</v>
          </cell>
          <cell r="AP151">
            <v>7871.107806</v>
          </cell>
          <cell r="AQ151">
            <v>13173.391776</v>
          </cell>
          <cell r="AR151">
            <v>2871.9032446000001</v>
          </cell>
          <cell r="AS151">
            <v>1574.5740000000001</v>
          </cell>
          <cell r="AT151">
            <v>1714.1564258999999</v>
          </cell>
          <cell r="AU151">
            <v>11276.140482999999</v>
          </cell>
          <cell r="AV151">
            <v>8550.9904784999999</v>
          </cell>
          <cell r="AW151">
            <v>4289.2345077999998</v>
          </cell>
          <cell r="AX151">
            <v>395.62957333000003</v>
          </cell>
          <cell r="AY151">
            <v>3496.7800228000001</v>
          </cell>
          <cell r="AZ151">
            <v>1661</v>
          </cell>
          <cell r="BA151">
            <v>4666.2068818999996</v>
          </cell>
          <cell r="BB151">
            <v>1936.7388513000001</v>
          </cell>
          <cell r="BC151">
            <v>2745.0030685000002</v>
          </cell>
          <cell r="BD151">
            <v>2608.8470536999998</v>
          </cell>
        </row>
        <row r="152">
          <cell r="B152" t="str">
            <v>Interest Income</v>
          </cell>
          <cell r="C152">
            <v>853502.87050659989</v>
          </cell>
          <cell r="D152">
            <v>11200.5504931</v>
          </cell>
          <cell r="E152">
            <v>89459.609155700004</v>
          </cell>
          <cell r="F152">
            <v>5951.5216847000002</v>
          </cell>
          <cell r="G152">
            <v>5249.0288084000003</v>
          </cell>
          <cell r="H152">
            <v>3659.6095753999998</v>
          </cell>
          <cell r="I152">
            <v>5912.8035161999996</v>
          </cell>
          <cell r="J152">
            <v>35066.509042999998</v>
          </cell>
          <cell r="K152">
            <v>33620.136528000003</v>
          </cell>
          <cell r="L152">
            <v>13784.438056999999</v>
          </cell>
          <cell r="M152">
            <v>12263.540056</v>
          </cell>
          <cell r="N152">
            <v>7243.8076958000001</v>
          </cell>
          <cell r="O152">
            <v>5611.4923842999997</v>
          </cell>
          <cell r="P152">
            <v>3720.7874517999999</v>
          </cell>
          <cell r="Q152">
            <v>4678.4954014000004</v>
          </cell>
          <cell r="R152">
            <v>5565.2517882000002</v>
          </cell>
          <cell r="S152">
            <v>8022.1493110000001</v>
          </cell>
          <cell r="T152">
            <v>1939.2004360999999</v>
          </cell>
          <cell r="U152">
            <v>1821.9005219000001</v>
          </cell>
          <cell r="V152">
            <v>6242.8851469000001</v>
          </cell>
          <cell r="W152">
            <v>60257.540087000001</v>
          </cell>
          <cell r="X152">
            <v>28950.814296</v>
          </cell>
          <cell r="Y152">
            <v>3854.5670049</v>
          </cell>
          <cell r="Z152">
            <v>5217.5427338999998</v>
          </cell>
          <cell r="AA152">
            <v>4246.3211517999998</v>
          </cell>
          <cell r="AB152">
            <v>2723.6337665000001</v>
          </cell>
          <cell r="AC152">
            <v>41671.249652999999</v>
          </cell>
          <cell r="AD152">
            <v>34412.840808000001</v>
          </cell>
          <cell r="AE152">
            <v>25116.420409999999</v>
          </cell>
          <cell r="AF152">
            <v>24271.777190000001</v>
          </cell>
          <cell r="AG152">
            <v>14886.573574</v>
          </cell>
          <cell r="AH152">
            <v>5033.1315169999998</v>
          </cell>
          <cell r="AI152">
            <v>20334.060537000001</v>
          </cell>
          <cell r="AJ152">
            <v>63087.685720000001</v>
          </cell>
          <cell r="AK152">
            <v>111522.73796</v>
          </cell>
          <cell r="AL152">
            <v>37946.750411000001</v>
          </cell>
          <cell r="AM152">
            <v>2128.4922385</v>
          </cell>
          <cell r="AN152">
            <v>2877.4215748000001</v>
          </cell>
          <cell r="AO152">
            <v>4690.6780607999999</v>
          </cell>
          <cell r="AP152">
            <v>14854.598007000001</v>
          </cell>
          <cell r="AQ152">
            <v>27287.063092</v>
          </cell>
          <cell r="AR152">
            <v>4634.4272220000003</v>
          </cell>
          <cell r="AS152">
            <v>3226.1713759999998</v>
          </cell>
          <cell r="AT152">
            <v>2710.5859627</v>
          </cell>
          <cell r="AU152">
            <v>53670.299608000001</v>
          </cell>
          <cell r="AV152">
            <v>39522.775173000002</v>
          </cell>
          <cell r="AW152">
            <v>10431.204733</v>
          </cell>
          <cell r="AX152">
            <v>5785.8913825999998</v>
          </cell>
          <cell r="AY152">
            <v>7074.7123545000004</v>
          </cell>
          <cell r="AZ152">
            <v>3353.1132631</v>
          </cell>
          <cell r="BA152">
            <v>10370.458757</v>
          </cell>
          <cell r="BB152">
            <v>5536.8766359000001</v>
          </cell>
          <cell r="BC152">
            <v>5594.8698562999998</v>
          </cell>
          <cell r="BD152">
            <v>5866.0269832000004</v>
          </cell>
        </row>
        <row r="153">
          <cell r="B153" t="str">
            <v>Interest Expense</v>
          </cell>
          <cell r="C153">
            <v>-532450.21674569999</v>
          </cell>
          <cell r="D153">
            <v>-4258.7312700000002</v>
          </cell>
          <cell r="E153">
            <v>-56338.316193999999</v>
          </cell>
          <cell r="F153">
            <v>-2192.2516810000002</v>
          </cell>
          <cell r="G153">
            <v>-2066.479589</v>
          </cell>
          <cell r="H153">
            <v>-2267.1941219999999</v>
          </cell>
          <cell r="I153">
            <v>-2501.8264819999999</v>
          </cell>
          <cell r="J153">
            <v>-18504.827949999999</v>
          </cell>
          <cell r="K153">
            <v>-28805.736369999999</v>
          </cell>
          <cell r="L153">
            <v>-12609.57933</v>
          </cell>
          <cell r="M153">
            <v>-10943.497230000001</v>
          </cell>
          <cell r="N153">
            <v>-5377.9107729999996</v>
          </cell>
          <cell r="O153">
            <v>-4202.4281879999999</v>
          </cell>
          <cell r="P153">
            <v>-3462.6085979999998</v>
          </cell>
          <cell r="Q153">
            <v>-4486.380024</v>
          </cell>
          <cell r="R153">
            <v>-2390.8623419999999</v>
          </cell>
          <cell r="S153">
            <v>-3303.4861510000001</v>
          </cell>
          <cell r="T153">
            <v>-988.48302469999999</v>
          </cell>
          <cell r="U153">
            <v>-268.43139539999999</v>
          </cell>
          <cell r="V153">
            <v>-2093.7526809999999</v>
          </cell>
          <cell r="W153">
            <v>-30746.722140000002</v>
          </cell>
          <cell r="X153">
            <v>-12337.918229999999</v>
          </cell>
          <cell r="Y153">
            <v>-1390.8071660000001</v>
          </cell>
          <cell r="Z153">
            <v>-2088.5705560000001</v>
          </cell>
          <cell r="AA153">
            <v>-1966.2197060000001</v>
          </cell>
          <cell r="AB153">
            <v>-1755.246995</v>
          </cell>
          <cell r="AC153">
            <v>-20319.157719999999</v>
          </cell>
          <cell r="AD153">
            <v>-21893.56568</v>
          </cell>
          <cell r="AE153">
            <v>-15155.50625</v>
          </cell>
          <cell r="AF153">
            <v>-14221.690479999999</v>
          </cell>
          <cell r="AG153">
            <v>-9613.9575729999997</v>
          </cell>
          <cell r="AH153">
            <v>-2425.8141110000001</v>
          </cell>
          <cell r="AI153">
            <v>-8643.183051</v>
          </cell>
          <cell r="AJ153">
            <v>-30561.729650000001</v>
          </cell>
          <cell r="AK153">
            <v>-96312.077669999999</v>
          </cell>
          <cell r="AL153">
            <v>-22390.493880000002</v>
          </cell>
          <cell r="AM153">
            <v>-597.48174959999994</v>
          </cell>
          <cell r="AN153">
            <v>-823.80662070000005</v>
          </cell>
          <cell r="AO153">
            <v>-2349.9770570000001</v>
          </cell>
          <cell r="AP153">
            <v>-6921.1724089999998</v>
          </cell>
          <cell r="AQ153">
            <v>-14113.671319999999</v>
          </cell>
          <cell r="AR153">
            <v>-1750.9519829999999</v>
          </cell>
          <cell r="AS153">
            <v>-1361.0309870000001</v>
          </cell>
          <cell r="AT153">
            <v>-795.59369030000005</v>
          </cell>
          <cell r="AU153">
            <v>-42394.159119999997</v>
          </cell>
          <cell r="AV153">
            <v>-30971.78469</v>
          </cell>
          <cell r="AW153">
            <v>-6141.970225</v>
          </cell>
          <cell r="AX153">
            <v>-5390.2618089999996</v>
          </cell>
          <cell r="AY153">
            <v>-3577.9323319999999</v>
          </cell>
          <cell r="AZ153">
            <v>-1632.869481</v>
          </cell>
          <cell r="BA153">
            <v>-5704.2518749999999</v>
          </cell>
          <cell r="BB153">
            <v>-3600.1377849999999</v>
          </cell>
          <cell r="BC153">
            <v>-2849.8667879999998</v>
          </cell>
          <cell r="BD153">
            <v>-3184.9000350000001</v>
          </cell>
        </row>
        <row r="154">
          <cell r="B154" t="str">
            <v>Dividend Income</v>
          </cell>
          <cell r="C154">
            <v>9556.7218180880991</v>
          </cell>
          <cell r="D154">
            <v>290.12453428999999</v>
          </cell>
          <cell r="E154">
            <v>2661.7421989900004</v>
          </cell>
          <cell r="F154">
            <v>102.42537116</v>
          </cell>
          <cell r="G154">
            <v>187.69916312999999</v>
          </cell>
          <cell r="H154">
            <v>148.85167899999999</v>
          </cell>
          <cell r="I154">
            <v>272.65807999999998</v>
          </cell>
          <cell r="J154">
            <v>1628.2015237000001</v>
          </cell>
          <cell r="K154">
            <v>321.90638200000001</v>
          </cell>
          <cell r="L154">
            <v>32.421809539999998</v>
          </cell>
          <cell r="M154">
            <v>18.994676609999999</v>
          </cell>
          <cell r="N154">
            <v>21.84</v>
          </cell>
          <cell r="O154">
            <v>45.222690989999997</v>
          </cell>
          <cell r="P154">
            <v>38.243626560000003</v>
          </cell>
          <cell r="Q154">
            <v>0</v>
          </cell>
          <cell r="R154">
            <v>3.5000000000000003E-2</v>
          </cell>
          <cell r="S154">
            <v>145.4059455</v>
          </cell>
          <cell r="T154">
            <v>10.452121245000001</v>
          </cell>
          <cell r="U154">
            <v>13.984040403</v>
          </cell>
          <cell r="V154">
            <v>225.98915127000001</v>
          </cell>
          <cell r="W154">
            <v>451.91699999999997</v>
          </cell>
          <cell r="X154">
            <v>411.82799999999997</v>
          </cell>
          <cell r="Y154">
            <v>7.3719999999999999</v>
          </cell>
          <cell r="Z154">
            <v>2.863</v>
          </cell>
          <cell r="AA154">
            <v>5.306</v>
          </cell>
          <cell r="AB154">
            <v>281.43</v>
          </cell>
          <cell r="AC154">
            <v>2404.48</v>
          </cell>
          <cell r="AD154">
            <v>127.77808899999999</v>
          </cell>
          <cell r="AE154">
            <v>124.10923</v>
          </cell>
          <cell r="AF154">
            <v>58.903257000000004</v>
          </cell>
          <cell r="AG154">
            <v>108</v>
          </cell>
          <cell r="AH154">
            <v>21.023</v>
          </cell>
          <cell r="AI154">
            <v>74.389152844999998</v>
          </cell>
          <cell r="AJ154">
            <v>840.15247524999995</v>
          </cell>
          <cell r="AK154">
            <v>10.898859847000001</v>
          </cell>
          <cell r="AL154">
            <v>70.849999999999994</v>
          </cell>
          <cell r="AM154">
            <v>8.4028043041</v>
          </cell>
          <cell r="AN154">
            <v>25.543305</v>
          </cell>
          <cell r="AO154">
            <v>10.508317290000001</v>
          </cell>
          <cell r="AP154">
            <v>206.26869300000001</v>
          </cell>
          <cell r="AQ154">
            <v>406.01400000000001</v>
          </cell>
          <cell r="AR154">
            <v>18.637748999999999</v>
          </cell>
          <cell r="AS154">
            <v>30.989000000000001</v>
          </cell>
          <cell r="AT154">
            <v>10.348571</v>
          </cell>
          <cell r="AU154">
            <v>81.962999999999994</v>
          </cell>
          <cell r="AV154">
            <v>31.690345000000001</v>
          </cell>
          <cell r="AW154">
            <v>54.734157000000003</v>
          </cell>
          <cell r="AX154">
            <v>0.67100000000000004</v>
          </cell>
          <cell r="AY154">
            <v>49.741359095</v>
          </cell>
          <cell r="AZ154">
            <v>0</v>
          </cell>
          <cell r="BA154">
            <v>166</v>
          </cell>
          <cell r="BB154">
            <v>127.08790359</v>
          </cell>
          <cell r="BC154">
            <v>77.232657767000006</v>
          </cell>
          <cell r="BD154">
            <v>35.257630992000003</v>
          </cell>
        </row>
        <row r="155">
          <cell r="B155" t="str">
            <v>Net Fee and Commission Income</v>
          </cell>
          <cell r="C155">
            <v>162041.33585621006</v>
          </cell>
          <cell r="D155">
            <v>3416.6337902</v>
          </cell>
          <cell r="E155">
            <v>21705.865333199999</v>
          </cell>
          <cell r="F155">
            <v>1816.2853491999999</v>
          </cell>
          <cell r="G155">
            <v>1600.3484410000001</v>
          </cell>
          <cell r="H155">
            <v>221.06954500000001</v>
          </cell>
          <cell r="I155">
            <v>1940.9054679999999</v>
          </cell>
          <cell r="J155">
            <v>12731.185485</v>
          </cell>
          <cell r="K155">
            <v>3396.0710450000001</v>
          </cell>
          <cell r="L155">
            <v>476.80558628</v>
          </cell>
          <cell r="M155">
            <v>257.6672762</v>
          </cell>
          <cell r="N155">
            <v>224.43199999999999</v>
          </cell>
          <cell r="O155">
            <v>306.81561829999998</v>
          </cell>
          <cell r="P155">
            <v>1045.0917196</v>
          </cell>
          <cell r="Q155">
            <v>109.42</v>
          </cell>
          <cell r="R155">
            <v>222.423</v>
          </cell>
          <cell r="S155">
            <v>1580.9458586999999</v>
          </cell>
          <cell r="T155">
            <v>245.49084769000001</v>
          </cell>
          <cell r="U155">
            <v>-26.618804829999998</v>
          </cell>
          <cell r="V155">
            <v>2088.7487345999998</v>
          </cell>
          <cell r="W155">
            <v>10020.504000000001</v>
          </cell>
          <cell r="X155">
            <v>5260.0860000000002</v>
          </cell>
          <cell r="Y155">
            <v>640.36199999999997</v>
          </cell>
          <cell r="Z155">
            <v>1087.787</v>
          </cell>
          <cell r="AA155">
            <v>859.60199999999998</v>
          </cell>
          <cell r="AB155">
            <v>576.17999999999995</v>
          </cell>
          <cell r="AC155">
            <v>10797.78</v>
          </cell>
          <cell r="AD155">
            <v>11843.240642999999</v>
          </cell>
          <cell r="AE155">
            <v>9835.6707320000005</v>
          </cell>
          <cell r="AF155">
            <v>6318.6131999999998</v>
          </cell>
          <cell r="AG155">
            <v>5384</v>
          </cell>
          <cell r="AH155">
            <v>2453.607</v>
          </cell>
          <cell r="AI155">
            <v>3947.0651573999999</v>
          </cell>
          <cell r="AJ155">
            <v>15403.487642</v>
          </cell>
          <cell r="AK155">
            <v>10789.476753999999</v>
          </cell>
          <cell r="AL155">
            <v>3226.4</v>
          </cell>
          <cell r="AM155">
            <v>678.43126042999995</v>
          </cell>
          <cell r="AN155">
            <v>404.93367999999998</v>
          </cell>
          <cell r="AO155">
            <v>376.06402276</v>
          </cell>
          <cell r="AP155">
            <v>7623.2005531000004</v>
          </cell>
          <cell r="AQ155">
            <v>8075.701</v>
          </cell>
          <cell r="AR155">
            <v>1810.1591089999999</v>
          </cell>
          <cell r="AS155">
            <v>1432.64</v>
          </cell>
          <cell r="AT155">
            <v>1300.1510949999999</v>
          </cell>
          <cell r="AU155">
            <v>2320.1309999999999</v>
          </cell>
          <cell r="AV155">
            <v>1892.007944</v>
          </cell>
          <cell r="AW155">
            <v>1829.0137790000001</v>
          </cell>
          <cell r="AX155">
            <v>27.658999999999999</v>
          </cell>
          <cell r="AY155">
            <v>486.49021854</v>
          </cell>
          <cell r="AZ155">
            <v>657</v>
          </cell>
          <cell r="BA155">
            <v>2681</v>
          </cell>
          <cell r="BB155">
            <v>1702.4034574</v>
          </cell>
          <cell r="BC155">
            <v>892.06358704000002</v>
          </cell>
          <cell r="BD155">
            <v>1171.3368518</v>
          </cell>
        </row>
        <row r="156">
          <cell r="B156" t="str">
            <v>Gains or losses on financial assets and liabilities held for trading, net</v>
          </cell>
          <cell r="C156">
            <v>30901.504974020005</v>
          </cell>
          <cell r="D156">
            <v>84.377538482000006</v>
          </cell>
          <cell r="E156">
            <v>5232.9113515119998</v>
          </cell>
          <cell r="F156">
            <v>84.377538482000006</v>
          </cell>
          <cell r="G156">
            <v>0</v>
          </cell>
          <cell r="H156">
            <v>20.459984599999999</v>
          </cell>
          <cell r="I156">
            <v>180.56434512999999</v>
          </cell>
          <cell r="J156">
            <v>3774.4167265000001</v>
          </cell>
          <cell r="K156">
            <v>1173.0927568</v>
          </cell>
          <cell r="L156">
            <v>101.29176329000001</v>
          </cell>
          <cell r="M156">
            <v>467.02628684000001</v>
          </cell>
          <cell r="N156">
            <v>52.586347027999999</v>
          </cell>
          <cell r="O156">
            <v>83.422153082999998</v>
          </cell>
          <cell r="P156">
            <v>-22.3715543</v>
          </cell>
          <cell r="Q156">
            <v>-14.82</v>
          </cell>
          <cell r="R156">
            <v>60.319283747999997</v>
          </cell>
          <cell r="S156">
            <v>-120.10272000000001</v>
          </cell>
          <cell r="T156">
            <v>-20.725573749999999</v>
          </cell>
          <cell r="U156">
            <v>-156.88399570000001</v>
          </cell>
          <cell r="V156">
            <v>100.74</v>
          </cell>
          <cell r="W156">
            <v>742.89845500000001</v>
          </cell>
          <cell r="X156">
            <v>274.22988157999998</v>
          </cell>
          <cell r="Y156">
            <v>21.983499999999999</v>
          </cell>
          <cell r="Z156">
            <v>82.604717692999998</v>
          </cell>
          <cell r="AA156">
            <v>-20.888400000000001</v>
          </cell>
          <cell r="AB156">
            <v>73.132000000000005</v>
          </cell>
          <cell r="AC156">
            <v>2690.17</v>
          </cell>
          <cell r="AD156">
            <v>1366.8862787</v>
          </cell>
          <cell r="AE156">
            <v>1130.2448958</v>
          </cell>
          <cell r="AF156">
            <v>4484.2264715000001</v>
          </cell>
          <cell r="AG156">
            <v>197</v>
          </cell>
          <cell r="AH156">
            <v>-11.25333333</v>
          </cell>
          <cell r="AI156">
            <v>1700.3076936</v>
          </cell>
          <cell r="AJ156">
            <v>2989.5673732999999</v>
          </cell>
          <cell r="AK156">
            <v>5193.8219040000004</v>
          </cell>
          <cell r="AL156">
            <v>136.06886</v>
          </cell>
          <cell r="AM156">
            <v>26.531327921999999</v>
          </cell>
          <cell r="AN156">
            <v>-1.174018</v>
          </cell>
          <cell r="AO156">
            <v>10.330911842000001</v>
          </cell>
          <cell r="AP156">
            <v>314.00704549</v>
          </cell>
          <cell r="AQ156">
            <v>393.98604965999999</v>
          </cell>
          <cell r="AR156">
            <v>7.9125399999999999</v>
          </cell>
          <cell r="AS156">
            <v>132.50260312</v>
          </cell>
          <cell r="AT156">
            <v>61.685175000000001</v>
          </cell>
          <cell r="AU156">
            <v>769.5</v>
          </cell>
          <cell r="AV156">
            <v>203.34620987</v>
          </cell>
          <cell r="AW156">
            <v>165.19568433000001</v>
          </cell>
          <cell r="AX156">
            <v>-1.8333333329999999</v>
          </cell>
          <cell r="AY156">
            <v>94.838661048000006</v>
          </cell>
          <cell r="AZ156">
            <v>62.4</v>
          </cell>
          <cell r="BA156">
            <v>1135.3333333</v>
          </cell>
          <cell r="BB156">
            <v>470.28160529000002</v>
          </cell>
          <cell r="BC156">
            <v>172.47947454999999</v>
          </cell>
          <cell r="BD156">
            <v>69.788064336999994</v>
          </cell>
        </row>
        <row r="157">
          <cell r="B157" t="str">
            <v>Gains (losses) on financial assets and liabilities designated at fair value through profit and loss, net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</row>
        <row r="158">
          <cell r="B158" t="str">
            <v>Other operating income not listed above, net</v>
          </cell>
          <cell r="C158">
            <v>17122.742059686203</v>
          </cell>
          <cell r="D158">
            <v>-156.25109168</v>
          </cell>
          <cell r="E158">
            <v>-202.69452559999996</v>
          </cell>
          <cell r="F158">
            <v>-117.0956164</v>
          </cell>
          <cell r="G158">
            <v>-39.155475279999997</v>
          </cell>
          <cell r="H158">
            <v>-167.10035999999999</v>
          </cell>
          <cell r="I158">
            <v>103.70818135</v>
          </cell>
          <cell r="J158">
            <v>-97.255558269999995</v>
          </cell>
          <cell r="K158">
            <v>114.204303</v>
          </cell>
          <cell r="L158">
            <v>-142.06680600000001</v>
          </cell>
          <cell r="M158">
            <v>-43.622171649999999</v>
          </cell>
          <cell r="N158">
            <v>-41.520708769999999</v>
          </cell>
          <cell r="O158">
            <v>-3.705067943</v>
          </cell>
          <cell r="P158">
            <v>-41.764244439999999</v>
          </cell>
          <cell r="Q158">
            <v>12.1</v>
          </cell>
          <cell r="R158">
            <v>3649.5030000000002</v>
          </cell>
          <cell r="S158">
            <v>402.44744071999997</v>
          </cell>
          <cell r="T158">
            <v>55.074638866000001</v>
          </cell>
          <cell r="U158">
            <v>-7.7508292619999999</v>
          </cell>
          <cell r="V158">
            <v>-364.07455429999999</v>
          </cell>
          <cell r="W158">
            <v>128.18675927999999</v>
          </cell>
          <cell r="X158">
            <v>-877.68201509999994</v>
          </cell>
          <cell r="Y158">
            <v>9.1549999999999994</v>
          </cell>
          <cell r="Z158">
            <v>-62.79824876</v>
          </cell>
          <cell r="AA158">
            <v>-237.9173083</v>
          </cell>
          <cell r="AB158">
            <v>17.93</v>
          </cell>
          <cell r="AC158">
            <v>2081.5100000000002</v>
          </cell>
          <cell r="AD158">
            <v>591.37452829999995</v>
          </cell>
          <cell r="AE158">
            <v>465.34404899999998</v>
          </cell>
          <cell r="AF158">
            <v>4190.6118039000003</v>
          </cell>
          <cell r="AG158">
            <v>875</v>
          </cell>
          <cell r="AH158">
            <v>-60.872990170000001</v>
          </cell>
          <cell r="AI158">
            <v>293.34553854000001</v>
          </cell>
          <cell r="AJ158">
            <v>285.71966558999998</v>
          </cell>
          <cell r="AK158">
            <v>-10.04360904</v>
          </cell>
          <cell r="AL158">
            <v>1831.2</v>
          </cell>
          <cell r="AM158">
            <v>-22.319914520000001</v>
          </cell>
          <cell r="AN158">
            <v>0</v>
          </cell>
          <cell r="AO158">
            <v>51.893328050000001</v>
          </cell>
          <cell r="AP158">
            <v>1031.1294705</v>
          </cell>
          <cell r="AQ158">
            <v>1456.2171880999999</v>
          </cell>
          <cell r="AR158">
            <v>370.59662192000002</v>
          </cell>
          <cell r="AS158">
            <v>349.78</v>
          </cell>
          <cell r="AT158">
            <v>336.97823599999998</v>
          </cell>
          <cell r="AU158">
            <v>15.919</v>
          </cell>
          <cell r="AV158">
            <v>667.45708000000002</v>
          </cell>
          <cell r="AW158">
            <v>178.836375</v>
          </cell>
          <cell r="AX158">
            <v>2.82</v>
          </cell>
          <cell r="AY158">
            <v>8.2585628541999991</v>
          </cell>
          <cell r="AZ158">
            <v>-184.96765479999999</v>
          </cell>
          <cell r="BA158">
            <v>93</v>
          </cell>
          <cell r="BB158">
            <v>-160.85671350000001</v>
          </cell>
          <cell r="BC158">
            <v>22.469046141</v>
          </cell>
          <cell r="BD158">
            <v>113.54208908</v>
          </cell>
        </row>
        <row r="159">
          <cell r="B159" t="str">
            <v>Total operating income, net</v>
          </cell>
          <cell r="C159">
            <v>534450.74213470996</v>
          </cell>
          <cell r="D159">
            <v>10576.7039946</v>
          </cell>
          <cell r="E159">
            <v>59292.536196500005</v>
          </cell>
          <cell r="F159">
            <v>5645.2626464000004</v>
          </cell>
          <cell r="G159">
            <v>4931.4413482</v>
          </cell>
          <cell r="H159">
            <v>1615.6963023999999</v>
          </cell>
          <cell r="I159">
            <v>5908.8131085000005</v>
          </cell>
          <cell r="J159">
            <v>31968.897709000001</v>
          </cell>
          <cell r="K159">
            <v>9222.4250819999997</v>
          </cell>
          <cell r="L159">
            <v>1643.3110775</v>
          </cell>
          <cell r="M159">
            <v>1870.6444657</v>
          </cell>
          <cell r="N159">
            <v>2123.2345608000001</v>
          </cell>
          <cell r="O159">
            <v>1840.8195903999999</v>
          </cell>
          <cell r="P159">
            <v>1277.3784009999999</v>
          </cell>
          <cell r="Q159">
            <v>298.81537731999998</v>
          </cell>
          <cell r="R159">
            <v>6655.4762836999998</v>
          </cell>
          <cell r="S159">
            <v>5886.3601097999999</v>
          </cell>
          <cell r="T159">
            <v>1241.0094454</v>
          </cell>
          <cell r="U159">
            <v>1376.1995371</v>
          </cell>
          <cell r="V159">
            <v>5851.5187947000004</v>
          </cell>
          <cell r="W159">
            <v>40854.324164999998</v>
          </cell>
          <cell r="X159">
            <v>21681.357931999999</v>
          </cell>
          <cell r="Y159">
            <v>3038.5695000000001</v>
          </cell>
          <cell r="Z159">
            <v>4226.1254688999998</v>
          </cell>
          <cell r="AA159">
            <v>2886.2037375999998</v>
          </cell>
          <cell r="AB159">
            <v>1917.0587717999999</v>
          </cell>
          <cell r="AC159">
            <v>39326.031934999999</v>
          </cell>
          <cell r="AD159">
            <v>26448.554666</v>
          </cell>
          <cell r="AE159">
            <v>21516.283065</v>
          </cell>
          <cell r="AF159">
            <v>24868.577732000002</v>
          </cell>
          <cell r="AG159">
            <v>11836.616001</v>
          </cell>
          <cell r="AH159">
            <v>5009.8210828000001</v>
          </cell>
          <cell r="AI159">
            <v>17705.985028999999</v>
          </cell>
          <cell r="AJ159">
            <v>52044.883225999998</v>
          </cell>
          <cell r="AK159">
            <v>31194.814194999999</v>
          </cell>
          <cell r="AL159">
            <v>20788.843860000001</v>
          </cell>
          <cell r="AM159">
            <v>2222.0559669999998</v>
          </cell>
          <cell r="AN159">
            <v>2355.9341290000002</v>
          </cell>
          <cell r="AO159">
            <v>2789.4975832999999</v>
          </cell>
          <cell r="AP159">
            <v>17045.713567999999</v>
          </cell>
          <cell r="AQ159">
            <v>23505.310013999999</v>
          </cell>
          <cell r="AR159">
            <v>5079.2092645000002</v>
          </cell>
          <cell r="AS159">
            <v>3520.4856030999999</v>
          </cell>
          <cell r="AT159">
            <v>3423.3195028999999</v>
          </cell>
          <cell r="AU159">
            <v>14463.653483</v>
          </cell>
          <cell r="AV159">
            <v>11345.492056999999</v>
          </cell>
          <cell r="AW159">
            <v>6517.0145031000002</v>
          </cell>
          <cell r="AX159">
            <v>424.94623998999998</v>
          </cell>
          <cell r="AY159">
            <v>4136.1088244000002</v>
          </cell>
          <cell r="AZ159">
            <v>2195.4323451999999</v>
          </cell>
          <cell r="BA159">
            <v>8741.5402152000006</v>
          </cell>
          <cell r="BB159">
            <v>4075.6551039999999</v>
          </cell>
          <cell r="BC159">
            <v>3909.2478339999998</v>
          </cell>
          <cell r="BD159">
            <v>3998.77169</v>
          </cell>
        </row>
        <row r="160">
          <cell r="B160" t="str">
            <v>Impairment or reversal of impairment on financial assets not measured at fair value through profit or loss</v>
          </cell>
          <cell r="C160">
            <v>-55823.91664803998</v>
          </cell>
          <cell r="D160">
            <v>-1513.5808072</v>
          </cell>
          <cell r="E160">
            <v>-4533.1918768000005</v>
          </cell>
          <cell r="F160">
            <v>-806.70828749999998</v>
          </cell>
          <cell r="G160">
            <v>-706.8725197</v>
          </cell>
          <cell r="H160">
            <v>-132.97900509999999</v>
          </cell>
          <cell r="I160">
            <v>-323.07232149999999</v>
          </cell>
          <cell r="J160">
            <v>-1548.626248</v>
          </cell>
          <cell r="K160">
            <v>-1014.933495</v>
          </cell>
          <cell r="L160">
            <v>-196.97942169999999</v>
          </cell>
          <cell r="M160">
            <v>-308.8848701</v>
          </cell>
          <cell r="N160">
            <v>-413.80150029999999</v>
          </cell>
          <cell r="O160">
            <v>-133.43656920000001</v>
          </cell>
          <cell r="P160">
            <v>-50.905631739999997</v>
          </cell>
          <cell r="Q160">
            <v>-40.571271070000002</v>
          </cell>
          <cell r="R160">
            <v>-336.10423129999998</v>
          </cell>
          <cell r="S160">
            <v>-612.76263500000005</v>
          </cell>
          <cell r="T160">
            <v>-117.46764659999999</v>
          </cell>
          <cell r="U160">
            <v>-173.59238389999999</v>
          </cell>
          <cell r="V160">
            <v>-619.19810870000003</v>
          </cell>
          <cell r="W160">
            <v>-8596.6841850000001</v>
          </cell>
          <cell r="X160">
            <v>-3282.0386020000001</v>
          </cell>
          <cell r="Y160">
            <v>-322.05297940000003</v>
          </cell>
          <cell r="Z160">
            <v>-535.99354840000001</v>
          </cell>
          <cell r="AA160">
            <v>-665.33895310000003</v>
          </cell>
          <cell r="AB160">
            <v>-90.723537890000003</v>
          </cell>
          <cell r="AC160">
            <v>-3268.6906180000001</v>
          </cell>
          <cell r="AD160">
            <v>-2062.631488</v>
          </cell>
          <cell r="AE160">
            <v>-1622.8027059999999</v>
          </cell>
          <cell r="AF160">
            <v>-2008.4150540000001</v>
          </cell>
          <cell r="AG160">
            <v>-931.22308090000001</v>
          </cell>
          <cell r="AH160">
            <v>-187.02390650000001</v>
          </cell>
          <cell r="AI160">
            <v>-1245.074376</v>
          </cell>
          <cell r="AJ160">
            <v>-5505.226138</v>
          </cell>
          <cell r="AK160">
            <v>-3235.0115860000001</v>
          </cell>
          <cell r="AL160">
            <v>-1913.0464790000001</v>
          </cell>
          <cell r="AM160">
            <v>-272.47464639999998</v>
          </cell>
          <cell r="AN160">
            <v>-450.12024700000001</v>
          </cell>
          <cell r="AO160">
            <v>-318.35319229999999</v>
          </cell>
          <cell r="AP160">
            <v>-2003.1623959999999</v>
          </cell>
          <cell r="AQ160">
            <v>-2613.1552529999999</v>
          </cell>
          <cell r="AR160">
            <v>-1255.3545349999999</v>
          </cell>
          <cell r="AS160">
            <v>-355.01213519999999</v>
          </cell>
          <cell r="AT160">
            <v>-685.39520889999994</v>
          </cell>
          <cell r="AU160">
            <v>-1233.7377220000001</v>
          </cell>
          <cell r="AV160">
            <v>-1139.6872860000001</v>
          </cell>
          <cell r="AW160">
            <v>-604.07748059999994</v>
          </cell>
          <cell r="AX160">
            <v>-32.483161039999999</v>
          </cell>
          <cell r="AY160">
            <v>-334.58943219999998</v>
          </cell>
          <cell r="AZ160">
            <v>-338.6166389</v>
          </cell>
          <cell r="BA160">
            <v>-700.0011465</v>
          </cell>
          <cell r="BB160">
            <v>-119.88800310000001</v>
          </cell>
          <cell r="BC160">
            <v>-238.8641121</v>
          </cell>
          <cell r="BD160">
            <v>-120.0706672</v>
          </cell>
        </row>
        <row r="161">
          <cell r="B161" t="str">
            <v>Other income and expenses not listed above, net</v>
          </cell>
          <cell r="C161">
            <v>-357445.14583070006</v>
          </cell>
          <cell r="D161">
            <v>-7212.3389619999998</v>
          </cell>
          <cell r="E161">
            <v>-45505.953248400001</v>
          </cell>
          <cell r="F161">
            <v>-3962.1511270000001</v>
          </cell>
          <cell r="G161">
            <v>-3250.1878350000002</v>
          </cell>
          <cell r="H161">
            <v>-903.33469639999998</v>
          </cell>
          <cell r="I161">
            <v>-3616.5944869999998</v>
          </cell>
          <cell r="J161">
            <v>-26479.160960000001</v>
          </cell>
          <cell r="K161">
            <v>-7294.5241429999996</v>
          </cell>
          <cell r="L161">
            <v>-1726.801571</v>
          </cell>
          <cell r="M161">
            <v>-1291.1472470000001</v>
          </cell>
          <cell r="N161">
            <v>-1062.518955</v>
          </cell>
          <cell r="O161">
            <v>-1083.290256</v>
          </cell>
          <cell r="P161">
            <v>-883.92295190000004</v>
          </cell>
          <cell r="Q161">
            <v>-397.28101559999999</v>
          </cell>
          <cell r="R161">
            <v>-4937.1270000000004</v>
          </cell>
          <cell r="S161">
            <v>-2971.327839</v>
          </cell>
          <cell r="T161">
            <v>-706.27529279999999</v>
          </cell>
          <cell r="U161">
            <v>-640.17484100000001</v>
          </cell>
          <cell r="V161">
            <v>-2632.7873559999998</v>
          </cell>
          <cell r="W161">
            <v>-22168.70145</v>
          </cell>
          <cell r="X161">
            <v>-11939.43836</v>
          </cell>
          <cell r="Y161">
            <v>-1724.349702</v>
          </cell>
          <cell r="Z161">
            <v>-2550.247981</v>
          </cell>
          <cell r="AA161">
            <v>-1658.838178</v>
          </cell>
          <cell r="AB161">
            <v>-1103.468601</v>
          </cell>
          <cell r="AC161">
            <v>-27815.637869999999</v>
          </cell>
          <cell r="AD161">
            <v>-18943.395540000001</v>
          </cell>
          <cell r="AE161">
            <v>-15264.63768</v>
          </cell>
          <cell r="AF161">
            <v>-19547.576980000002</v>
          </cell>
          <cell r="AG161">
            <v>-9114.7271779999992</v>
          </cell>
          <cell r="AH161">
            <v>-4478.9339950000003</v>
          </cell>
          <cell r="AI161">
            <v>-12595.822969999999</v>
          </cell>
          <cell r="AJ161">
            <v>-36455.950120000001</v>
          </cell>
          <cell r="AK161">
            <v>-22378.402760000001</v>
          </cell>
          <cell r="AL161">
            <v>-11850.22226</v>
          </cell>
          <cell r="AM161">
            <v>-1480.123867</v>
          </cell>
          <cell r="AN161">
            <v>-1554</v>
          </cell>
          <cell r="AO161">
            <v>-1633.017476</v>
          </cell>
          <cell r="AP161">
            <v>-9641.3835720000006</v>
          </cell>
          <cell r="AQ161">
            <v>-16181.17209</v>
          </cell>
          <cell r="AR161">
            <v>-3098.2631839999999</v>
          </cell>
          <cell r="AS161">
            <v>-2281.5331609999998</v>
          </cell>
          <cell r="AT161">
            <v>-2318.764846</v>
          </cell>
          <cell r="AU161">
            <v>-9034.0185999999994</v>
          </cell>
          <cell r="AV161">
            <v>-7757.6401320000004</v>
          </cell>
          <cell r="AW161">
            <v>-5271.2789350000003</v>
          </cell>
          <cell r="AX161">
            <v>-122.47828</v>
          </cell>
          <cell r="AY161">
            <v>-1730.8487239999999</v>
          </cell>
          <cell r="AZ161">
            <v>-1385.51226</v>
          </cell>
          <cell r="BA161">
            <v>-4346.1063160000003</v>
          </cell>
          <cell r="BB161">
            <v>-2241.6174879999999</v>
          </cell>
          <cell r="BC161">
            <v>-1949.4488819999999</v>
          </cell>
          <cell r="BD161">
            <v>-1988.9788189999999</v>
          </cell>
        </row>
        <row r="162">
          <cell r="B162" t="str">
            <v>Pre-Tax profit</v>
          </cell>
          <cell r="C162">
            <v>121181.67965291</v>
          </cell>
          <cell r="D162">
            <v>1850.7842249199998</v>
          </cell>
          <cell r="E162">
            <v>9253.3910735600002</v>
          </cell>
          <cell r="F162">
            <v>876.40323168999998</v>
          </cell>
          <cell r="G162">
            <v>974.38099322999994</v>
          </cell>
          <cell r="H162">
            <v>579.38260091999996</v>
          </cell>
          <cell r="I162">
            <v>1969.1463002999999</v>
          </cell>
          <cell r="J162">
            <v>3941.1105035</v>
          </cell>
          <cell r="K162">
            <v>912.96744392000005</v>
          </cell>
          <cell r="L162">
            <v>-280.46991559999998</v>
          </cell>
          <cell r="M162">
            <v>270.61234820999999</v>
          </cell>
          <cell r="N162">
            <v>646.91410553000003</v>
          </cell>
          <cell r="O162">
            <v>624.09276552999995</v>
          </cell>
          <cell r="P162">
            <v>342.54981737000003</v>
          </cell>
          <cell r="Q162">
            <v>-139.03690940000001</v>
          </cell>
          <cell r="R162">
            <v>1382.2450524000001</v>
          </cell>
          <cell r="S162">
            <v>2302.2696356000001</v>
          </cell>
          <cell r="T162">
            <v>417.26650598999998</v>
          </cell>
          <cell r="U162">
            <v>562.43231222999998</v>
          </cell>
          <cell r="V162">
            <v>2599.5333304000001</v>
          </cell>
          <cell r="W162">
            <v>10088.938527</v>
          </cell>
          <cell r="X162">
            <v>6459.8809675000002</v>
          </cell>
          <cell r="Y162">
            <v>992.16681861999996</v>
          </cell>
          <cell r="Z162">
            <v>1139.8839393999999</v>
          </cell>
          <cell r="AA162">
            <v>562.02660673000003</v>
          </cell>
          <cell r="AB162">
            <v>722.86663322000004</v>
          </cell>
          <cell r="AC162">
            <v>8241.7034490999995</v>
          </cell>
          <cell r="AD162">
            <v>5442.5276369000003</v>
          </cell>
          <cell r="AE162">
            <v>4628.8426749999999</v>
          </cell>
          <cell r="AF162">
            <v>3312.5856982999999</v>
          </cell>
          <cell r="AG162">
            <v>1790.6657419000001</v>
          </cell>
          <cell r="AH162">
            <v>343.86318168000003</v>
          </cell>
          <cell r="AI162">
            <v>3865.0876868</v>
          </cell>
          <cell r="AJ162">
            <v>10083.706973</v>
          </cell>
          <cell r="AK162">
            <v>5581.3998468</v>
          </cell>
          <cell r="AL162">
            <v>7025.5751203999998</v>
          </cell>
          <cell r="AM162">
            <v>469.45745366</v>
          </cell>
          <cell r="AN162">
            <v>351.81388204000001</v>
          </cell>
          <cell r="AO162">
            <v>838.12691532999997</v>
          </cell>
          <cell r="AP162">
            <v>5401.1675992999999</v>
          </cell>
          <cell r="AQ162">
            <v>4710.9826677999999</v>
          </cell>
          <cell r="AR162">
            <v>725.59154507000005</v>
          </cell>
          <cell r="AS162">
            <v>883.94030730999998</v>
          </cell>
          <cell r="AT162">
            <v>419.15944791999999</v>
          </cell>
          <cell r="AU162">
            <v>4195.8971610999997</v>
          </cell>
          <cell r="AV162">
            <v>2448.1646400999998</v>
          </cell>
          <cell r="AW162">
            <v>641.65808734999996</v>
          </cell>
          <cell r="AX162">
            <v>269.98479895000003</v>
          </cell>
          <cell r="AY162">
            <v>2070.6706678</v>
          </cell>
          <cell r="AZ162">
            <v>471.30344651000001</v>
          </cell>
          <cell r="BA162">
            <v>3695.4327527999999</v>
          </cell>
          <cell r="BB162">
            <v>1714.1496124</v>
          </cell>
          <cell r="BC162">
            <v>1720.9348396</v>
          </cell>
          <cell r="BD162">
            <v>1889.7222036999999</v>
          </cell>
        </row>
        <row r="163">
          <cell r="B163" t="str">
            <v>Tax expenses or (-) income related to profit or loss from continuing operations</v>
          </cell>
          <cell r="C163">
            <v>-34771.770619232979</v>
          </cell>
          <cell r="D163">
            <v>-555.2379072</v>
          </cell>
          <cell r="E163">
            <v>-2761.1388016000001</v>
          </cell>
          <cell r="F163">
            <v>-262.92096950000001</v>
          </cell>
          <cell r="G163">
            <v>-292.31693769999998</v>
          </cell>
          <cell r="H163">
            <v>-137</v>
          </cell>
          <cell r="I163">
            <v>-611.0524279</v>
          </cell>
          <cell r="J163">
            <v>-1182.333151</v>
          </cell>
          <cell r="K163">
            <v>-275.51531549999999</v>
          </cell>
          <cell r="L163">
            <v>84.140974666999995</v>
          </cell>
          <cell r="M163">
            <v>-81.183704460000001</v>
          </cell>
          <cell r="N163">
            <v>-194.07423170000001</v>
          </cell>
          <cell r="O163">
            <v>-187.3948336</v>
          </cell>
          <cell r="P163">
            <v>-102.7649452</v>
          </cell>
          <cell r="Q163">
            <v>0</v>
          </cell>
          <cell r="R163">
            <v>-414.67399999999998</v>
          </cell>
          <cell r="S163">
            <v>-690.68089069999996</v>
          </cell>
          <cell r="T163">
            <v>-125.1799518</v>
          </cell>
          <cell r="U163">
            <v>-168.72969370000001</v>
          </cell>
          <cell r="V163">
            <v>-247.66325370000001</v>
          </cell>
          <cell r="W163">
            <v>-2715.3668160000002</v>
          </cell>
          <cell r="X163">
            <v>-1892.410633</v>
          </cell>
          <cell r="Y163">
            <v>-297.6500456</v>
          </cell>
          <cell r="Z163">
            <v>-323.79214180000002</v>
          </cell>
          <cell r="AA163">
            <v>-168.60798199999999</v>
          </cell>
          <cell r="AB163">
            <v>-216.85999000000001</v>
          </cell>
          <cell r="AC163">
            <v>-2472.511035</v>
          </cell>
          <cell r="AD163">
            <v>-1132.893683</v>
          </cell>
          <cell r="AE163">
            <v>-1524.4060480000001</v>
          </cell>
          <cell r="AF163">
            <v>-1026.4484829999999</v>
          </cell>
          <cell r="AG163">
            <v>-537.19972259999997</v>
          </cell>
          <cell r="AH163">
            <v>-103.15895449999999</v>
          </cell>
          <cell r="AI163">
            <v>-1159.520403</v>
          </cell>
          <cell r="AJ163">
            <v>-3025.1120919999998</v>
          </cell>
          <cell r="AK163">
            <v>-1674.419954</v>
          </cell>
          <cell r="AL163">
            <v>-2105.3809310000001</v>
          </cell>
          <cell r="AM163">
            <v>-140.83723610000001</v>
          </cell>
          <cell r="AN163">
            <v>-43.976735249999997</v>
          </cell>
          <cell r="AO163">
            <v>-134.10030649999999</v>
          </cell>
          <cell r="AP163">
            <v>-1620.3502800000001</v>
          </cell>
          <cell r="AQ163">
            <v>-1413.380457</v>
          </cell>
          <cell r="AR163">
            <v>-171.3210249</v>
          </cell>
          <cell r="AS163">
            <v>-261.21857890000001</v>
          </cell>
          <cell r="AT163">
            <v>-125.7478344</v>
          </cell>
          <cell r="AU163">
            <v>-1258.7691480000001</v>
          </cell>
          <cell r="AV163">
            <v>-594.82984899999997</v>
          </cell>
          <cell r="AW163">
            <v>-192.49742620000001</v>
          </cell>
          <cell r="AX163">
            <v>-80.995439689999998</v>
          </cell>
          <cell r="AY163">
            <v>-621.20120029999998</v>
          </cell>
          <cell r="AZ163">
            <v>-141.39103399999999</v>
          </cell>
          <cell r="BA163">
            <v>-1108.6298260000001</v>
          </cell>
          <cell r="BB163">
            <v>-514.24488369999995</v>
          </cell>
          <cell r="BC163">
            <v>-516.2804519</v>
          </cell>
          <cell r="BD163">
            <v>-566.91666110000006</v>
          </cell>
        </row>
        <row r="164">
          <cell r="B164" t="str">
            <v>Profit or (-) loss after tax from discontinued operations</v>
          </cell>
          <cell r="C164">
            <v>0.20599999999999999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0.20599999999999999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</row>
        <row r="165">
          <cell r="B165" t="str">
            <v>Net income</v>
          </cell>
          <cell r="C165">
            <v>86410.115034470015</v>
          </cell>
          <cell r="D165">
            <v>1295.5463177400002</v>
          </cell>
          <cell r="E165">
            <v>6492.2522719999997</v>
          </cell>
          <cell r="F165">
            <v>613.48226218000002</v>
          </cell>
          <cell r="G165">
            <v>682.06405556000004</v>
          </cell>
          <cell r="H165">
            <v>442.38260092000002</v>
          </cell>
          <cell r="I165">
            <v>1358.0938724</v>
          </cell>
          <cell r="J165">
            <v>2758.7773524999998</v>
          </cell>
          <cell r="K165">
            <v>637.45212844000002</v>
          </cell>
          <cell r="L165">
            <v>-196.32894089999999</v>
          </cell>
          <cell r="M165">
            <v>189.42864374999999</v>
          </cell>
          <cell r="N165">
            <v>452.83987387000002</v>
          </cell>
          <cell r="O165">
            <v>436.69793195</v>
          </cell>
          <cell r="P165">
            <v>239.78487215999999</v>
          </cell>
          <cell r="Q165">
            <v>-139.03690940000001</v>
          </cell>
          <cell r="R165">
            <v>967.57105243000001</v>
          </cell>
          <cell r="S165">
            <v>1611.5887448999999</v>
          </cell>
          <cell r="T165">
            <v>292.08655419000002</v>
          </cell>
          <cell r="U165">
            <v>393.70261856000002</v>
          </cell>
          <cell r="V165">
            <v>2351.8700766000002</v>
          </cell>
          <cell r="W165">
            <v>7373.5717111000004</v>
          </cell>
          <cell r="X165">
            <v>4567.4703347000004</v>
          </cell>
          <cell r="Y165">
            <v>694.51677303999998</v>
          </cell>
          <cell r="Z165">
            <v>816.09179759999995</v>
          </cell>
          <cell r="AA165">
            <v>393.41862471000002</v>
          </cell>
          <cell r="AB165">
            <v>506.00664325999998</v>
          </cell>
          <cell r="AC165">
            <v>5769.1924144000004</v>
          </cell>
          <cell r="AD165">
            <v>4309.6339539999999</v>
          </cell>
          <cell r="AE165">
            <v>3104.4366275000002</v>
          </cell>
          <cell r="AF165">
            <v>2286.3432154000002</v>
          </cell>
          <cell r="AG165">
            <v>1253.4660193</v>
          </cell>
          <cell r="AH165">
            <v>240.70422718</v>
          </cell>
          <cell r="AI165">
            <v>2705.5672835</v>
          </cell>
          <cell r="AJ165">
            <v>7058.5948809000001</v>
          </cell>
          <cell r="AK165">
            <v>3906.9798928</v>
          </cell>
          <cell r="AL165">
            <v>4920.1941895</v>
          </cell>
          <cell r="AM165">
            <v>328.62021756000001</v>
          </cell>
          <cell r="AN165">
            <v>307.83714678000001</v>
          </cell>
          <cell r="AO165">
            <v>704.02660888000003</v>
          </cell>
          <cell r="AP165">
            <v>3780.8173194999999</v>
          </cell>
          <cell r="AQ165">
            <v>3297.6022105000002</v>
          </cell>
          <cell r="AR165">
            <v>554.27052017000005</v>
          </cell>
          <cell r="AS165">
            <v>622.72172836000004</v>
          </cell>
          <cell r="AT165">
            <v>293.41161354000002</v>
          </cell>
          <cell r="AU165">
            <v>2937.1280127</v>
          </cell>
          <cell r="AV165">
            <v>1853.3347911000001</v>
          </cell>
          <cell r="AW165">
            <v>449.16066115000001</v>
          </cell>
          <cell r="AX165">
            <v>188.98935926999999</v>
          </cell>
          <cell r="AY165">
            <v>1449.4694674</v>
          </cell>
          <cell r="AZ165">
            <v>329.91241256000001</v>
          </cell>
          <cell r="BA165">
            <v>2586.8029270000002</v>
          </cell>
          <cell r="BB165">
            <v>1199.9047287000001</v>
          </cell>
          <cell r="BC165">
            <v>1204.6543876999999</v>
          </cell>
          <cell r="BD165">
            <v>1322.8055426000001</v>
          </cell>
        </row>
        <row r="166">
          <cell r="B166" t="str">
            <v>Attributable to owners of the parent</v>
          </cell>
          <cell r="C166">
            <v>78439.088762080006</v>
          </cell>
          <cell r="D166">
            <v>860.82858801999998</v>
          </cell>
          <cell r="E166">
            <v>5955.9891872099997</v>
          </cell>
          <cell r="F166">
            <v>464.33898429999999</v>
          </cell>
          <cell r="G166">
            <v>396.48960371999999</v>
          </cell>
          <cell r="H166">
            <v>442.38383432000001</v>
          </cell>
          <cell r="I166">
            <v>1358.8436747000001</v>
          </cell>
          <cell r="J166">
            <v>2729.2596202999998</v>
          </cell>
          <cell r="K166">
            <v>564.67346986999996</v>
          </cell>
          <cell r="L166">
            <v>-196.3895766</v>
          </cell>
          <cell r="M166">
            <v>188.99064375</v>
          </cell>
          <cell r="N166">
            <v>436.67192441999998</v>
          </cell>
          <cell r="O166">
            <v>436.69793195</v>
          </cell>
          <cell r="P166">
            <v>239.78487215999999</v>
          </cell>
          <cell r="Q166">
            <v>-139.03690940000001</v>
          </cell>
          <cell r="R166">
            <v>940.17605243000003</v>
          </cell>
          <cell r="S166">
            <v>1611.5887448999999</v>
          </cell>
          <cell r="T166">
            <v>292.08655419000002</v>
          </cell>
          <cell r="U166">
            <v>393.70261856000002</v>
          </cell>
          <cell r="V166">
            <v>1499.1700765999999</v>
          </cell>
          <cell r="W166">
            <v>6002.1354835000002</v>
          </cell>
          <cell r="X166">
            <v>3413.3938500999998</v>
          </cell>
          <cell r="Y166">
            <v>694.51677303999998</v>
          </cell>
          <cell r="Z166">
            <v>812.32179759999997</v>
          </cell>
          <cell r="AA166">
            <v>253.59764548999999</v>
          </cell>
          <cell r="AB166">
            <v>506.00664325999998</v>
          </cell>
          <cell r="AC166">
            <v>5488.809663</v>
          </cell>
          <cell r="AD166">
            <v>3970.7997269000002</v>
          </cell>
          <cell r="AE166">
            <v>2843.4607707999999</v>
          </cell>
          <cell r="AF166">
            <v>2057.7088939</v>
          </cell>
          <cell r="AG166">
            <v>1223.0912370000001</v>
          </cell>
          <cell r="AH166">
            <v>233.15229513</v>
          </cell>
          <cell r="AI166">
            <v>2705.5672835</v>
          </cell>
          <cell r="AJ166">
            <v>6307.5469907999995</v>
          </cell>
          <cell r="AK166">
            <v>2877.1996350999998</v>
          </cell>
          <cell r="AL166">
            <v>4812.5566895000002</v>
          </cell>
          <cell r="AM166">
            <v>329.92838384999999</v>
          </cell>
          <cell r="AN166">
            <v>307.83714678000001</v>
          </cell>
          <cell r="AO166">
            <v>704.02660888000003</v>
          </cell>
          <cell r="AP166">
            <v>3699.8391872000002</v>
          </cell>
          <cell r="AQ166">
            <v>2733.2281575000002</v>
          </cell>
          <cell r="AR166">
            <v>554.27052017000005</v>
          </cell>
          <cell r="AS166">
            <v>641.74172836000002</v>
          </cell>
          <cell r="AT166">
            <v>237.21033102999999</v>
          </cell>
          <cell r="AU166">
            <v>2865.2000127000001</v>
          </cell>
          <cell r="AV166">
            <v>1777.8690690999999</v>
          </cell>
          <cell r="AW166">
            <v>447.96424158999997</v>
          </cell>
          <cell r="AX166">
            <v>188.98935926999999</v>
          </cell>
          <cell r="AY166">
            <v>1449.4694674</v>
          </cell>
          <cell r="AZ166">
            <v>329.91241256000001</v>
          </cell>
          <cell r="BA166">
            <v>2586.8029270000002</v>
          </cell>
          <cell r="BB166">
            <v>1199.9047287000001</v>
          </cell>
          <cell r="BC166">
            <v>1204.5708830000001</v>
          </cell>
          <cell r="BD166">
            <v>1319.0260982</v>
          </cell>
        </row>
        <row r="167">
          <cell r="B167" t="str">
            <v>Amount of dividends paid</v>
          </cell>
          <cell r="C167">
            <v>35664.533514337003</v>
          </cell>
          <cell r="D167">
            <v>139.30169529</v>
          </cell>
          <cell r="E167">
            <v>2884.6444234299997</v>
          </cell>
          <cell r="F167">
            <v>139.30169529</v>
          </cell>
          <cell r="G167">
            <v>0</v>
          </cell>
          <cell r="H167">
            <v>0</v>
          </cell>
          <cell r="I167">
            <v>679.42193372999998</v>
          </cell>
          <cell r="J167">
            <v>1896.5187532</v>
          </cell>
          <cell r="K167">
            <v>169.40204120999999</v>
          </cell>
          <cell r="L167">
            <v>0</v>
          </cell>
          <cell r="M167">
            <v>157</v>
          </cell>
          <cell r="N167">
            <v>127.6</v>
          </cell>
          <cell r="O167">
            <v>131.17638349999999</v>
          </cell>
          <cell r="P167">
            <v>76.030589890000002</v>
          </cell>
          <cell r="Q167">
            <v>13.8</v>
          </cell>
          <cell r="R167">
            <v>320.60003388000001</v>
          </cell>
          <cell r="S167">
            <v>805.79437245999998</v>
          </cell>
          <cell r="T167">
            <v>0</v>
          </cell>
          <cell r="U167">
            <v>0</v>
          </cell>
          <cell r="V167">
            <v>449.75102299000002</v>
          </cell>
          <cell r="W167">
            <v>1800.6406451</v>
          </cell>
          <cell r="X167">
            <v>1194.6878475000001</v>
          </cell>
          <cell r="Y167">
            <v>173.62919325999999</v>
          </cell>
          <cell r="Z167">
            <v>243.69653928</v>
          </cell>
          <cell r="AA167">
            <v>76.079293645999996</v>
          </cell>
          <cell r="AB167">
            <v>151.80199297999999</v>
          </cell>
          <cell r="AC167">
            <v>2625.0643484000002</v>
          </cell>
          <cell r="AD167">
            <v>887.68626882000001</v>
          </cell>
          <cell r="AE167">
            <v>456.94880000000001</v>
          </cell>
          <cell r="AF167">
            <v>791</v>
          </cell>
          <cell r="AG167">
            <v>216</v>
          </cell>
          <cell r="AH167">
            <v>104.91853281</v>
          </cell>
          <cell r="AI167">
            <v>622.65821921999998</v>
          </cell>
          <cell r="AJ167">
            <v>4247.2598773</v>
          </cell>
          <cell r="AK167">
            <v>1183.0500669999999</v>
          </cell>
          <cell r="AL167">
            <v>2614.6374999999998</v>
          </cell>
          <cell r="AM167">
            <v>194.94904740999999</v>
          </cell>
          <cell r="AN167">
            <v>92.351144034000001</v>
          </cell>
          <cell r="AO167">
            <v>140.80532178000001</v>
          </cell>
          <cell r="AP167">
            <v>3310.3668803</v>
          </cell>
          <cell r="AQ167">
            <v>627.80236989000002</v>
          </cell>
          <cell r="AR167">
            <v>166.28115604999999</v>
          </cell>
          <cell r="AS167">
            <v>192.52251851</v>
          </cell>
          <cell r="AT167">
            <v>138.30460769999999</v>
          </cell>
          <cell r="AU167">
            <v>2006.8391360999999</v>
          </cell>
          <cell r="AV167">
            <v>1220.5835225999999</v>
          </cell>
          <cell r="AW167">
            <v>223.98212079000001</v>
          </cell>
          <cell r="AX167">
            <v>62.597339816999998</v>
          </cell>
          <cell r="AY167">
            <v>724.73473372000001</v>
          </cell>
          <cell r="AZ167">
            <v>132.45983364</v>
          </cell>
          <cell r="BA167">
            <v>1564.7146238</v>
          </cell>
          <cell r="BB167">
            <v>649.21253305000005</v>
          </cell>
          <cell r="BC167">
            <v>870.60110005000001</v>
          </cell>
          <cell r="BD167">
            <v>989.26957362999997</v>
          </cell>
        </row>
        <row r="168">
          <cell r="B168" t="str">
            <v>Attributable to owners of the parent net of estimated dividends</v>
          </cell>
          <cell r="C168">
            <v>42774.555247849014</v>
          </cell>
          <cell r="D168">
            <v>721.52689272999999</v>
          </cell>
          <cell r="E168">
            <v>3071.3447637699996</v>
          </cell>
          <cell r="F168">
            <v>325.03728900999999</v>
          </cell>
          <cell r="G168">
            <v>396.48960371999999</v>
          </cell>
          <cell r="H168">
            <v>442.38383432000001</v>
          </cell>
          <cell r="I168">
            <v>679.42174094999996</v>
          </cell>
          <cell r="J168">
            <v>832.74086710999995</v>
          </cell>
          <cell r="K168">
            <v>395.27142866000003</v>
          </cell>
          <cell r="L168">
            <v>-196.3895766</v>
          </cell>
          <cell r="M168">
            <v>31.990643748</v>
          </cell>
          <cell r="N168">
            <v>309.07192442000002</v>
          </cell>
          <cell r="O168">
            <v>305.52154844</v>
          </cell>
          <cell r="P168">
            <v>163.75428227</v>
          </cell>
          <cell r="Q168">
            <v>-152.8369094</v>
          </cell>
          <cell r="R168">
            <v>619.57601854999996</v>
          </cell>
          <cell r="S168">
            <v>805.79437245999998</v>
          </cell>
          <cell r="T168">
            <v>292.08655419000002</v>
          </cell>
          <cell r="U168">
            <v>393.70261856000002</v>
          </cell>
          <cell r="V168">
            <v>1049.4190536999999</v>
          </cell>
          <cell r="W168">
            <v>4201.4948384999998</v>
          </cell>
          <cell r="X168">
            <v>2218.7060025000001</v>
          </cell>
          <cell r="Y168">
            <v>520.88757978000001</v>
          </cell>
          <cell r="Z168">
            <v>568.62525831999994</v>
          </cell>
          <cell r="AA168">
            <v>177.51835184000001</v>
          </cell>
          <cell r="AB168">
            <v>354.20465028000001</v>
          </cell>
          <cell r="AC168">
            <v>2863.7453147000001</v>
          </cell>
          <cell r="AD168">
            <v>3083.1134579999998</v>
          </cell>
          <cell r="AE168">
            <v>2386.5119708000002</v>
          </cell>
          <cell r="AF168">
            <v>1266.7088939</v>
          </cell>
          <cell r="AG168">
            <v>1007.091237</v>
          </cell>
          <cell r="AH168">
            <v>128.23376232000001</v>
          </cell>
          <cell r="AI168">
            <v>2082.9090643</v>
          </cell>
          <cell r="AJ168">
            <v>2060.2871135</v>
          </cell>
          <cell r="AK168">
            <v>1694.1495680999999</v>
          </cell>
          <cell r="AL168">
            <v>2197.9191894999999</v>
          </cell>
          <cell r="AM168">
            <v>134.97933644</v>
          </cell>
          <cell r="AN168">
            <v>215.48600275000001</v>
          </cell>
          <cell r="AO168">
            <v>563.22128710000004</v>
          </cell>
          <cell r="AP168">
            <v>389.47230689999998</v>
          </cell>
          <cell r="AQ168">
            <v>2105.4257876000001</v>
          </cell>
          <cell r="AR168">
            <v>387.98936412</v>
          </cell>
          <cell r="AS168">
            <v>449.21920985000003</v>
          </cell>
          <cell r="AT168">
            <v>98.905723331000004</v>
          </cell>
          <cell r="AU168">
            <v>858.36087659999998</v>
          </cell>
          <cell r="AV168">
            <v>557.28554654000004</v>
          </cell>
          <cell r="AW168">
            <v>223.98212079000001</v>
          </cell>
          <cell r="AX168">
            <v>126.39201945000001</v>
          </cell>
          <cell r="AY168">
            <v>724.73473372000001</v>
          </cell>
          <cell r="AZ168">
            <v>197.45257892000001</v>
          </cell>
          <cell r="BA168">
            <v>1022.0883032</v>
          </cell>
          <cell r="BB168">
            <v>550.69219565000003</v>
          </cell>
          <cell r="BC168">
            <v>333.96978289999998</v>
          </cell>
          <cell r="BD168">
            <v>329.75652453999999</v>
          </cell>
        </row>
        <row r="169">
          <cell r="B169"/>
          <cell r="C169"/>
          <cell r="D169"/>
          <cell r="E169"/>
          <cell r="F169"/>
          <cell r="G169"/>
          <cell r="H169"/>
          <cell r="I169"/>
          <cell r="J169"/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/>
          <cell r="W169"/>
          <cell r="X169"/>
          <cell r="Y169"/>
          <cell r="Z169"/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/>
          <cell r="AL169"/>
          <cell r="AM169"/>
          <cell r="AN169"/>
          <cell r="AO169"/>
          <cell r="AP169"/>
          <cell r="AQ169"/>
          <cell r="AR169"/>
          <cell r="AS169"/>
          <cell r="AT169"/>
          <cell r="AU169"/>
          <cell r="AV169"/>
          <cell r="AW169"/>
          <cell r="AX169"/>
          <cell r="AY169"/>
          <cell r="AZ169"/>
          <cell r="BA169"/>
          <cell r="BB169"/>
          <cell r="BC169"/>
          <cell r="BD169"/>
        </row>
        <row r="170">
          <cell r="B170" t="str">
            <v>Risk Weighted Assets (€M)</v>
          </cell>
          <cell r="C170"/>
          <cell r="D170"/>
          <cell r="E170"/>
          <cell r="F170"/>
          <cell r="G170"/>
          <cell r="H170"/>
          <cell r="I170"/>
          <cell r="J170"/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/>
          <cell r="W170"/>
          <cell r="X170"/>
          <cell r="Y170"/>
          <cell r="Z170"/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/>
          <cell r="AL170"/>
          <cell r="AM170"/>
          <cell r="AN170"/>
          <cell r="AO170"/>
          <cell r="AP170"/>
          <cell r="AQ170"/>
          <cell r="AR170"/>
          <cell r="AS170"/>
          <cell r="AT170"/>
          <cell r="AU170"/>
          <cell r="AV170"/>
          <cell r="AW170"/>
          <cell r="AX170"/>
          <cell r="AY170"/>
          <cell r="AZ170"/>
          <cell r="BA170"/>
          <cell r="BB170"/>
          <cell r="BC170"/>
          <cell r="BD170"/>
        </row>
        <row r="171">
          <cell r="B171" t="str">
            <v>Risk exposure amount for credit risk</v>
          </cell>
          <cell r="C171">
            <v>7946092.9244309999</v>
          </cell>
          <cell r="D171">
            <v>145406.83357799999</v>
          </cell>
          <cell r="E171">
            <v>670933.774385</v>
          </cell>
          <cell r="F171">
            <v>83654.205749999994</v>
          </cell>
          <cell r="G171">
            <v>61752.627827999997</v>
          </cell>
          <cell r="H171">
            <v>39569.413288000003</v>
          </cell>
          <cell r="I171">
            <v>69385.863089000006</v>
          </cell>
          <cell r="J171">
            <v>255754.40927999999</v>
          </cell>
          <cell r="K171">
            <v>160817.25515000001</v>
          </cell>
          <cell r="L171">
            <v>59459.128482</v>
          </cell>
          <cell r="M171">
            <v>62667.210762000002</v>
          </cell>
          <cell r="N171">
            <v>52551.323772000003</v>
          </cell>
          <cell r="O171">
            <v>47438.037159</v>
          </cell>
          <cell r="P171">
            <v>16656.527558999998</v>
          </cell>
          <cell r="Q171">
            <v>42348.903785000002</v>
          </cell>
          <cell r="R171">
            <v>98800.825649000006</v>
          </cell>
          <cell r="S171">
            <v>91567.262170000002</v>
          </cell>
          <cell r="T171">
            <v>18626.933471</v>
          </cell>
          <cell r="U171">
            <v>35307.511960000003</v>
          </cell>
          <cell r="V171">
            <v>158223.67397999999</v>
          </cell>
          <cell r="W171">
            <v>498567.99273</v>
          </cell>
          <cell r="X171">
            <v>348490.84795000002</v>
          </cell>
          <cell r="Y171">
            <v>69000.952583999999</v>
          </cell>
          <cell r="Z171">
            <v>81323.353216999996</v>
          </cell>
          <cell r="AA171">
            <v>74465.076853000006</v>
          </cell>
          <cell r="AB171">
            <v>36497.586854000001</v>
          </cell>
          <cell r="AC171">
            <v>557372.31269000005</v>
          </cell>
          <cell r="AD171">
            <v>476831.39217000001</v>
          </cell>
          <cell r="AE171">
            <v>346469.29765000002</v>
          </cell>
          <cell r="AF171">
            <v>289930.29599999997</v>
          </cell>
          <cell r="AG171">
            <v>217906.74054999999</v>
          </cell>
          <cell r="AH171">
            <v>44303.757174999999</v>
          </cell>
          <cell r="AI171">
            <v>264837.08545999997</v>
          </cell>
          <cell r="AJ171">
            <v>871085.84118999995</v>
          </cell>
          <cell r="AK171">
            <v>353459.26766999997</v>
          </cell>
          <cell r="AL171">
            <v>270755.05975000001</v>
          </cell>
          <cell r="AM171">
            <v>16692.257466999999</v>
          </cell>
          <cell r="AN171">
            <v>53714.643658000001</v>
          </cell>
          <cell r="AO171">
            <v>48027.073869</v>
          </cell>
          <cell r="AP171">
            <v>248474.21389000001</v>
          </cell>
          <cell r="AQ171">
            <v>334191.68202000001</v>
          </cell>
          <cell r="AR171">
            <v>57852.834891999999</v>
          </cell>
          <cell r="AS171">
            <v>39946.902638</v>
          </cell>
          <cell r="AT171">
            <v>56831.572913999997</v>
          </cell>
          <cell r="AU171">
            <v>280727.07913999999</v>
          </cell>
          <cell r="AV171">
            <v>185733.32848</v>
          </cell>
          <cell r="AW171">
            <v>85773.582810000007</v>
          </cell>
          <cell r="AX171">
            <v>10628.938844</v>
          </cell>
          <cell r="AY171">
            <v>87703.366297</v>
          </cell>
          <cell r="AZ171">
            <v>40087.150925000002</v>
          </cell>
          <cell r="BA171">
            <v>116977.68276</v>
          </cell>
          <cell r="BB171">
            <v>50063.547788999997</v>
          </cell>
          <cell r="BC171">
            <v>43381.34921</v>
          </cell>
          <cell r="BD171">
            <v>33407.743200999997</v>
          </cell>
        </row>
        <row r="172">
          <cell r="B172" t="str">
            <v xml:space="preserve">  Risk exposure amount Securitisation and re-securitisations</v>
          </cell>
          <cell r="C172">
            <v>188860.93558277062</v>
          </cell>
          <cell r="D172">
            <v>577.76484832999995</v>
          </cell>
          <cell r="E172">
            <v>34268.533738760001</v>
          </cell>
          <cell r="F172">
            <v>278.67141736999997</v>
          </cell>
          <cell r="G172">
            <v>299.09343095999998</v>
          </cell>
          <cell r="H172">
            <v>109.43735097</v>
          </cell>
          <cell r="I172">
            <v>753.74120166</v>
          </cell>
          <cell r="J172">
            <v>29144.192348</v>
          </cell>
          <cell r="K172">
            <v>3683.3979897999998</v>
          </cell>
          <cell r="L172">
            <v>891.64793625000004</v>
          </cell>
          <cell r="M172">
            <v>476.62738306</v>
          </cell>
          <cell r="N172">
            <v>3293.3436081999998</v>
          </cell>
          <cell r="O172">
            <v>3608.3095984000001</v>
          </cell>
          <cell r="P172">
            <v>431.73538959000001</v>
          </cell>
          <cell r="Q172">
            <v>3874.8118012</v>
          </cell>
          <cell r="R172">
            <v>579.53488691999996</v>
          </cell>
          <cell r="S172">
            <v>610.59681455999998</v>
          </cell>
          <cell r="T172">
            <v>20.589701470000001</v>
          </cell>
          <cell r="U172">
            <v>0</v>
          </cell>
          <cell r="V172">
            <v>398.52284507000002</v>
          </cell>
          <cell r="W172">
            <v>2897.1073326000001</v>
          </cell>
          <cell r="X172">
            <v>1883.5289542</v>
          </cell>
          <cell r="Y172">
            <v>201.61122022000001</v>
          </cell>
          <cell r="Z172">
            <v>0</v>
          </cell>
          <cell r="AA172">
            <v>1202.8328472999999</v>
          </cell>
          <cell r="AB172">
            <v>64.256853891000006</v>
          </cell>
          <cell r="AC172">
            <v>14783.320071</v>
          </cell>
          <cell r="AD172">
            <v>9498.8148428999993</v>
          </cell>
          <cell r="AE172">
            <v>18149.760912999998</v>
          </cell>
          <cell r="AF172">
            <v>3786.5638238000001</v>
          </cell>
          <cell r="AG172">
            <v>8220.3055679000008</v>
          </cell>
          <cell r="AH172">
            <v>55.097397239999999</v>
          </cell>
          <cell r="AI172">
            <v>10691.389233</v>
          </cell>
          <cell r="AJ172">
            <v>33373.030693000001</v>
          </cell>
          <cell r="AK172">
            <v>8274.2907021999999</v>
          </cell>
          <cell r="AL172">
            <v>6288.8464839999997</v>
          </cell>
          <cell r="AM172">
            <v>0</v>
          </cell>
          <cell r="AN172">
            <v>74.625020848000005</v>
          </cell>
          <cell r="AO172">
            <v>281.69513297999998</v>
          </cell>
          <cell r="AP172">
            <v>7007.7136953999998</v>
          </cell>
          <cell r="AQ172">
            <v>3473.5240331999998</v>
          </cell>
          <cell r="AR172">
            <v>99.808067867999995</v>
          </cell>
          <cell r="AS172">
            <v>87.095798665000004</v>
          </cell>
          <cell r="AT172">
            <v>0</v>
          </cell>
          <cell r="AU172">
            <v>2442.4207296999998</v>
          </cell>
          <cell r="AV172">
            <v>3562.3419104</v>
          </cell>
          <cell r="AW172">
            <v>92.508946300000005</v>
          </cell>
          <cell r="AX172">
            <v>1761.1599643</v>
          </cell>
          <cell r="AY172">
            <v>1568.7953765</v>
          </cell>
          <cell r="AZ172">
            <v>0</v>
          </cell>
          <cell r="BA172">
            <v>0</v>
          </cell>
          <cell r="BB172">
            <v>582.55743660999997</v>
          </cell>
          <cell r="BC172">
            <v>0.25193665209999999</v>
          </cell>
          <cell r="BD172">
            <v>1.4268936165999999</v>
          </cell>
        </row>
        <row r="173">
          <cell r="B173" t="str">
            <v xml:space="preserve">  Risk exposure amount Other credit risk</v>
          </cell>
          <cell r="C173">
            <v>7757231.988850398</v>
          </cell>
          <cell r="D173">
            <v>144829.06873</v>
          </cell>
          <cell r="E173">
            <v>636665.240644</v>
          </cell>
          <cell r="F173">
            <v>83375.534333000003</v>
          </cell>
          <cell r="G173">
            <v>61453.534397000003</v>
          </cell>
          <cell r="H173">
            <v>39459.975937000003</v>
          </cell>
          <cell r="I173">
            <v>68632.121887000001</v>
          </cell>
          <cell r="J173">
            <v>226610.21693</v>
          </cell>
          <cell r="K173">
            <v>157133.85716000001</v>
          </cell>
          <cell r="L173">
            <v>58567.480545999999</v>
          </cell>
          <cell r="M173">
            <v>62190.583379000003</v>
          </cell>
          <cell r="N173">
            <v>49257.980164000001</v>
          </cell>
          <cell r="O173">
            <v>43829.727559999999</v>
          </cell>
          <cell r="P173">
            <v>16224.792170000001</v>
          </cell>
          <cell r="Q173">
            <v>38474.091983999999</v>
          </cell>
          <cell r="R173">
            <v>98221.290762000004</v>
          </cell>
          <cell r="S173">
            <v>90956.665355999998</v>
          </cell>
          <cell r="T173">
            <v>18606.343768999999</v>
          </cell>
          <cell r="U173">
            <v>35307.511960000003</v>
          </cell>
          <cell r="V173">
            <v>157825.15113000001</v>
          </cell>
          <cell r="W173">
            <v>495670.88539000001</v>
          </cell>
          <cell r="X173">
            <v>346607.31900000002</v>
          </cell>
          <cell r="Y173">
            <v>68799.341364000007</v>
          </cell>
          <cell r="Z173">
            <v>81323.353216999996</v>
          </cell>
          <cell r="AA173">
            <v>73262.244005999994</v>
          </cell>
          <cell r="AB173">
            <v>36433.33</v>
          </cell>
          <cell r="AC173">
            <v>542588.99262000003</v>
          </cell>
          <cell r="AD173">
            <v>467332.57731999998</v>
          </cell>
          <cell r="AE173">
            <v>328319.53672999999</v>
          </cell>
          <cell r="AF173">
            <v>286143.73217999999</v>
          </cell>
          <cell r="AG173">
            <v>209686.43499000001</v>
          </cell>
          <cell r="AH173">
            <v>44248.659778000001</v>
          </cell>
          <cell r="AI173">
            <v>254145.69623</v>
          </cell>
          <cell r="AJ173">
            <v>837712.81048999995</v>
          </cell>
          <cell r="AK173">
            <v>345184.97697000002</v>
          </cell>
          <cell r="AL173">
            <v>264466.21327000001</v>
          </cell>
          <cell r="AM173">
            <v>16692.257466999999</v>
          </cell>
          <cell r="AN173">
            <v>53640.018637000001</v>
          </cell>
          <cell r="AO173">
            <v>47745.378735999999</v>
          </cell>
          <cell r="AP173">
            <v>241466.50020000001</v>
          </cell>
          <cell r="AQ173">
            <v>330718.15798999998</v>
          </cell>
          <cell r="AR173">
            <v>57753.026825000001</v>
          </cell>
          <cell r="AS173">
            <v>39859.806839999997</v>
          </cell>
          <cell r="AT173">
            <v>56831.572913999997</v>
          </cell>
          <cell r="AU173">
            <v>278284.65840999997</v>
          </cell>
          <cell r="AV173">
            <v>182170.98657000001</v>
          </cell>
          <cell r="AW173">
            <v>85681.073862999998</v>
          </cell>
          <cell r="AX173">
            <v>8867.7788794000007</v>
          </cell>
          <cell r="AY173">
            <v>86134.570921000006</v>
          </cell>
          <cell r="AZ173">
            <v>40087.150925000002</v>
          </cell>
          <cell r="BA173">
            <v>116977.68276</v>
          </cell>
          <cell r="BB173">
            <v>49480.990352000001</v>
          </cell>
          <cell r="BC173">
            <v>43381.097274</v>
          </cell>
          <cell r="BD173">
            <v>33406.316308000001</v>
          </cell>
        </row>
        <row r="174">
          <cell r="B174" t="str">
            <v>Risk exposure amount for market risk</v>
          </cell>
          <cell r="C174">
            <v>534362.73451858992</v>
          </cell>
          <cell r="D174">
            <v>7519.2081160999996</v>
          </cell>
          <cell r="E174">
            <v>88770.117651800014</v>
          </cell>
          <cell r="F174">
            <v>4098.9046320999996</v>
          </cell>
          <cell r="G174">
            <v>3420.303484</v>
          </cell>
          <cell r="H174">
            <v>4930.1014762000004</v>
          </cell>
          <cell r="I174">
            <v>4002.5745874999998</v>
          </cell>
          <cell r="J174">
            <v>54895.351752000002</v>
          </cell>
          <cell r="K174">
            <v>17422.881720000001</v>
          </cell>
          <cell r="L174">
            <v>9190.5833191000002</v>
          </cell>
          <cell r="M174">
            <v>4373.1270588999996</v>
          </cell>
          <cell r="N174">
            <v>4117.7268289000003</v>
          </cell>
          <cell r="O174">
            <v>4589.0519649999997</v>
          </cell>
          <cell r="P174">
            <v>13611.686432</v>
          </cell>
          <cell r="Q174">
            <v>1062.0650456000001</v>
          </cell>
          <cell r="R174">
            <v>6613.1180000000004</v>
          </cell>
          <cell r="S174">
            <v>10915.07979</v>
          </cell>
          <cell r="T174">
            <v>2828.7078230000002</v>
          </cell>
          <cell r="U174">
            <v>3931.7530000000002</v>
          </cell>
          <cell r="V174">
            <v>5564.3368639999999</v>
          </cell>
          <cell r="W174">
            <v>27767.236434999999</v>
          </cell>
          <cell r="X174">
            <v>20016.263023</v>
          </cell>
          <cell r="Y174">
            <v>817.00940992000005</v>
          </cell>
          <cell r="Z174">
            <v>734.75603000000001</v>
          </cell>
          <cell r="AA174">
            <v>958.76250000000005</v>
          </cell>
          <cell r="AB174">
            <v>1839.8555282</v>
          </cell>
          <cell r="AC174">
            <v>27373.402709999998</v>
          </cell>
          <cell r="AD174">
            <v>12392.493780999999</v>
          </cell>
          <cell r="AE174">
            <v>19026.628595999999</v>
          </cell>
          <cell r="AF174">
            <v>25065.939938</v>
          </cell>
          <cell r="AG174">
            <v>5477.7659948</v>
          </cell>
          <cell r="AH174">
            <v>1483.0921973</v>
          </cell>
          <cell r="AI174">
            <v>34763.878797999998</v>
          </cell>
          <cell r="AJ174">
            <v>50749.373205000004</v>
          </cell>
          <cell r="AK174">
            <v>51160.547803000001</v>
          </cell>
          <cell r="AL174">
            <v>7331.9871874999999</v>
          </cell>
          <cell r="AM174">
            <v>1470.9213542</v>
          </cell>
          <cell r="AN174">
            <v>1809.2574404</v>
          </cell>
          <cell r="AO174">
            <v>679.87525046999997</v>
          </cell>
          <cell r="AP174">
            <v>15747.831566000001</v>
          </cell>
          <cell r="AQ174">
            <v>15845.690726999999</v>
          </cell>
          <cell r="AR174">
            <v>4197.9046908999999</v>
          </cell>
          <cell r="AS174">
            <v>2744.5589500000001</v>
          </cell>
          <cell r="AT174">
            <v>1178.515179</v>
          </cell>
          <cell r="AU174">
            <v>14873.915561</v>
          </cell>
          <cell r="AV174">
            <v>4939.3457866999997</v>
          </cell>
          <cell r="AW174">
            <v>6815.69</v>
          </cell>
          <cell r="AX174">
            <v>0</v>
          </cell>
          <cell r="AY174">
            <v>2205.9736085</v>
          </cell>
          <cell r="AZ174">
            <v>1512.6761885000001</v>
          </cell>
          <cell r="BA174">
            <v>8285.3457844999994</v>
          </cell>
          <cell r="BB174">
            <v>6256.4537603999997</v>
          </cell>
          <cell r="BC174">
            <v>2104.9411930000001</v>
          </cell>
          <cell r="BD174">
            <v>1167.4905630000001</v>
          </cell>
        </row>
        <row r="175">
          <cell r="B175" t="str">
            <v>Risk exposure amount for operational risk</v>
          </cell>
          <cell r="C175">
            <v>1026739.3577768301</v>
          </cell>
          <cell r="D175">
            <v>21345.576234</v>
          </cell>
          <cell r="E175">
            <v>150796.35804709999</v>
          </cell>
          <cell r="F175">
            <v>11819.044034</v>
          </cell>
          <cell r="G175">
            <v>9526.5321999999996</v>
          </cell>
          <cell r="H175">
            <v>3055.2817710999998</v>
          </cell>
          <cell r="I175">
            <v>10279.220071</v>
          </cell>
          <cell r="J175">
            <v>94718.7</v>
          </cell>
          <cell r="K175">
            <v>21397.579970999999</v>
          </cell>
          <cell r="L175">
            <v>4787</v>
          </cell>
          <cell r="M175">
            <v>4232.649394</v>
          </cell>
          <cell r="N175">
            <v>5237.9612373999998</v>
          </cell>
          <cell r="O175">
            <v>3703.1174999999998</v>
          </cell>
          <cell r="P175">
            <v>2298.0742</v>
          </cell>
          <cell r="Q175">
            <v>1136.2717</v>
          </cell>
          <cell r="R175">
            <v>7126.4769999999999</v>
          </cell>
          <cell r="S175">
            <v>10006.439852</v>
          </cell>
          <cell r="T175">
            <v>2268.1103100999999</v>
          </cell>
          <cell r="U175">
            <v>2465</v>
          </cell>
          <cell r="V175">
            <v>11117.28721</v>
          </cell>
          <cell r="W175">
            <v>58043.625099999997</v>
          </cell>
          <cell r="X175">
            <v>33875.841434000002</v>
          </cell>
          <cell r="Y175">
            <v>5369</v>
          </cell>
          <cell r="Z175">
            <v>8490.9539590999993</v>
          </cell>
          <cell r="AA175">
            <v>7786.1</v>
          </cell>
          <cell r="AB175">
            <v>3674.6429489000002</v>
          </cell>
          <cell r="AC175">
            <v>60708</v>
          </cell>
          <cell r="AD175">
            <v>45600.100642999998</v>
          </cell>
          <cell r="AE175">
            <v>38128.517368000001</v>
          </cell>
          <cell r="AF175">
            <v>43854.071640000002</v>
          </cell>
          <cell r="AG175">
            <v>21196.961145000001</v>
          </cell>
          <cell r="AH175">
            <v>9178.5264358000004</v>
          </cell>
          <cell r="AI175">
            <v>43050.616526999998</v>
          </cell>
          <cell r="AJ175">
            <v>105955.04777999999</v>
          </cell>
          <cell r="AK175">
            <v>77858.011463000003</v>
          </cell>
          <cell r="AL175">
            <v>35592.575077000001</v>
          </cell>
          <cell r="AM175">
            <v>2739.4203670000002</v>
          </cell>
          <cell r="AN175">
            <v>4063.5640186999999</v>
          </cell>
          <cell r="AO175">
            <v>4844.1845970000004</v>
          </cell>
          <cell r="AP175">
            <v>20653</v>
          </cell>
          <cell r="AQ175">
            <v>41430</v>
          </cell>
          <cell r="AR175">
            <v>8786.1738375000004</v>
          </cell>
          <cell r="AS175">
            <v>4490.9820245000001</v>
          </cell>
          <cell r="AT175">
            <v>3458.17895</v>
          </cell>
          <cell r="AU175">
            <v>44141.876435999999</v>
          </cell>
          <cell r="AV175">
            <v>24756.272149</v>
          </cell>
          <cell r="AW175">
            <v>16700</v>
          </cell>
          <cell r="AX175">
            <v>828.88048622999997</v>
          </cell>
          <cell r="AY175">
            <v>8776.4830782000008</v>
          </cell>
          <cell r="AZ175">
            <v>1942.315274</v>
          </cell>
          <cell r="BA175">
            <v>17031</v>
          </cell>
          <cell r="BB175">
            <v>5324.9567864999999</v>
          </cell>
          <cell r="BC175">
            <v>6369.7318008000002</v>
          </cell>
          <cell r="BD175">
            <v>6865</v>
          </cell>
        </row>
        <row r="176">
          <cell r="B176" t="str">
            <v>Other risk exposure amounts</v>
          </cell>
          <cell r="C176">
            <v>67149.834299133014</v>
          </cell>
          <cell r="D176">
            <v>7.2211629999999999E-2</v>
          </cell>
          <cell r="E176">
            <v>11095.09609836</v>
          </cell>
          <cell r="F176">
            <v>7.2211629999999999E-2</v>
          </cell>
          <cell r="G176">
            <v>0</v>
          </cell>
          <cell r="H176">
            <v>0</v>
          </cell>
          <cell r="I176">
            <v>10628.94</v>
          </cell>
          <cell r="J176">
            <v>460.42636168000001</v>
          </cell>
          <cell r="K176">
            <v>5.6575250500000003</v>
          </cell>
          <cell r="L176">
            <v>1556.1400877999999</v>
          </cell>
          <cell r="M176">
            <v>0</v>
          </cell>
          <cell r="N176">
            <v>2164.9996651000001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5508.3429999999998</v>
          </cell>
          <cell r="W176">
            <v>0.5655</v>
          </cell>
          <cell r="X176">
            <v>2080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2351.9810375000002</v>
          </cell>
          <cell r="AD176">
            <v>1.6832499999999999</v>
          </cell>
          <cell r="AE176">
            <v>23.072275000000001</v>
          </cell>
          <cell r="AF176">
            <v>2</v>
          </cell>
          <cell r="AG176">
            <v>12712.502022000001</v>
          </cell>
          <cell r="AH176">
            <v>0</v>
          </cell>
          <cell r="AI176">
            <v>25.261938824000001</v>
          </cell>
          <cell r="AJ176">
            <v>64.350519868999996</v>
          </cell>
          <cell r="AK176">
            <v>13267.015305000001</v>
          </cell>
          <cell r="AL176">
            <v>0</v>
          </cell>
          <cell r="AM176">
            <v>66.851596962000002</v>
          </cell>
          <cell r="AN176">
            <v>5.0936126179999999</v>
          </cell>
          <cell r="AO176">
            <v>0</v>
          </cell>
          <cell r="AP176">
            <v>160.90502476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1838.203</v>
          </cell>
          <cell r="AY176">
            <v>11355.970090000001</v>
          </cell>
          <cell r="AZ176">
            <v>0</v>
          </cell>
          <cell r="BA176">
            <v>1000</v>
          </cell>
          <cell r="BB176">
            <v>967.80027533999998</v>
          </cell>
          <cell r="BC176">
            <v>0</v>
          </cell>
          <cell r="BD176">
            <v>902</v>
          </cell>
        </row>
        <row r="177">
          <cell r="B177" t="str">
            <v>Total Risk Exposure Amount</v>
          </cell>
          <cell r="C177">
            <v>9574344.8510250002</v>
          </cell>
          <cell r="D177">
            <v>174271.69014000002</v>
          </cell>
          <cell r="E177">
            <v>921595.34618200001</v>
          </cell>
          <cell r="F177">
            <v>99572.226628000004</v>
          </cell>
          <cell r="G177">
            <v>74699.463512000002</v>
          </cell>
          <cell r="H177">
            <v>47554.796535000001</v>
          </cell>
          <cell r="I177">
            <v>94296.597747000007</v>
          </cell>
          <cell r="J177">
            <v>405828.88738999999</v>
          </cell>
          <cell r="K177">
            <v>199643.37437000001</v>
          </cell>
          <cell r="L177">
            <v>74992.851888999998</v>
          </cell>
          <cell r="M177">
            <v>71272.987213999993</v>
          </cell>
          <cell r="N177">
            <v>64072.011503000002</v>
          </cell>
          <cell r="O177">
            <v>55730.206623999999</v>
          </cell>
          <cell r="P177">
            <v>32566.288192</v>
          </cell>
          <cell r="Q177">
            <v>44547.240531000003</v>
          </cell>
          <cell r="R177">
            <v>112540.42065</v>
          </cell>
          <cell r="S177">
            <v>112488.78181</v>
          </cell>
          <cell r="T177">
            <v>23723.751604000001</v>
          </cell>
          <cell r="U177">
            <v>41704.26496</v>
          </cell>
          <cell r="V177">
            <v>180413.64105000001</v>
          </cell>
          <cell r="W177">
            <v>584379.41975999996</v>
          </cell>
          <cell r="X177">
            <v>404462.95241000003</v>
          </cell>
          <cell r="Y177">
            <v>75186.961993999998</v>
          </cell>
          <cell r="Z177">
            <v>90549.063206000006</v>
          </cell>
          <cell r="AA177">
            <v>83209.939352999994</v>
          </cell>
          <cell r="AB177">
            <v>42012.085331000002</v>
          </cell>
          <cell r="AC177">
            <v>647805.69643999997</v>
          </cell>
          <cell r="AD177">
            <v>534825.66983999999</v>
          </cell>
          <cell r="AE177">
            <v>403647.51588000002</v>
          </cell>
          <cell r="AF177">
            <v>358852.30758000002</v>
          </cell>
          <cell r="AG177">
            <v>257293.96971</v>
          </cell>
          <cell r="AH177">
            <v>54965.375807999997</v>
          </cell>
          <cell r="AI177">
            <v>342676.84272999997</v>
          </cell>
          <cell r="AJ177">
            <v>1027854.6127000001</v>
          </cell>
          <cell r="AK177">
            <v>495744.84224000003</v>
          </cell>
          <cell r="AL177">
            <v>313679.62200999999</v>
          </cell>
          <cell r="AM177">
            <v>20969.450785000001</v>
          </cell>
          <cell r="AN177">
            <v>59592.558729999997</v>
          </cell>
          <cell r="AO177">
            <v>53551.133715999997</v>
          </cell>
          <cell r="AP177">
            <v>285035.95048</v>
          </cell>
          <cell r="AQ177">
            <v>391467.37274999998</v>
          </cell>
          <cell r="AR177">
            <v>70836.913421000005</v>
          </cell>
          <cell r="AS177">
            <v>47182.443613000003</v>
          </cell>
          <cell r="AT177">
            <v>61468.267043</v>
          </cell>
          <cell r="AU177">
            <v>339742.87114</v>
          </cell>
          <cell r="AV177">
            <v>215428.94641999999</v>
          </cell>
          <cell r="AW177">
            <v>109289.27280999999</v>
          </cell>
          <cell r="AX177">
            <v>13296.02233</v>
          </cell>
          <cell r="AY177">
            <v>110041.79307</v>
          </cell>
          <cell r="AZ177">
            <v>43542.142387</v>
          </cell>
          <cell r="BA177">
            <v>143294.02854999999</v>
          </cell>
          <cell r="BB177">
            <v>62612.758610999997</v>
          </cell>
          <cell r="BC177">
            <v>51856.022204000001</v>
          </cell>
          <cell r="BD177">
            <v>42342.233763999997</v>
          </cell>
        </row>
        <row r="178">
          <cell r="B178"/>
          <cell r="C178"/>
          <cell r="D178"/>
          <cell r="E178"/>
          <cell r="F178"/>
          <cell r="G178"/>
          <cell r="H178"/>
          <cell r="I178"/>
          <cell r="J178"/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/>
          <cell r="W178"/>
          <cell r="X178"/>
          <cell r="Y178"/>
          <cell r="Z178"/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/>
          <cell r="AL178"/>
          <cell r="AM178"/>
          <cell r="AN178"/>
          <cell r="AO178"/>
          <cell r="AP178"/>
          <cell r="AQ178"/>
          <cell r="AR178"/>
          <cell r="AS178"/>
          <cell r="AT178"/>
          <cell r="AU178"/>
          <cell r="AV178"/>
          <cell r="AW178"/>
          <cell r="AX178"/>
          <cell r="AY178"/>
          <cell r="AZ178"/>
          <cell r="BA178"/>
          <cell r="BB178"/>
          <cell r="BC178"/>
          <cell r="BD178"/>
        </row>
        <row r="179">
          <cell r="B179" t="str">
            <v>Securitisation (€M)</v>
          </cell>
          <cell r="C179"/>
          <cell r="D179"/>
          <cell r="E179"/>
          <cell r="F179"/>
          <cell r="G179"/>
          <cell r="H179"/>
          <cell r="I179"/>
          <cell r="J179"/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/>
          <cell r="W179"/>
          <cell r="X179"/>
          <cell r="Y179"/>
          <cell r="Z179"/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/>
          <cell r="AL179"/>
          <cell r="AM179"/>
          <cell r="AN179"/>
          <cell r="AO179"/>
          <cell r="AP179"/>
          <cell r="AQ179"/>
          <cell r="AR179"/>
          <cell r="AS179"/>
          <cell r="AT179"/>
          <cell r="AU179"/>
          <cell r="AV179"/>
          <cell r="AW179"/>
          <cell r="AX179"/>
          <cell r="AY179"/>
          <cell r="AZ179"/>
          <cell r="BA179"/>
          <cell r="BB179"/>
          <cell r="BC179"/>
          <cell r="BD179"/>
        </row>
        <row r="180">
          <cell r="B180" t="str">
            <v>Exposure Values</v>
          </cell>
          <cell r="C180"/>
          <cell r="D180"/>
          <cell r="E180"/>
          <cell r="F180"/>
          <cell r="G180"/>
          <cell r="H180"/>
          <cell r="I180"/>
          <cell r="J180"/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/>
          <cell r="W180"/>
          <cell r="X180"/>
          <cell r="Y180"/>
          <cell r="Z180"/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/>
          <cell r="AL180"/>
          <cell r="AM180"/>
          <cell r="AN180"/>
          <cell r="AO180"/>
          <cell r="AP180"/>
          <cell r="AQ180"/>
          <cell r="AR180"/>
          <cell r="AS180"/>
          <cell r="AT180"/>
          <cell r="AU180"/>
          <cell r="AV180"/>
          <cell r="AW180"/>
          <cell r="AX180"/>
          <cell r="AY180"/>
          <cell r="AZ180"/>
          <cell r="BA180"/>
          <cell r="BB180"/>
          <cell r="BC180"/>
          <cell r="BD180"/>
        </row>
        <row r="181">
          <cell r="B181" t="str">
            <v>Standardised Approach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</row>
        <row r="182">
          <cell r="B182" t="str">
            <v>IRB Approach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</row>
        <row r="183">
          <cell r="B183" t="str">
            <v>Total banking book other than assessed at fair value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</row>
        <row r="184">
          <cell r="B184" t="str">
            <v>Risk Exposure Values</v>
          </cell>
          <cell r="C184"/>
          <cell r="D184"/>
          <cell r="E184"/>
          <cell r="F184"/>
          <cell r="G184"/>
          <cell r="H184"/>
          <cell r="I184"/>
          <cell r="J184"/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/>
          <cell r="W184"/>
          <cell r="X184"/>
          <cell r="Y184"/>
          <cell r="Z184"/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/>
          <cell r="AL184"/>
          <cell r="AM184"/>
          <cell r="AN184"/>
          <cell r="AO184"/>
          <cell r="AP184"/>
          <cell r="AQ184"/>
          <cell r="AR184"/>
          <cell r="AS184"/>
          <cell r="AT184"/>
          <cell r="AU184"/>
          <cell r="AV184"/>
          <cell r="AW184"/>
          <cell r="AX184"/>
          <cell r="AY184"/>
          <cell r="AZ184"/>
          <cell r="BA184"/>
          <cell r="BB184"/>
          <cell r="BC184"/>
          <cell r="BD184"/>
        </row>
        <row r="185">
          <cell r="B185" t="str">
            <v>Standardised Approach</v>
          </cell>
          <cell r="C185">
            <v>41617.276589157802</v>
          </cell>
          <cell r="D185">
            <v>0</v>
          </cell>
          <cell r="E185">
            <v>5773.2711249000004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3924.5515291000002</v>
          </cell>
          <cell r="K185">
            <v>1848.7195958</v>
          </cell>
          <cell r="L185">
            <v>10.758351048</v>
          </cell>
          <cell r="M185">
            <v>22.706490914</v>
          </cell>
          <cell r="N185">
            <v>0</v>
          </cell>
          <cell r="O185">
            <v>1389.6760457</v>
          </cell>
          <cell r="P185">
            <v>229.05301588</v>
          </cell>
          <cell r="Q185">
            <v>3874.8118012</v>
          </cell>
          <cell r="R185">
            <v>579.53488691999996</v>
          </cell>
          <cell r="S185">
            <v>0</v>
          </cell>
          <cell r="T185">
            <v>0</v>
          </cell>
          <cell r="U185">
            <v>0</v>
          </cell>
          <cell r="V185">
            <v>2.6366472219000001</v>
          </cell>
          <cell r="W185">
            <v>723.77511312000001</v>
          </cell>
          <cell r="X185">
            <v>1635.3072182000001</v>
          </cell>
          <cell r="Y185">
            <v>3.4642245278999999</v>
          </cell>
          <cell r="Z185">
            <v>0</v>
          </cell>
          <cell r="AA185">
            <v>761.82284729000003</v>
          </cell>
          <cell r="AB185">
            <v>0</v>
          </cell>
          <cell r="AC185">
            <v>942.64109395000003</v>
          </cell>
          <cell r="AD185">
            <v>302.07522402000001</v>
          </cell>
          <cell r="AE185">
            <v>14914.041031000001</v>
          </cell>
          <cell r="AF185">
            <v>746.90250000000003</v>
          </cell>
          <cell r="AG185">
            <v>440.28401785</v>
          </cell>
          <cell r="AH185">
            <v>55.097397239999999</v>
          </cell>
          <cell r="AI185">
            <v>13.858961782</v>
          </cell>
          <cell r="AJ185">
            <v>943.46197381000002</v>
          </cell>
          <cell r="AK185">
            <v>1723.9262942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4133.5508573999996</v>
          </cell>
          <cell r="AQ185">
            <v>345.5900828</v>
          </cell>
          <cell r="AR185">
            <v>97.430547269000002</v>
          </cell>
          <cell r="AS185">
            <v>76.040000000000006</v>
          </cell>
          <cell r="AT185">
            <v>0</v>
          </cell>
          <cell r="AU185">
            <v>0</v>
          </cell>
          <cell r="AV185">
            <v>90.503712593000003</v>
          </cell>
          <cell r="AW185">
            <v>0</v>
          </cell>
          <cell r="AX185">
            <v>1761.1599643</v>
          </cell>
          <cell r="AY185">
            <v>0</v>
          </cell>
          <cell r="AZ185">
            <v>0</v>
          </cell>
          <cell r="BA185">
            <v>0</v>
          </cell>
          <cell r="BB185">
            <v>23.895164021999999</v>
          </cell>
          <cell r="BC185">
            <v>0</v>
          </cell>
          <cell r="BD185">
            <v>0</v>
          </cell>
        </row>
        <row r="186">
          <cell r="B186" t="str">
            <v>IRB Approach</v>
          </cell>
          <cell r="C186">
            <v>147243.65899319161</v>
          </cell>
          <cell r="D186">
            <v>577.76484832999995</v>
          </cell>
          <cell r="E186">
            <v>28495.26261406</v>
          </cell>
          <cell r="F186">
            <v>278.67141736999997</v>
          </cell>
          <cell r="G186">
            <v>299.09343095999998</v>
          </cell>
          <cell r="H186">
            <v>109.43735097</v>
          </cell>
          <cell r="I186">
            <v>753.74120166</v>
          </cell>
          <cell r="J186">
            <v>25219.640819</v>
          </cell>
          <cell r="K186">
            <v>1834.6783941000001</v>
          </cell>
          <cell r="L186">
            <v>880.88958520999995</v>
          </cell>
          <cell r="M186">
            <v>453.92089214999999</v>
          </cell>
          <cell r="N186">
            <v>3293.3436081999998</v>
          </cell>
          <cell r="O186">
            <v>2218.6335527000001</v>
          </cell>
          <cell r="P186">
            <v>202.68237371000001</v>
          </cell>
          <cell r="Q186">
            <v>0</v>
          </cell>
          <cell r="R186">
            <v>0</v>
          </cell>
          <cell r="S186">
            <v>610.59681455999998</v>
          </cell>
          <cell r="T186">
            <v>20.589701470000001</v>
          </cell>
          <cell r="U186">
            <v>0</v>
          </cell>
          <cell r="V186">
            <v>395.88619784999997</v>
          </cell>
          <cell r="W186">
            <v>2173.3322195000001</v>
          </cell>
          <cell r="X186">
            <v>248.22173595000001</v>
          </cell>
          <cell r="Y186">
            <v>198.14699569000001</v>
          </cell>
          <cell r="Z186">
            <v>0</v>
          </cell>
          <cell r="AA186">
            <v>441.01</v>
          </cell>
          <cell r="AB186">
            <v>64.256853891000006</v>
          </cell>
          <cell r="AC186">
            <v>13840.678977</v>
          </cell>
          <cell r="AD186">
            <v>9196.7396188999992</v>
          </cell>
          <cell r="AE186">
            <v>3235.7198816</v>
          </cell>
          <cell r="AF186">
            <v>3039.6613238</v>
          </cell>
          <cell r="AG186">
            <v>7780.0215501000002</v>
          </cell>
          <cell r="AH186">
            <v>0</v>
          </cell>
          <cell r="AI186">
            <v>10677.530271</v>
          </cell>
          <cell r="AJ186">
            <v>32429.568718999999</v>
          </cell>
          <cell r="AK186">
            <v>6550.3644081000002</v>
          </cell>
          <cell r="AL186">
            <v>6288.8464839999997</v>
          </cell>
          <cell r="AM186">
            <v>0</v>
          </cell>
          <cell r="AN186">
            <v>74.625020848000005</v>
          </cell>
          <cell r="AO186">
            <v>281.69513297999998</v>
          </cell>
          <cell r="AP186">
            <v>2874.1628381</v>
          </cell>
          <cell r="AQ186">
            <v>3127.9339504</v>
          </cell>
          <cell r="AR186">
            <v>2.3775205988999999</v>
          </cell>
          <cell r="AS186">
            <v>11.055798664999999</v>
          </cell>
          <cell r="AT186">
            <v>0</v>
          </cell>
          <cell r="AU186">
            <v>2442.4207296999998</v>
          </cell>
          <cell r="AV186">
            <v>3471.8381978000002</v>
          </cell>
          <cell r="AW186">
            <v>92.508946300000005</v>
          </cell>
          <cell r="AX186">
            <v>0</v>
          </cell>
          <cell r="AY186">
            <v>1568.7953765</v>
          </cell>
          <cell r="AZ186">
            <v>0</v>
          </cell>
          <cell r="BA186">
            <v>0</v>
          </cell>
          <cell r="BB186">
            <v>558.66227259000004</v>
          </cell>
          <cell r="BC186">
            <v>0.25193665209999999</v>
          </cell>
          <cell r="BD186">
            <v>1.4268936165999999</v>
          </cell>
        </row>
        <row r="187">
          <cell r="B187" t="str">
            <v>Total banking book other than assessed at fair value</v>
          </cell>
          <cell r="C187">
            <v>188860.93558277062</v>
          </cell>
          <cell r="D187">
            <v>577.76484832999995</v>
          </cell>
          <cell r="E187">
            <v>34268.533738760001</v>
          </cell>
          <cell r="F187">
            <v>278.67141736999997</v>
          </cell>
          <cell r="G187">
            <v>299.09343095999998</v>
          </cell>
          <cell r="H187">
            <v>109.43735097</v>
          </cell>
          <cell r="I187">
            <v>753.74120166</v>
          </cell>
          <cell r="J187">
            <v>29144.192348</v>
          </cell>
          <cell r="K187">
            <v>3683.3979897999998</v>
          </cell>
          <cell r="L187">
            <v>891.64793625000004</v>
          </cell>
          <cell r="M187">
            <v>476.62738306</v>
          </cell>
          <cell r="N187">
            <v>3293.3436081999998</v>
          </cell>
          <cell r="O187">
            <v>3608.3095984000001</v>
          </cell>
          <cell r="P187">
            <v>431.73538959000001</v>
          </cell>
          <cell r="Q187">
            <v>3874.8118012</v>
          </cell>
          <cell r="R187">
            <v>579.53488691999996</v>
          </cell>
          <cell r="S187">
            <v>610.59681455999998</v>
          </cell>
          <cell r="T187">
            <v>20.589701470000001</v>
          </cell>
          <cell r="U187">
            <v>0</v>
          </cell>
          <cell r="V187">
            <v>398.52284507000002</v>
          </cell>
          <cell r="W187">
            <v>2897.1073326000001</v>
          </cell>
          <cell r="X187">
            <v>1883.5289542</v>
          </cell>
          <cell r="Y187">
            <v>201.61122022000001</v>
          </cell>
          <cell r="Z187">
            <v>0</v>
          </cell>
          <cell r="AA187">
            <v>1202.8328472999999</v>
          </cell>
          <cell r="AB187">
            <v>64.256853891000006</v>
          </cell>
          <cell r="AC187">
            <v>14783.320071</v>
          </cell>
          <cell r="AD187">
            <v>9498.8148428999993</v>
          </cell>
          <cell r="AE187">
            <v>18149.760912999998</v>
          </cell>
          <cell r="AF187">
            <v>3786.5638238000001</v>
          </cell>
          <cell r="AG187">
            <v>8220.3055679000008</v>
          </cell>
          <cell r="AH187">
            <v>55.097397239999999</v>
          </cell>
          <cell r="AI187">
            <v>10691.389233</v>
          </cell>
          <cell r="AJ187">
            <v>33373.030693000001</v>
          </cell>
          <cell r="AK187">
            <v>8274.2907021999999</v>
          </cell>
          <cell r="AL187">
            <v>6288.8464839999997</v>
          </cell>
          <cell r="AM187">
            <v>0</v>
          </cell>
          <cell r="AN187">
            <v>74.625020848000005</v>
          </cell>
          <cell r="AO187">
            <v>281.69513297999998</v>
          </cell>
          <cell r="AP187">
            <v>7007.7136953999998</v>
          </cell>
          <cell r="AQ187">
            <v>3473.5240331999998</v>
          </cell>
          <cell r="AR187">
            <v>99.808067867999995</v>
          </cell>
          <cell r="AS187">
            <v>87.095798665000004</v>
          </cell>
          <cell r="AT187">
            <v>0</v>
          </cell>
          <cell r="AU187">
            <v>2442.4207296999998</v>
          </cell>
          <cell r="AV187">
            <v>3562.3419104</v>
          </cell>
          <cell r="AW187">
            <v>92.508946300000005</v>
          </cell>
          <cell r="AX187">
            <v>1761.1599643</v>
          </cell>
          <cell r="AY187">
            <v>1568.7953765</v>
          </cell>
          <cell r="AZ187">
            <v>0</v>
          </cell>
          <cell r="BA187">
            <v>0</v>
          </cell>
          <cell r="BB187">
            <v>582.55743660999997</v>
          </cell>
          <cell r="BC187">
            <v>0.25193665209999999</v>
          </cell>
          <cell r="BD187">
            <v>1.4268936165999999</v>
          </cell>
        </row>
        <row r="188">
          <cell r="B188" t="str">
            <v>Impairments</v>
          </cell>
          <cell r="C188"/>
          <cell r="D188"/>
          <cell r="E188"/>
          <cell r="F188"/>
          <cell r="G188"/>
          <cell r="H188"/>
          <cell r="I188"/>
          <cell r="J188"/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/>
          <cell r="W188"/>
          <cell r="X188"/>
          <cell r="Y188"/>
          <cell r="Z188"/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/>
          <cell r="AL188"/>
          <cell r="AM188"/>
          <cell r="AN188"/>
          <cell r="AO188"/>
          <cell r="AP188"/>
          <cell r="AQ188"/>
          <cell r="AR188"/>
          <cell r="AS188"/>
          <cell r="AT188"/>
          <cell r="AU188"/>
          <cell r="AV188"/>
          <cell r="AW188"/>
          <cell r="AX188"/>
          <cell r="AY188"/>
          <cell r="AZ188"/>
          <cell r="BA188"/>
          <cell r="BB188"/>
          <cell r="BC188"/>
          <cell r="BD188"/>
        </row>
        <row r="189">
          <cell r="B189" t="str">
            <v>Total banking book other than assessed at fair value</v>
          </cell>
          <cell r="C189">
            <v>777.5544588491</v>
          </cell>
          <cell r="D189">
            <v>0</v>
          </cell>
          <cell r="E189">
            <v>16.468126715099999</v>
          </cell>
          <cell r="F189">
            <v>0</v>
          </cell>
          <cell r="G189">
            <v>0</v>
          </cell>
          <cell r="H189">
            <v>3.9228831729999998</v>
          </cell>
          <cell r="I189">
            <v>0</v>
          </cell>
          <cell r="J189">
            <v>8.9250020999999992E-3</v>
          </cell>
          <cell r="K189">
            <v>12.53631854</v>
          </cell>
          <cell r="L189">
            <v>9.4095062899999998E-2</v>
          </cell>
          <cell r="M189">
            <v>2.3812814200000001E-2</v>
          </cell>
          <cell r="N189">
            <v>35.376272217</v>
          </cell>
          <cell r="O189">
            <v>0</v>
          </cell>
          <cell r="P189">
            <v>1.7916850000000002E-2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0.58099999999999996</v>
          </cell>
          <cell r="W189">
            <v>6.2138992163999998</v>
          </cell>
          <cell r="X189">
            <v>25.221610813000002</v>
          </cell>
          <cell r="Y189">
            <v>16</v>
          </cell>
          <cell r="Z189">
            <v>0</v>
          </cell>
          <cell r="AA189">
            <v>3.1298056E-3</v>
          </cell>
          <cell r="AB189">
            <v>0</v>
          </cell>
          <cell r="AC189">
            <v>0.96412241539999999</v>
          </cell>
          <cell r="AD189">
            <v>0</v>
          </cell>
          <cell r="AE189">
            <v>49.133352185</v>
          </cell>
          <cell r="AF189">
            <v>1.700177</v>
          </cell>
          <cell r="AG189">
            <v>3.3924317822000001</v>
          </cell>
          <cell r="AH189">
            <v>0</v>
          </cell>
          <cell r="AI189">
            <v>1.8391595999999999E-3</v>
          </cell>
          <cell r="AJ189">
            <v>592.37136839000004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0.77</v>
          </cell>
          <cell r="AP189">
            <v>0</v>
          </cell>
          <cell r="AQ189">
            <v>4.2368028484</v>
          </cell>
          <cell r="AR189">
            <v>0</v>
          </cell>
          <cell r="AS189">
            <v>0</v>
          </cell>
          <cell r="AT189">
            <v>0</v>
          </cell>
          <cell r="AU189">
            <v>2.9086090108999998</v>
          </cell>
          <cell r="AV189">
            <v>0.98592354810000005</v>
          </cell>
          <cell r="AW189">
            <v>0</v>
          </cell>
          <cell r="AX189">
            <v>12.713041674999999</v>
          </cell>
          <cell r="AY189">
            <v>0</v>
          </cell>
          <cell r="AZ189">
            <v>0</v>
          </cell>
          <cell r="BA189">
            <v>0</v>
          </cell>
          <cell r="BB189">
            <v>8.3769273403</v>
          </cell>
          <cell r="BC189">
            <v>0</v>
          </cell>
          <cell r="BD189">
            <v>0</v>
          </cell>
        </row>
        <row r="191">
          <cell r="B191" t="str">
            <v>Baseline 2018Y</v>
          </cell>
          <cell r="C191"/>
          <cell r="D191"/>
          <cell r="E191"/>
          <cell r="F191" t="str">
            <v>PQOH26KWDF7CG10L6792</v>
          </cell>
          <cell r="G191" t="str">
            <v>529900JP9C734S1LE008</v>
          </cell>
          <cell r="H191" t="str">
            <v>A5GWLFH3KM7YV2SFQL84</v>
          </cell>
          <cell r="I191" t="str">
            <v>213800X3Q9LSAKRUWY91</v>
          </cell>
          <cell r="J191" t="str">
            <v>7LTWFZYICNSX8D621K86</v>
          </cell>
          <cell r="K191" t="str">
            <v>851WYGNLUQLFZBSYGB56</v>
          </cell>
          <cell r="L191" t="str">
            <v>B81CK4ESI35472RHJ606</v>
          </cell>
          <cell r="M191" t="str">
            <v>VDYMYTQGZZ6DU0912C88</v>
          </cell>
          <cell r="N191" t="str">
            <v>DSNHHQ2B9X5N6OUJ1236</v>
          </cell>
          <cell r="O191" t="str">
            <v>DIZES5CFO5K3I5R58746</v>
          </cell>
          <cell r="P191" t="str">
            <v>0W2PZJM8XOY22M4GG883</v>
          </cell>
          <cell r="Q191" t="str">
            <v>52990002O5KK6XOGJ020</v>
          </cell>
          <cell r="R191" t="str">
            <v>529900USFSZYPS075O24</v>
          </cell>
          <cell r="S191" t="str">
            <v>MAES062Z21O4RZ2U7M96</v>
          </cell>
          <cell r="T191" t="str">
            <v>3M5E1GQGKL17HI6CPN30</v>
          </cell>
          <cell r="U191" t="str">
            <v>LIU16F6VZJSD6UKHD557</v>
          </cell>
          <cell r="V191" t="str">
            <v>959800DQQUAMV0K08004</v>
          </cell>
          <cell r="W191" t="str">
            <v>5493006QMFDDMYWIAM13</v>
          </cell>
          <cell r="X191" t="str">
            <v>K8MS7FD7N5Z2WQ51AZ71</v>
          </cell>
          <cell r="Y191" t="str">
            <v>80H66LPTVDLM0P28XF25</v>
          </cell>
          <cell r="Z191" t="str">
            <v>SI5RG2M0WQQLZCXKRM20</v>
          </cell>
          <cell r="AA191" t="str">
            <v>549300TJUHHEE8YXKI59</v>
          </cell>
          <cell r="AB191" t="str">
            <v>7437003B5WFBOIEFY714</v>
          </cell>
          <cell r="AC191" t="str">
            <v>R0MUWSFPU8MPRO8K5P83</v>
          </cell>
          <cell r="AD191" t="str">
            <v>969500TJ5KRTCJQWXH05</v>
          </cell>
          <cell r="AE191" t="str">
            <v>9695005MSX1OYEMGDF46</v>
          </cell>
          <cell r="AF191" t="str">
            <v>O2RNE8IBXP4R0TD8PU41</v>
          </cell>
          <cell r="AG191" t="str">
            <v>9695000CG7B84NLR5984</v>
          </cell>
          <cell r="AH191" t="str">
            <v>96950066U5XAAIRCPA78</v>
          </cell>
          <cell r="AI191" t="str">
            <v>2138005O9XJIJN4JPN90</v>
          </cell>
          <cell r="AJ191" t="str">
            <v>MLU0ZO3ML4LN2LL2TL39</v>
          </cell>
          <cell r="AK191" t="str">
            <v>G5GSEF7VJP5I7OUK5573</v>
          </cell>
          <cell r="AL191" t="str">
            <v>549300PPXHEU2JF0AM85</v>
          </cell>
          <cell r="AM191" t="str">
            <v>529900W3MOO00A18X956</v>
          </cell>
          <cell r="AN191" t="str">
            <v>3U8WV1YX2VMUHH7Z1Q21</v>
          </cell>
          <cell r="AO191" t="str">
            <v>Q2GQA2KF6XJ24W42G291</v>
          </cell>
          <cell r="AP191" t="str">
            <v>2W8N8UU78PMDQKZENC08</v>
          </cell>
          <cell r="AQ191" t="str">
            <v>549300TRUWO2CD2G5692</v>
          </cell>
          <cell r="AR191" t="str">
            <v>J4CP7MHCXR8DAQMKIL78</v>
          </cell>
          <cell r="AS191" t="str">
            <v>5493006P8PDBI8LC0O96</v>
          </cell>
          <cell r="AT191" t="str">
            <v>81560097964CBDAED282</v>
          </cell>
          <cell r="AU191" t="str">
            <v>549300NYKK9MWM7GGW15</v>
          </cell>
          <cell r="AV191" t="str">
            <v>DG3RU1DBUFHT4ZF9WN62</v>
          </cell>
          <cell r="AW191" t="str">
            <v>724500DWE10NNL1AXZ52</v>
          </cell>
          <cell r="AX191" t="str">
            <v>529900GGYMNGRQTDOO93</v>
          </cell>
          <cell r="AY191" t="str">
            <v>549300GKFG0RYRRQ1414</v>
          </cell>
          <cell r="AZ191" t="str">
            <v>P4GTT6GF1W40CVIMFR43</v>
          </cell>
          <cell r="BA191" t="str">
            <v>6SCPQ280AIY8EP3XFW53</v>
          </cell>
          <cell r="BB191" t="str">
            <v>F3JS33DEI6XQ4ZBPTN86</v>
          </cell>
          <cell r="BC191" t="str">
            <v>NHBDILHZTYCNBV5UYZ31</v>
          </cell>
          <cell r="BD191" t="str">
            <v>M312WZV08Y7LYUC71685</v>
          </cell>
        </row>
        <row r="192">
          <cell r="B192" t="str">
            <v>P&amp;L (€M)</v>
          </cell>
          <cell r="C192"/>
          <cell r="D192"/>
          <cell r="E192"/>
          <cell r="F192"/>
          <cell r="G192"/>
          <cell r="H192"/>
          <cell r="I192"/>
          <cell r="J192"/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/>
          <cell r="W192"/>
          <cell r="X192"/>
          <cell r="Y192"/>
          <cell r="Z192"/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/>
          <cell r="AL192"/>
          <cell r="AM192"/>
          <cell r="AN192"/>
          <cell r="AO192"/>
          <cell r="AP192"/>
          <cell r="AQ192"/>
          <cell r="AR192"/>
          <cell r="AS192"/>
          <cell r="AT192"/>
          <cell r="AU192"/>
          <cell r="AV192"/>
          <cell r="AW192"/>
          <cell r="AX192"/>
          <cell r="AY192"/>
          <cell r="AZ192"/>
          <cell r="BA192"/>
          <cell r="BB192"/>
          <cell r="BC192"/>
          <cell r="BD192"/>
        </row>
        <row r="193">
          <cell r="B193" t="str">
            <v>Net interest income</v>
          </cell>
          <cell r="C193">
            <v>307970.36414481007</v>
          </cell>
          <cell r="D193">
            <v>6715.9834602999999</v>
          </cell>
          <cell r="E193">
            <v>29651.484364299999</v>
          </cell>
          <cell r="F193">
            <v>3601.4305594000002</v>
          </cell>
          <cell r="G193">
            <v>3114.5529009000002</v>
          </cell>
          <cell r="H193">
            <v>1437.362959</v>
          </cell>
          <cell r="I193">
            <v>3348.6378178</v>
          </cell>
          <cell r="J193">
            <v>13932.349532</v>
          </cell>
          <cell r="K193">
            <v>4217.1505951999998</v>
          </cell>
          <cell r="L193">
            <v>1153.8679768</v>
          </cell>
          <cell r="M193">
            <v>1170.5783977000001</v>
          </cell>
          <cell r="N193">
            <v>1806.3878196000001</v>
          </cell>
          <cell r="O193">
            <v>1392.0076538999999</v>
          </cell>
          <cell r="P193">
            <v>209.76758038</v>
          </cell>
          <cell r="Q193">
            <v>187.96509404</v>
          </cell>
          <cell r="R193">
            <v>2723.1959999999999</v>
          </cell>
          <cell r="S193">
            <v>3877.6635848999999</v>
          </cell>
          <cell r="T193">
            <v>970.49706087000004</v>
          </cell>
          <cell r="U193">
            <v>1565.5732737000001</v>
          </cell>
          <cell r="V193">
            <v>3800.1154631999998</v>
          </cell>
          <cell r="W193">
            <v>27929.732336000001</v>
          </cell>
          <cell r="X193">
            <v>16052.144611</v>
          </cell>
          <cell r="Y193">
            <v>2359.6970000000001</v>
          </cell>
          <cell r="Z193">
            <v>3053.3914605999998</v>
          </cell>
          <cell r="AA193">
            <v>2265.2220610999998</v>
          </cell>
          <cell r="AB193">
            <v>905.30931620000001</v>
          </cell>
          <cell r="AC193">
            <v>20996.289261999998</v>
          </cell>
          <cell r="AD193">
            <v>12050.541748</v>
          </cell>
          <cell r="AE193">
            <v>9432.7179505000004</v>
          </cell>
          <cell r="AF193">
            <v>9816.223</v>
          </cell>
          <cell r="AG193">
            <v>5080.0071359000003</v>
          </cell>
          <cell r="AH193">
            <v>2451.2016755</v>
          </cell>
          <cell r="AI193">
            <v>11799.413635999999</v>
          </cell>
          <cell r="AJ193">
            <v>31478.644810999998</v>
          </cell>
          <cell r="AK193">
            <v>14796.353735999999</v>
          </cell>
          <cell r="AL193">
            <v>15402.681656999999</v>
          </cell>
          <cell r="AM193">
            <v>1448.1388225999999</v>
          </cell>
          <cell r="AN193">
            <v>1926.6311619999999</v>
          </cell>
          <cell r="AO193">
            <v>2336.8573221000001</v>
          </cell>
          <cell r="AP193">
            <v>7871.107806</v>
          </cell>
          <cell r="AQ193">
            <v>12995.128683000001</v>
          </cell>
          <cell r="AR193">
            <v>2871.9032446000001</v>
          </cell>
          <cell r="AS193">
            <v>1574.5740000000001</v>
          </cell>
          <cell r="AT193">
            <v>1714.1564258999999</v>
          </cell>
          <cell r="AU193">
            <v>11120.156344999999</v>
          </cell>
          <cell r="AV193">
            <v>8473.2156744000004</v>
          </cell>
          <cell r="AW193">
            <v>4116.0467996999996</v>
          </cell>
          <cell r="AX193">
            <v>389.85020071999998</v>
          </cell>
          <cell r="AY193">
            <v>3144.1956258999999</v>
          </cell>
          <cell r="AZ193">
            <v>1661</v>
          </cell>
          <cell r="BA193">
            <v>4746.7454315000004</v>
          </cell>
          <cell r="BB193">
            <v>1888.1662859</v>
          </cell>
          <cell r="BC193">
            <v>2704.9675956000001</v>
          </cell>
          <cell r="BD193">
            <v>2608.8470536999998</v>
          </cell>
        </row>
        <row r="194">
          <cell r="B194" t="str">
            <v>Interest Income</v>
          </cell>
          <cell r="C194">
            <v>917962.14368689992</v>
          </cell>
          <cell r="D194">
            <v>11195.947448499999</v>
          </cell>
          <cell r="E194">
            <v>96775.334222000005</v>
          </cell>
          <cell r="F194">
            <v>5818.5643904999997</v>
          </cell>
          <cell r="G194">
            <v>5377.3830580000003</v>
          </cell>
          <cell r="H194">
            <v>3676.7331647999999</v>
          </cell>
          <cell r="I194">
            <v>5990.6015066999998</v>
          </cell>
          <cell r="J194">
            <v>42681.295202000001</v>
          </cell>
          <cell r="K194">
            <v>33230.7569</v>
          </cell>
          <cell r="L194">
            <v>14746.412242</v>
          </cell>
          <cell r="M194">
            <v>12913.511195999999</v>
          </cell>
          <cell r="N194">
            <v>7742.8095709999998</v>
          </cell>
          <cell r="O194">
            <v>5799.6591865999999</v>
          </cell>
          <cell r="P194">
            <v>3925.2431007999999</v>
          </cell>
          <cell r="Q194">
            <v>4822.8131063000001</v>
          </cell>
          <cell r="R194">
            <v>5705.1729791999996</v>
          </cell>
          <cell r="S194">
            <v>7969.3808630000003</v>
          </cell>
          <cell r="T194">
            <v>2068.0575760000002</v>
          </cell>
          <cell r="U194">
            <v>1845.2734081999999</v>
          </cell>
          <cell r="V194">
            <v>6221.6657713000004</v>
          </cell>
          <cell r="W194">
            <v>59493.339954000003</v>
          </cell>
          <cell r="X194">
            <v>29373.200881000001</v>
          </cell>
          <cell r="Y194">
            <v>3936.0367704999999</v>
          </cell>
          <cell r="Z194">
            <v>5343.2830621000003</v>
          </cell>
          <cell r="AA194">
            <v>4332.7366783999996</v>
          </cell>
          <cell r="AB194">
            <v>2588.8375288000002</v>
          </cell>
          <cell r="AC194">
            <v>44015.672659999997</v>
          </cell>
          <cell r="AD194">
            <v>36475.754562000002</v>
          </cell>
          <cell r="AE194">
            <v>26496.987364000001</v>
          </cell>
          <cell r="AF194">
            <v>24597.705159000001</v>
          </cell>
          <cell r="AG194">
            <v>14483.055333</v>
          </cell>
          <cell r="AH194">
            <v>5265.8991397</v>
          </cell>
          <cell r="AI194">
            <v>21297.910956</v>
          </cell>
          <cell r="AJ194">
            <v>73786.091889000003</v>
          </cell>
          <cell r="AK194">
            <v>131406.39473999999</v>
          </cell>
          <cell r="AL194">
            <v>40219.315610999998</v>
          </cell>
          <cell r="AM194">
            <v>2078.9050044999999</v>
          </cell>
          <cell r="AN194">
            <v>2781.3502368999998</v>
          </cell>
          <cell r="AO194">
            <v>4982.0766673999997</v>
          </cell>
          <cell r="AP194">
            <v>15115.586479</v>
          </cell>
          <cell r="AQ194">
            <v>29627.51266</v>
          </cell>
          <cell r="AR194">
            <v>4662.9013172000004</v>
          </cell>
          <cell r="AS194">
            <v>3159.8098580999999</v>
          </cell>
          <cell r="AT194">
            <v>2761.4459213999999</v>
          </cell>
          <cell r="AU194">
            <v>59571.819321000003</v>
          </cell>
          <cell r="AV194">
            <v>40596.000456000002</v>
          </cell>
          <cell r="AW194">
            <v>10606.436904</v>
          </cell>
          <cell r="AX194">
            <v>5862.3386873999998</v>
          </cell>
          <cell r="AY194">
            <v>7365.4060716000004</v>
          </cell>
          <cell r="AZ194">
            <v>3415.1440975999999</v>
          </cell>
          <cell r="BA194">
            <v>10901.217581000001</v>
          </cell>
          <cell r="BB194">
            <v>8473.8714326999998</v>
          </cell>
          <cell r="BC194">
            <v>5822.8897975</v>
          </cell>
          <cell r="BD194">
            <v>6529.8756826999997</v>
          </cell>
        </row>
        <row r="195">
          <cell r="B195" t="str">
            <v>Interest Expense</v>
          </cell>
          <cell r="C195">
            <v>-600756.24421040004</v>
          </cell>
          <cell r="D195">
            <v>-4479.9639879999995</v>
          </cell>
          <cell r="E195">
            <v>-61704.680202000003</v>
          </cell>
          <cell r="F195">
            <v>-2217.1338310000001</v>
          </cell>
          <cell r="G195">
            <v>-2262.8301569999999</v>
          </cell>
          <cell r="H195">
            <v>-2223.602175</v>
          </cell>
          <cell r="I195">
            <v>-2641.9636890000002</v>
          </cell>
          <cell r="J195">
            <v>-23850.369009999999</v>
          </cell>
          <cell r="K195">
            <v>-28508.781340000001</v>
          </cell>
          <cell r="L195">
            <v>-13592.544260000001</v>
          </cell>
          <cell r="M195">
            <v>-11609.18262</v>
          </cell>
          <cell r="N195">
            <v>-5936.4217509999999</v>
          </cell>
          <cell r="O195">
            <v>-4407.6515330000002</v>
          </cell>
          <cell r="P195">
            <v>-3715.47552</v>
          </cell>
          <cell r="Q195">
            <v>-4634.8480120000004</v>
          </cell>
          <cell r="R195">
            <v>-2496.850093</v>
          </cell>
          <cell r="S195">
            <v>-3362.9217250000002</v>
          </cell>
          <cell r="T195">
            <v>-1097.5605149999999</v>
          </cell>
          <cell r="U195">
            <v>-279.70013449999999</v>
          </cell>
          <cell r="V195">
            <v>-2086.63877</v>
          </cell>
          <cell r="W195">
            <v>-31563.607619999999</v>
          </cell>
          <cell r="X195">
            <v>-13321.056269999999</v>
          </cell>
          <cell r="Y195">
            <v>-1369.914021</v>
          </cell>
          <cell r="Z195">
            <v>-2289.8916009999998</v>
          </cell>
          <cell r="AA195">
            <v>-2067.5146169999998</v>
          </cell>
          <cell r="AB195">
            <v>-1683.5282130000001</v>
          </cell>
          <cell r="AC195">
            <v>-23019.383399999999</v>
          </cell>
          <cell r="AD195">
            <v>-24425.212810000001</v>
          </cell>
          <cell r="AE195">
            <v>-17064.269410000001</v>
          </cell>
          <cell r="AF195">
            <v>-14624.0738</v>
          </cell>
          <cell r="AG195">
            <v>-9403.0481970000001</v>
          </cell>
          <cell r="AH195">
            <v>-2814.6974639999999</v>
          </cell>
          <cell r="AI195">
            <v>-9498.4973210000007</v>
          </cell>
          <cell r="AJ195">
            <v>-42307.447079999998</v>
          </cell>
          <cell r="AK195">
            <v>-116610.041</v>
          </cell>
          <cell r="AL195">
            <v>-24816.633949999999</v>
          </cell>
          <cell r="AM195">
            <v>-630.76618189999999</v>
          </cell>
          <cell r="AN195">
            <v>-823.96455149999997</v>
          </cell>
          <cell r="AO195">
            <v>-2645.219345</v>
          </cell>
          <cell r="AP195">
            <v>-6749.040739</v>
          </cell>
          <cell r="AQ195">
            <v>-16632.383979999999</v>
          </cell>
          <cell r="AR195">
            <v>-1678.8741299999999</v>
          </cell>
          <cell r="AS195">
            <v>-1180.694129</v>
          </cell>
          <cell r="AT195">
            <v>-739.44284349999998</v>
          </cell>
          <cell r="AU195">
            <v>-48451.662980000001</v>
          </cell>
          <cell r="AV195">
            <v>-32122.784780000002</v>
          </cell>
          <cell r="AW195">
            <v>-6490.3901040000001</v>
          </cell>
          <cell r="AX195">
            <v>-5472.4884869999996</v>
          </cell>
          <cell r="AY195">
            <v>-4221.210446</v>
          </cell>
          <cell r="AZ195">
            <v>-1698.4551220000001</v>
          </cell>
          <cell r="BA195">
            <v>-6154.4721499999996</v>
          </cell>
          <cell r="BB195">
            <v>-6585.7051469999997</v>
          </cell>
          <cell r="BC195">
            <v>-3117.9222020000002</v>
          </cell>
          <cell r="BD195">
            <v>-3557.4749830000001</v>
          </cell>
        </row>
        <row r="196">
          <cell r="B196" t="str">
            <v>Dividend Income</v>
          </cell>
          <cell r="C196">
            <v>9556.7218180880991</v>
          </cell>
          <cell r="D196">
            <v>290.12453428999999</v>
          </cell>
          <cell r="E196">
            <v>2661.7421989900004</v>
          </cell>
          <cell r="F196">
            <v>102.42537116</v>
          </cell>
          <cell r="G196">
            <v>187.69916312999999</v>
          </cell>
          <cell r="H196">
            <v>148.85167899999999</v>
          </cell>
          <cell r="I196">
            <v>272.65807999999998</v>
          </cell>
          <cell r="J196">
            <v>1628.2015237000001</v>
          </cell>
          <cell r="K196">
            <v>321.90638200000001</v>
          </cell>
          <cell r="L196">
            <v>32.421809539999998</v>
          </cell>
          <cell r="M196">
            <v>18.994676609999999</v>
          </cell>
          <cell r="N196">
            <v>21.84</v>
          </cell>
          <cell r="O196">
            <v>45.222690989999997</v>
          </cell>
          <cell r="P196">
            <v>38.243626560000003</v>
          </cell>
          <cell r="Q196">
            <v>0</v>
          </cell>
          <cell r="R196">
            <v>3.5000000000000003E-2</v>
          </cell>
          <cell r="S196">
            <v>145.4059455</v>
          </cell>
          <cell r="T196">
            <v>10.452121245000001</v>
          </cell>
          <cell r="U196">
            <v>13.984040403</v>
          </cell>
          <cell r="V196">
            <v>225.98915127000001</v>
          </cell>
          <cell r="W196">
            <v>451.91699999999997</v>
          </cell>
          <cell r="X196">
            <v>411.82799999999997</v>
          </cell>
          <cell r="Y196">
            <v>7.3719999999999999</v>
          </cell>
          <cell r="Z196">
            <v>2.863</v>
          </cell>
          <cell r="AA196">
            <v>5.306</v>
          </cell>
          <cell r="AB196">
            <v>281.43</v>
          </cell>
          <cell r="AC196">
            <v>2404.48</v>
          </cell>
          <cell r="AD196">
            <v>127.77808899999999</v>
          </cell>
          <cell r="AE196">
            <v>124.10923</v>
          </cell>
          <cell r="AF196">
            <v>58.903257000000004</v>
          </cell>
          <cell r="AG196">
            <v>108</v>
          </cell>
          <cell r="AH196">
            <v>21.023</v>
          </cell>
          <cell r="AI196">
            <v>74.389152844999998</v>
          </cell>
          <cell r="AJ196">
            <v>840.15247524999995</v>
          </cell>
          <cell r="AK196">
            <v>10.898859847000001</v>
          </cell>
          <cell r="AL196">
            <v>70.849999999999994</v>
          </cell>
          <cell r="AM196">
            <v>8.4028043041</v>
          </cell>
          <cell r="AN196">
            <v>25.543305</v>
          </cell>
          <cell r="AO196">
            <v>10.508317290000001</v>
          </cell>
          <cell r="AP196">
            <v>206.26869300000001</v>
          </cell>
          <cell r="AQ196">
            <v>406.01400000000001</v>
          </cell>
          <cell r="AR196">
            <v>18.637748999999999</v>
          </cell>
          <cell r="AS196">
            <v>30.989000000000001</v>
          </cell>
          <cell r="AT196">
            <v>10.348571</v>
          </cell>
          <cell r="AU196">
            <v>81.962999999999994</v>
          </cell>
          <cell r="AV196">
            <v>31.690345000000001</v>
          </cell>
          <cell r="AW196">
            <v>54.734157000000003</v>
          </cell>
          <cell r="AX196">
            <v>0.67100000000000004</v>
          </cell>
          <cell r="AY196">
            <v>49.741359095</v>
          </cell>
          <cell r="AZ196">
            <v>0</v>
          </cell>
          <cell r="BA196">
            <v>166</v>
          </cell>
          <cell r="BB196">
            <v>127.08790359</v>
          </cell>
          <cell r="BC196">
            <v>77.232657767000006</v>
          </cell>
          <cell r="BD196">
            <v>35.257630992000003</v>
          </cell>
        </row>
        <row r="197">
          <cell r="B197" t="str">
            <v>Net Fee and Commission Income</v>
          </cell>
          <cell r="C197">
            <v>162041.33585621006</v>
          </cell>
          <cell r="D197">
            <v>3416.6337902</v>
          </cell>
          <cell r="E197">
            <v>21705.865333199999</v>
          </cell>
          <cell r="F197">
            <v>1816.2853491999999</v>
          </cell>
          <cell r="G197">
            <v>1600.3484410000001</v>
          </cell>
          <cell r="H197">
            <v>221.06954500000001</v>
          </cell>
          <cell r="I197">
            <v>1940.9054679999999</v>
          </cell>
          <cell r="J197">
            <v>12731.185485</v>
          </cell>
          <cell r="K197">
            <v>3396.0710450000001</v>
          </cell>
          <cell r="L197">
            <v>476.80558628</v>
          </cell>
          <cell r="M197">
            <v>257.6672762</v>
          </cell>
          <cell r="N197">
            <v>224.43199999999999</v>
          </cell>
          <cell r="O197">
            <v>306.81561829999998</v>
          </cell>
          <cell r="P197">
            <v>1045.0917196</v>
          </cell>
          <cell r="Q197">
            <v>109.42</v>
          </cell>
          <cell r="R197">
            <v>222.423</v>
          </cell>
          <cell r="S197">
            <v>1580.9458586999999</v>
          </cell>
          <cell r="T197">
            <v>245.49084769000001</v>
          </cell>
          <cell r="U197">
            <v>-26.618804829999998</v>
          </cell>
          <cell r="V197">
            <v>2088.7487345999998</v>
          </cell>
          <cell r="W197">
            <v>10020.504000000001</v>
          </cell>
          <cell r="X197">
            <v>5260.0860000000002</v>
          </cell>
          <cell r="Y197">
            <v>640.36199999999997</v>
          </cell>
          <cell r="Z197">
            <v>1087.787</v>
          </cell>
          <cell r="AA197">
            <v>859.60199999999998</v>
          </cell>
          <cell r="AB197">
            <v>576.17999999999995</v>
          </cell>
          <cell r="AC197">
            <v>10797.78</v>
          </cell>
          <cell r="AD197">
            <v>11843.240642999999</v>
          </cell>
          <cell r="AE197">
            <v>9835.6707320000005</v>
          </cell>
          <cell r="AF197">
            <v>6318.6131999999998</v>
          </cell>
          <cell r="AG197">
            <v>5384</v>
          </cell>
          <cell r="AH197">
            <v>2453.607</v>
          </cell>
          <cell r="AI197">
            <v>3947.0651573999999</v>
          </cell>
          <cell r="AJ197">
            <v>15403.487642</v>
          </cell>
          <cell r="AK197">
            <v>10789.476753999999</v>
          </cell>
          <cell r="AL197">
            <v>3226.4</v>
          </cell>
          <cell r="AM197">
            <v>678.43126042999995</v>
          </cell>
          <cell r="AN197">
            <v>404.93367999999998</v>
          </cell>
          <cell r="AO197">
            <v>376.06402276</v>
          </cell>
          <cell r="AP197">
            <v>7623.2005531000004</v>
          </cell>
          <cell r="AQ197">
            <v>8075.701</v>
          </cell>
          <cell r="AR197">
            <v>1810.1591089999999</v>
          </cell>
          <cell r="AS197">
            <v>1432.64</v>
          </cell>
          <cell r="AT197">
            <v>1300.1510949999999</v>
          </cell>
          <cell r="AU197">
            <v>2320.1309999999999</v>
          </cell>
          <cell r="AV197">
            <v>1892.007944</v>
          </cell>
          <cell r="AW197">
            <v>1829.0137790000001</v>
          </cell>
          <cell r="AX197">
            <v>27.658999999999999</v>
          </cell>
          <cell r="AY197">
            <v>486.49021854</v>
          </cell>
          <cell r="AZ197">
            <v>657</v>
          </cell>
          <cell r="BA197">
            <v>2681</v>
          </cell>
          <cell r="BB197">
            <v>1702.4034574</v>
          </cell>
          <cell r="BC197">
            <v>892.06358704000002</v>
          </cell>
          <cell r="BD197">
            <v>1171.3368518</v>
          </cell>
        </row>
        <row r="198">
          <cell r="B198" t="str">
            <v>Gains or losses on financial assets and liabilities held for trading, net</v>
          </cell>
          <cell r="C198">
            <v>30901.504974020005</v>
          </cell>
          <cell r="D198">
            <v>84.377538482000006</v>
          </cell>
          <cell r="E198">
            <v>5232.9113515119998</v>
          </cell>
          <cell r="F198">
            <v>84.377538482000006</v>
          </cell>
          <cell r="G198">
            <v>0</v>
          </cell>
          <cell r="H198">
            <v>20.459984599999999</v>
          </cell>
          <cell r="I198">
            <v>180.56434512999999</v>
          </cell>
          <cell r="J198">
            <v>3774.4167265000001</v>
          </cell>
          <cell r="K198">
            <v>1173.0927568</v>
          </cell>
          <cell r="L198">
            <v>101.29176329000001</v>
          </cell>
          <cell r="M198">
            <v>467.02628684000001</v>
          </cell>
          <cell r="N198">
            <v>52.586347027999999</v>
          </cell>
          <cell r="O198">
            <v>83.422153082999998</v>
          </cell>
          <cell r="P198">
            <v>-22.3715543</v>
          </cell>
          <cell r="Q198">
            <v>-14.82</v>
          </cell>
          <cell r="R198">
            <v>60.319283747999997</v>
          </cell>
          <cell r="S198">
            <v>-120.10272000000001</v>
          </cell>
          <cell r="T198">
            <v>-20.725573749999999</v>
          </cell>
          <cell r="U198">
            <v>-156.88399570000001</v>
          </cell>
          <cell r="V198">
            <v>100.74</v>
          </cell>
          <cell r="W198">
            <v>742.89845500000001</v>
          </cell>
          <cell r="X198">
            <v>274.22988157999998</v>
          </cell>
          <cell r="Y198">
            <v>21.983499999999999</v>
          </cell>
          <cell r="Z198">
            <v>82.604717692999998</v>
          </cell>
          <cell r="AA198">
            <v>-20.888400000000001</v>
          </cell>
          <cell r="AB198">
            <v>73.132000000000005</v>
          </cell>
          <cell r="AC198">
            <v>2690.17</v>
          </cell>
          <cell r="AD198">
            <v>1366.8862787</v>
          </cell>
          <cell r="AE198">
            <v>1130.2448958</v>
          </cell>
          <cell r="AF198">
            <v>4484.2264715000001</v>
          </cell>
          <cell r="AG198">
            <v>197</v>
          </cell>
          <cell r="AH198">
            <v>-11.25333333</v>
          </cell>
          <cell r="AI198">
            <v>1700.3076936</v>
          </cell>
          <cell r="AJ198">
            <v>2989.5673732999999</v>
          </cell>
          <cell r="AK198">
            <v>5193.8219040000004</v>
          </cell>
          <cell r="AL198">
            <v>136.06886</v>
          </cell>
          <cell r="AM198">
            <v>26.531327921999999</v>
          </cell>
          <cell r="AN198">
            <v>-1.174018</v>
          </cell>
          <cell r="AO198">
            <v>10.330911842000001</v>
          </cell>
          <cell r="AP198">
            <v>314.00704549</v>
          </cell>
          <cell r="AQ198">
            <v>393.98604965999999</v>
          </cell>
          <cell r="AR198">
            <v>7.9125399999999999</v>
          </cell>
          <cell r="AS198">
            <v>132.50260312</v>
          </cell>
          <cell r="AT198">
            <v>61.685175000000001</v>
          </cell>
          <cell r="AU198">
            <v>769.5</v>
          </cell>
          <cell r="AV198">
            <v>203.34620987</v>
          </cell>
          <cell r="AW198">
            <v>165.19568433000001</v>
          </cell>
          <cell r="AX198">
            <v>-1.8333333329999999</v>
          </cell>
          <cell r="AY198">
            <v>94.838661048000006</v>
          </cell>
          <cell r="AZ198">
            <v>62.4</v>
          </cell>
          <cell r="BA198">
            <v>1135.3333333</v>
          </cell>
          <cell r="BB198">
            <v>470.28160529000002</v>
          </cell>
          <cell r="BC198">
            <v>172.47947454999999</v>
          </cell>
          <cell r="BD198">
            <v>69.788064336999994</v>
          </cell>
        </row>
        <row r="199">
          <cell r="B199" t="str">
            <v>Gains (losses) on financial assets and liabilities designated at fair value through profit and loss, net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</row>
        <row r="200">
          <cell r="B200" t="str">
            <v>Other operating income not listed above, net</v>
          </cell>
          <cell r="C200">
            <v>16976.657339809102</v>
          </cell>
          <cell r="D200">
            <v>-156.25109168</v>
          </cell>
          <cell r="E200">
            <v>-210.25913785799997</v>
          </cell>
          <cell r="F200">
            <v>-117.0956164</v>
          </cell>
          <cell r="G200">
            <v>-39.155475279999997</v>
          </cell>
          <cell r="H200">
            <v>-167.10035999999999</v>
          </cell>
          <cell r="I200">
            <v>96.892491092</v>
          </cell>
          <cell r="J200">
            <v>-97.255558269999995</v>
          </cell>
          <cell r="K200">
            <v>113.455381</v>
          </cell>
          <cell r="L200">
            <v>-142.06680600000001</v>
          </cell>
          <cell r="M200">
            <v>-38.049211479999997</v>
          </cell>
          <cell r="N200">
            <v>-41.520708769999999</v>
          </cell>
          <cell r="O200">
            <v>-3.705067943</v>
          </cell>
          <cell r="P200">
            <v>-41.764244439999999</v>
          </cell>
          <cell r="Q200">
            <v>12.1</v>
          </cell>
          <cell r="R200">
            <v>3580.3820000000001</v>
          </cell>
          <cell r="S200">
            <v>402.44744071999997</v>
          </cell>
          <cell r="T200">
            <v>55.074638866000001</v>
          </cell>
          <cell r="U200">
            <v>-7.7508292619999999</v>
          </cell>
          <cell r="V200">
            <v>-364.07455429999999</v>
          </cell>
          <cell r="W200">
            <v>128.18675927999999</v>
          </cell>
          <cell r="X200">
            <v>-927.23146120000001</v>
          </cell>
          <cell r="Y200">
            <v>9.1549999999999994</v>
          </cell>
          <cell r="Z200">
            <v>-62.79824876</v>
          </cell>
          <cell r="AA200">
            <v>-237.15933290000001</v>
          </cell>
          <cell r="AB200">
            <v>20.65</v>
          </cell>
          <cell r="AC200">
            <v>2081.5100000000002</v>
          </cell>
          <cell r="AD200">
            <v>568.86492502999999</v>
          </cell>
          <cell r="AE200">
            <v>465.34404899999998</v>
          </cell>
          <cell r="AF200">
            <v>4190.6118039000003</v>
          </cell>
          <cell r="AG200">
            <v>875</v>
          </cell>
          <cell r="AH200">
            <v>-64.079981979999999</v>
          </cell>
          <cell r="AI200">
            <v>293.34553854000001</v>
          </cell>
          <cell r="AJ200">
            <v>285.71966558999998</v>
          </cell>
          <cell r="AK200">
            <v>-10.04360904</v>
          </cell>
          <cell r="AL200">
            <v>1831.2</v>
          </cell>
          <cell r="AM200">
            <v>-22.319914520000001</v>
          </cell>
          <cell r="AN200">
            <v>0</v>
          </cell>
          <cell r="AO200">
            <v>51.893328050000001</v>
          </cell>
          <cell r="AP200">
            <v>1032.4487305</v>
          </cell>
          <cell r="AQ200">
            <v>1456.2171880999999</v>
          </cell>
          <cell r="AR200">
            <v>370.59662192000002</v>
          </cell>
          <cell r="AS200">
            <v>349.78</v>
          </cell>
          <cell r="AT200">
            <v>336.97823599999998</v>
          </cell>
          <cell r="AU200">
            <v>15.919</v>
          </cell>
          <cell r="AV200">
            <v>667.45708000000002</v>
          </cell>
          <cell r="AW200">
            <v>178.836375</v>
          </cell>
          <cell r="AX200">
            <v>2.82</v>
          </cell>
          <cell r="AY200">
            <v>4.3013213951000004</v>
          </cell>
          <cell r="AZ200">
            <v>-184.06340929999999</v>
          </cell>
          <cell r="BA200">
            <v>93</v>
          </cell>
          <cell r="BB200">
            <v>-160.85671350000001</v>
          </cell>
          <cell r="BC200">
            <v>22.469046141</v>
          </cell>
          <cell r="BD200">
            <v>112.09182303</v>
          </cell>
        </row>
        <row r="201">
          <cell r="B201" t="str">
            <v>Total operating income, net</v>
          </cell>
          <cell r="C201">
            <v>527446.58413332014</v>
          </cell>
          <cell r="D201">
            <v>10350.8682317</v>
          </cell>
          <cell r="E201">
            <v>59041.744110300002</v>
          </cell>
          <cell r="F201">
            <v>5487.4232019000001</v>
          </cell>
          <cell r="G201">
            <v>4863.4450298000002</v>
          </cell>
          <cell r="H201">
            <v>1660.6438075999999</v>
          </cell>
          <cell r="I201">
            <v>5839.6582019999996</v>
          </cell>
          <cell r="J201">
            <v>31968.897709000001</v>
          </cell>
          <cell r="K201">
            <v>9221.6761600000009</v>
          </cell>
          <cell r="L201">
            <v>1622.3203298999999</v>
          </cell>
          <cell r="M201">
            <v>1876.2174259000001</v>
          </cell>
          <cell r="N201">
            <v>2063.7254578000002</v>
          </cell>
          <cell r="O201">
            <v>1823.7630483</v>
          </cell>
          <cell r="P201">
            <v>1228.9671278000001</v>
          </cell>
          <cell r="Q201">
            <v>294.66509403999999</v>
          </cell>
          <cell r="R201">
            <v>6586.3552836999997</v>
          </cell>
          <cell r="S201">
            <v>5886.3601097999999</v>
          </cell>
          <cell r="T201">
            <v>1260.7890949</v>
          </cell>
          <cell r="U201">
            <v>1388.3036843</v>
          </cell>
          <cell r="V201">
            <v>5851.5187947000004</v>
          </cell>
          <cell r="W201">
            <v>39273.238551000002</v>
          </cell>
          <cell r="X201">
            <v>21071.057031</v>
          </cell>
          <cell r="Y201">
            <v>3038.5695000000001</v>
          </cell>
          <cell r="Z201">
            <v>4163.8479294999997</v>
          </cell>
          <cell r="AA201">
            <v>2872.0823283</v>
          </cell>
          <cell r="AB201">
            <v>1856.7013162000001</v>
          </cell>
          <cell r="AC201">
            <v>38970.229262000001</v>
          </cell>
          <cell r="AD201">
            <v>25957.311684</v>
          </cell>
          <cell r="AE201">
            <v>20988.086856999998</v>
          </cell>
          <cell r="AF201">
            <v>24868.577732000002</v>
          </cell>
          <cell r="AG201">
            <v>11644.007136</v>
          </cell>
          <cell r="AH201">
            <v>4850.4983602000002</v>
          </cell>
          <cell r="AI201">
            <v>17814.521177999999</v>
          </cell>
          <cell r="AJ201">
            <v>50997.571967999997</v>
          </cell>
          <cell r="AK201">
            <v>30780.507645000002</v>
          </cell>
          <cell r="AL201">
            <v>20667.200517000001</v>
          </cell>
          <cell r="AM201">
            <v>2139.1843007000002</v>
          </cell>
          <cell r="AN201">
            <v>2355.9341290000002</v>
          </cell>
          <cell r="AO201">
            <v>2785.653902</v>
          </cell>
          <cell r="AP201">
            <v>17047.032827999999</v>
          </cell>
          <cell r="AQ201">
            <v>23327.046921000001</v>
          </cell>
          <cell r="AR201">
            <v>5079.2092645000002</v>
          </cell>
          <cell r="AS201">
            <v>3520.4856030999999</v>
          </cell>
          <cell r="AT201">
            <v>3423.3195028999999</v>
          </cell>
          <cell r="AU201">
            <v>14307.669345</v>
          </cell>
          <cell r="AV201">
            <v>11267.717253000001</v>
          </cell>
          <cell r="AW201">
            <v>6343.8267949999999</v>
          </cell>
          <cell r="AX201">
            <v>419.16686737999999</v>
          </cell>
          <cell r="AY201">
            <v>3779.5671860000002</v>
          </cell>
          <cell r="AZ201">
            <v>2196.3365907000002</v>
          </cell>
          <cell r="BA201">
            <v>8822.0787648000005</v>
          </cell>
          <cell r="BB201">
            <v>4027.0825386000001</v>
          </cell>
          <cell r="BC201">
            <v>3869.2123611000002</v>
          </cell>
          <cell r="BD201">
            <v>3997.3214238999999</v>
          </cell>
        </row>
        <row r="202">
          <cell r="B202" t="str">
            <v>Impairment or reversal of impairment on financial assets not measured at fair value through profit or loss</v>
          </cell>
          <cell r="C202">
            <v>-52639.01247129999</v>
          </cell>
          <cell r="D202">
            <v>-1546.5116035999999</v>
          </cell>
          <cell r="E202">
            <v>-4929.6715988999995</v>
          </cell>
          <cell r="F202">
            <v>-857.34293419999995</v>
          </cell>
          <cell r="G202">
            <v>-689.1686694</v>
          </cell>
          <cell r="H202">
            <v>-119.6841008</v>
          </cell>
          <cell r="I202">
            <v>-300.50631170000003</v>
          </cell>
          <cell r="J202">
            <v>-2066.87923</v>
          </cell>
          <cell r="K202">
            <v>-896.09035280000001</v>
          </cell>
          <cell r="L202">
            <v>-196.668362</v>
          </cell>
          <cell r="M202">
            <v>-283.55839040000001</v>
          </cell>
          <cell r="N202">
            <v>-366.47948500000001</v>
          </cell>
          <cell r="O202">
            <v>-137.46604619999999</v>
          </cell>
          <cell r="P202">
            <v>-50.569952190000002</v>
          </cell>
          <cell r="Q202">
            <v>-39.858787419999999</v>
          </cell>
          <cell r="R202">
            <v>-302.45958209999998</v>
          </cell>
          <cell r="S202">
            <v>-378.1073609</v>
          </cell>
          <cell r="T202">
            <v>-141.05583010000001</v>
          </cell>
          <cell r="U202">
            <v>-126.9084356</v>
          </cell>
          <cell r="V202">
            <v>-622.47553700000003</v>
          </cell>
          <cell r="W202">
            <v>-7625.7388510000001</v>
          </cell>
          <cell r="X202">
            <v>-2950.3812309999998</v>
          </cell>
          <cell r="Y202">
            <v>-320.32078589999998</v>
          </cell>
          <cell r="Z202">
            <v>-531.42306640000004</v>
          </cell>
          <cell r="AA202">
            <v>-682.74466099999995</v>
          </cell>
          <cell r="AB202">
            <v>-87.464105660000001</v>
          </cell>
          <cell r="AC202">
            <v>-2998.6514539999998</v>
          </cell>
          <cell r="AD202">
            <v>-1917.6551469999999</v>
          </cell>
          <cell r="AE202">
            <v>-1510.356309</v>
          </cell>
          <cell r="AF202">
            <v>-1926.236969</v>
          </cell>
          <cell r="AG202">
            <v>-912.76575089999994</v>
          </cell>
          <cell r="AH202">
            <v>-182.34114030000001</v>
          </cell>
          <cell r="AI202">
            <v>-1254.1014700000001</v>
          </cell>
          <cell r="AJ202">
            <v>-5237.6740159999999</v>
          </cell>
          <cell r="AK202">
            <v>-3438.3190789999999</v>
          </cell>
          <cell r="AL202">
            <v>-2009.5840700000001</v>
          </cell>
          <cell r="AM202">
            <v>-241.28641540000001</v>
          </cell>
          <cell r="AN202">
            <v>-374.60489810000001</v>
          </cell>
          <cell r="AO202">
            <v>-284.99785170000001</v>
          </cell>
          <cell r="AP202">
            <v>-1714.483637</v>
          </cell>
          <cell r="AQ202">
            <v>-2376.2481680000001</v>
          </cell>
          <cell r="AR202">
            <v>-1059.1197990000001</v>
          </cell>
          <cell r="AS202">
            <v>-304.66971160000003</v>
          </cell>
          <cell r="AT202">
            <v>-645.08246250000002</v>
          </cell>
          <cell r="AU202">
            <v>-1164.255836</v>
          </cell>
          <cell r="AV202">
            <v>-942.62063279999995</v>
          </cell>
          <cell r="AW202">
            <v>-536.47349440000005</v>
          </cell>
          <cell r="AX202">
            <v>-35.752212530000001</v>
          </cell>
          <cell r="AY202">
            <v>-314.91334419999998</v>
          </cell>
          <cell r="AZ202">
            <v>-325.84086059999998</v>
          </cell>
          <cell r="BA202">
            <v>-676.73972379999998</v>
          </cell>
          <cell r="BB202">
            <v>-116.22451479999999</v>
          </cell>
          <cell r="BC202">
            <v>-242.36419079999999</v>
          </cell>
          <cell r="BD202">
            <v>-122.2972441</v>
          </cell>
        </row>
        <row r="203">
          <cell r="B203" t="str">
            <v>Other income and expenses not listed above, net</v>
          </cell>
          <cell r="C203">
            <v>-357907.26155780006</v>
          </cell>
          <cell r="D203">
            <v>-7212.3389619999998</v>
          </cell>
          <cell r="E203">
            <v>-44764.872254399997</v>
          </cell>
          <cell r="F203">
            <v>-3962.1511270000001</v>
          </cell>
          <cell r="G203">
            <v>-3250.1878350000002</v>
          </cell>
          <cell r="H203">
            <v>-903.33469639999998</v>
          </cell>
          <cell r="I203">
            <v>-3669.6566710000002</v>
          </cell>
          <cell r="J203">
            <v>-25687.76096</v>
          </cell>
          <cell r="K203">
            <v>-7291.7809649999999</v>
          </cell>
          <cell r="L203">
            <v>-1730.793572</v>
          </cell>
          <cell r="M203">
            <v>-1264.69966</v>
          </cell>
          <cell r="N203">
            <v>-1062.518955</v>
          </cell>
          <cell r="O203">
            <v>-1083.290256</v>
          </cell>
          <cell r="P203">
            <v>-888.49928060000002</v>
          </cell>
          <cell r="Q203">
            <v>-395.34669100000002</v>
          </cell>
          <cell r="R203">
            <v>-4903.7669999999998</v>
          </cell>
          <cell r="S203">
            <v>-3003.9557199999999</v>
          </cell>
          <cell r="T203">
            <v>-706.27529279999999</v>
          </cell>
          <cell r="U203">
            <v>-640.17484100000001</v>
          </cell>
          <cell r="V203">
            <v>-2714.761356</v>
          </cell>
          <cell r="W203">
            <v>-22472.67742</v>
          </cell>
          <cell r="X203">
            <v>-12224.04535</v>
          </cell>
          <cell r="Y203">
            <v>-1872.6147229999999</v>
          </cell>
          <cell r="Z203">
            <v>-2589.8130799999999</v>
          </cell>
          <cell r="AA203">
            <v>-1627.5435580000001</v>
          </cell>
          <cell r="AB203">
            <v>-1103.1986010000001</v>
          </cell>
          <cell r="AC203">
            <v>-28248.014869999999</v>
          </cell>
          <cell r="AD203">
            <v>-19259.57373</v>
          </cell>
          <cell r="AE203">
            <v>-15434.430399999999</v>
          </cell>
          <cell r="AF203">
            <v>-19147.576980000002</v>
          </cell>
          <cell r="AG203">
            <v>-9237.9823809999998</v>
          </cell>
          <cell r="AH203">
            <v>-4477.3459999999995</v>
          </cell>
          <cell r="AI203">
            <v>-12187.290370000001</v>
          </cell>
          <cell r="AJ203">
            <v>-36447.527329999997</v>
          </cell>
          <cell r="AK203">
            <v>-22412.286189999999</v>
          </cell>
          <cell r="AL203">
            <v>-11812.911029999999</v>
          </cell>
          <cell r="AM203">
            <v>-1478.105984</v>
          </cell>
          <cell r="AN203">
            <v>-1564</v>
          </cell>
          <cell r="AO203">
            <v>-1636.017476</v>
          </cell>
          <cell r="AP203">
            <v>-9754.0224890000009</v>
          </cell>
          <cell r="AQ203">
            <v>-15971.004650000001</v>
          </cell>
          <cell r="AR203">
            <v>-3100.913184</v>
          </cell>
          <cell r="AS203">
            <v>-2281.5331609999998</v>
          </cell>
          <cell r="AT203">
            <v>-2318.6058459999999</v>
          </cell>
          <cell r="AU203">
            <v>-8933.7992780000004</v>
          </cell>
          <cell r="AV203">
            <v>-7807.7008589999996</v>
          </cell>
          <cell r="AW203">
            <v>-5248.1789349999999</v>
          </cell>
          <cell r="AX203">
            <v>-122.47828</v>
          </cell>
          <cell r="AY203">
            <v>-1778.4845869999999</v>
          </cell>
          <cell r="AZ203">
            <v>-1378.2845279999999</v>
          </cell>
          <cell r="BA203">
            <v>-4455.4514220000001</v>
          </cell>
          <cell r="BB203">
            <v>-2224.4467690000001</v>
          </cell>
          <cell r="BC203">
            <v>-1949.4488819999999</v>
          </cell>
          <cell r="BD203">
            <v>-2190.9983360000001</v>
          </cell>
        </row>
        <row r="204">
          <cell r="B204" t="str">
            <v>Pre-Tax profit</v>
          </cell>
          <cell r="C204">
            <v>116900.31010765999</v>
          </cell>
          <cell r="D204">
            <v>1592.0176657</v>
          </cell>
          <cell r="E204">
            <v>9347.2002581800007</v>
          </cell>
          <cell r="F204">
            <v>667.92914059999998</v>
          </cell>
          <cell r="G204">
            <v>924.08852509999997</v>
          </cell>
          <cell r="H204">
            <v>637.62501048000001</v>
          </cell>
          <cell r="I204">
            <v>1869.4952192999999</v>
          </cell>
          <cell r="J204">
            <v>4214.2575210000005</v>
          </cell>
          <cell r="K204">
            <v>1033.8048417</v>
          </cell>
          <cell r="L204">
            <v>-305.14160459999999</v>
          </cell>
          <cell r="M204">
            <v>327.95937564000002</v>
          </cell>
          <cell r="N204">
            <v>634.7270178</v>
          </cell>
          <cell r="O204">
            <v>603.00674650999997</v>
          </cell>
          <cell r="P204">
            <v>289.89789499</v>
          </cell>
          <cell r="Q204">
            <v>-140.54038439999999</v>
          </cell>
          <cell r="R204">
            <v>1380.1287017</v>
          </cell>
          <cell r="S204">
            <v>2504.2970283999998</v>
          </cell>
          <cell r="T204">
            <v>413.45797204000002</v>
          </cell>
          <cell r="U204">
            <v>621.22040775000005</v>
          </cell>
          <cell r="V204">
            <v>2514.2819021</v>
          </cell>
          <cell r="W204">
            <v>9174.8222779999996</v>
          </cell>
          <cell r="X204">
            <v>5896.6304477000003</v>
          </cell>
          <cell r="Y204">
            <v>845.63399103999996</v>
          </cell>
          <cell r="Z204">
            <v>1042.6117836000001</v>
          </cell>
          <cell r="AA204">
            <v>561.79410905999998</v>
          </cell>
          <cell r="AB204">
            <v>666.03860989999998</v>
          </cell>
          <cell r="AC204">
            <v>7723.5629397000002</v>
          </cell>
          <cell r="AD204">
            <v>4780.0828026999998</v>
          </cell>
          <cell r="AE204">
            <v>4043.3001525</v>
          </cell>
          <cell r="AF204">
            <v>3794.7637835</v>
          </cell>
          <cell r="AG204">
            <v>1493.2590043</v>
          </cell>
          <cell r="AH204">
            <v>190.81121987</v>
          </cell>
          <cell r="AI204">
            <v>4373.1293361999997</v>
          </cell>
          <cell r="AJ204">
            <v>9312.3706218999996</v>
          </cell>
          <cell r="AK204">
            <v>4929.9023776000004</v>
          </cell>
          <cell r="AL204">
            <v>6844.7054158000001</v>
          </cell>
          <cell r="AM204">
            <v>419.79190103000002</v>
          </cell>
          <cell r="AN204">
            <v>417.32923095000001</v>
          </cell>
          <cell r="AO204">
            <v>864.63857460999998</v>
          </cell>
          <cell r="AP204">
            <v>5578.5267018000004</v>
          </cell>
          <cell r="AQ204">
            <v>4979.7941068</v>
          </cell>
          <cell r="AR204">
            <v>919.17628119000005</v>
          </cell>
          <cell r="AS204">
            <v>934.28273092999996</v>
          </cell>
          <cell r="AT204">
            <v>459.63119433000003</v>
          </cell>
          <cell r="AU204">
            <v>4209.6142314999997</v>
          </cell>
          <cell r="AV204">
            <v>2517.3957617999999</v>
          </cell>
          <cell r="AW204">
            <v>559.17436551000003</v>
          </cell>
          <cell r="AX204">
            <v>260.93637484999999</v>
          </cell>
          <cell r="AY204">
            <v>1686.1692548999999</v>
          </cell>
          <cell r="AZ204">
            <v>492.21120208000002</v>
          </cell>
          <cell r="BA204">
            <v>3689.8876190999999</v>
          </cell>
          <cell r="BB204">
            <v>1686.4112548000001</v>
          </cell>
          <cell r="BC204">
            <v>1677.3992880000001</v>
          </cell>
          <cell r="BD204">
            <v>1684.025844</v>
          </cell>
        </row>
        <row r="205">
          <cell r="B205" t="str">
            <v>Tax expenses or (-) income related to profit or loss from continuing operations</v>
          </cell>
          <cell r="C205">
            <v>-33874.613786198992</v>
          </cell>
          <cell r="D205">
            <v>-477.60793939999996</v>
          </cell>
          <cell r="E205">
            <v>-2776.2282411999995</v>
          </cell>
          <cell r="F205">
            <v>-200.3787422</v>
          </cell>
          <cell r="G205">
            <v>-277.22919719999999</v>
          </cell>
          <cell r="H205">
            <v>-147</v>
          </cell>
          <cell r="I205">
            <v>-575.36142040000004</v>
          </cell>
          <cell r="J205">
            <v>-1264.2772560000001</v>
          </cell>
          <cell r="K205">
            <v>-311.98162539999998</v>
          </cell>
          <cell r="L205">
            <v>91.542481381000002</v>
          </cell>
          <cell r="M205">
            <v>-98.387812690000004</v>
          </cell>
          <cell r="N205">
            <v>-190.41810530000001</v>
          </cell>
          <cell r="O205">
            <v>-181.06182150000001</v>
          </cell>
          <cell r="P205">
            <v>-86.969368500000002</v>
          </cell>
          <cell r="Q205">
            <v>0</v>
          </cell>
          <cell r="R205">
            <v>-414.03899999999999</v>
          </cell>
          <cell r="S205">
            <v>-751.2891085</v>
          </cell>
          <cell r="T205">
            <v>-123.80153559999999</v>
          </cell>
          <cell r="U205">
            <v>-186.3661223</v>
          </cell>
          <cell r="V205">
            <v>-222.0878252</v>
          </cell>
          <cell r="W205">
            <v>-2752.4466819999998</v>
          </cell>
          <cell r="X205">
            <v>-1768.9891339999999</v>
          </cell>
          <cell r="Y205">
            <v>-253.69019729999999</v>
          </cell>
          <cell r="Z205">
            <v>-294.61049509999998</v>
          </cell>
          <cell r="AA205">
            <v>-168.53823270000001</v>
          </cell>
          <cell r="AB205">
            <v>-199.81158300000001</v>
          </cell>
          <cell r="AC205">
            <v>-2317.068882</v>
          </cell>
          <cell r="AD205">
            <v>-934.15945120000003</v>
          </cell>
          <cell r="AE205">
            <v>-1274.783314</v>
          </cell>
          <cell r="AF205">
            <v>-1158.7794200000001</v>
          </cell>
          <cell r="AG205">
            <v>-447.97770129999998</v>
          </cell>
          <cell r="AH205">
            <v>-57.243365959999998</v>
          </cell>
          <cell r="AI205">
            <v>-1311.9422300000001</v>
          </cell>
          <cell r="AJ205">
            <v>-2793.7111869999999</v>
          </cell>
          <cell r="AK205">
            <v>-1478.9707129999999</v>
          </cell>
          <cell r="AL205">
            <v>-2046.3890510000001</v>
          </cell>
          <cell r="AM205">
            <v>-125.9375703</v>
          </cell>
          <cell r="AN205">
            <v>-52.166153870000002</v>
          </cell>
          <cell r="AO205">
            <v>-138.34217190000001</v>
          </cell>
          <cell r="AP205">
            <v>-1673.5580110000001</v>
          </cell>
          <cell r="AQ205">
            <v>-1494.018724</v>
          </cell>
          <cell r="AR205">
            <v>-235.23131979999999</v>
          </cell>
          <cell r="AS205">
            <v>-280.28481929999998</v>
          </cell>
          <cell r="AT205">
            <v>-137.8893583</v>
          </cell>
          <cell r="AU205">
            <v>-1262.8842689999999</v>
          </cell>
          <cell r="AV205">
            <v>-755.2187285</v>
          </cell>
          <cell r="AW205">
            <v>-167.75230970000001</v>
          </cell>
          <cell r="AX205">
            <v>-78.280912459999996</v>
          </cell>
          <cell r="AY205">
            <v>-505.85077649999999</v>
          </cell>
          <cell r="AZ205">
            <v>-147.6633606</v>
          </cell>
          <cell r="BA205">
            <v>-1106.9662860000001</v>
          </cell>
          <cell r="BB205">
            <v>-505.9233764</v>
          </cell>
          <cell r="BC205">
            <v>-503.21978639999998</v>
          </cell>
          <cell r="BD205">
            <v>-505.20775320000001</v>
          </cell>
        </row>
        <row r="206">
          <cell r="B206" t="str">
            <v>Profit or (-) loss after tax from discontinued operations</v>
          </cell>
          <cell r="C206">
            <v>0.20599999999999999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0.20599999999999999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</row>
        <row r="207">
          <cell r="B207" t="str">
            <v>Net income</v>
          </cell>
          <cell r="C207">
            <v>83025.902321569985</v>
          </cell>
          <cell r="D207">
            <v>1114.40972629</v>
          </cell>
          <cell r="E207">
            <v>6570.9720168100002</v>
          </cell>
          <cell r="F207">
            <v>467.55039842000002</v>
          </cell>
          <cell r="G207">
            <v>646.85932787000002</v>
          </cell>
          <cell r="H207">
            <v>490.62501048000001</v>
          </cell>
          <cell r="I207">
            <v>1294.133799</v>
          </cell>
          <cell r="J207">
            <v>2949.9802647000001</v>
          </cell>
          <cell r="K207">
            <v>721.82321634000004</v>
          </cell>
          <cell r="L207">
            <v>-213.59912320000001</v>
          </cell>
          <cell r="M207">
            <v>229.57156294000001</v>
          </cell>
          <cell r="N207">
            <v>444.30891245999999</v>
          </cell>
          <cell r="O207">
            <v>421.94492501000002</v>
          </cell>
          <cell r="P207">
            <v>202.9285265</v>
          </cell>
          <cell r="Q207">
            <v>-140.54038439999999</v>
          </cell>
          <cell r="R207">
            <v>966.08970169999998</v>
          </cell>
          <cell r="S207">
            <v>1753.0079198999999</v>
          </cell>
          <cell r="T207">
            <v>289.65643648000002</v>
          </cell>
          <cell r="U207">
            <v>434.85428542</v>
          </cell>
          <cell r="V207">
            <v>2292.1940767999999</v>
          </cell>
          <cell r="W207">
            <v>6422.3755954999997</v>
          </cell>
          <cell r="X207">
            <v>4127.6413134000004</v>
          </cell>
          <cell r="Y207">
            <v>591.94379373000004</v>
          </cell>
          <cell r="Z207">
            <v>748.00128849999999</v>
          </cell>
          <cell r="AA207">
            <v>393.25587634999999</v>
          </cell>
          <cell r="AB207">
            <v>466.22702693000002</v>
          </cell>
          <cell r="AC207">
            <v>5406.4940577999996</v>
          </cell>
          <cell r="AD207">
            <v>3845.9233515000001</v>
          </cell>
          <cell r="AE207">
            <v>2768.5168389</v>
          </cell>
          <cell r="AF207">
            <v>2636.1903636000002</v>
          </cell>
          <cell r="AG207">
            <v>1045.281303</v>
          </cell>
          <cell r="AH207">
            <v>133.56785391</v>
          </cell>
          <cell r="AI207">
            <v>3061.1871058000002</v>
          </cell>
          <cell r="AJ207">
            <v>6518.6594353</v>
          </cell>
          <cell r="AK207">
            <v>3450.9316643000002</v>
          </cell>
          <cell r="AL207">
            <v>4798.3163648999998</v>
          </cell>
          <cell r="AM207">
            <v>293.85433072000001</v>
          </cell>
          <cell r="AN207">
            <v>365.16307707999999</v>
          </cell>
          <cell r="AO207">
            <v>726.29640267000002</v>
          </cell>
          <cell r="AP207">
            <v>3904.9686913</v>
          </cell>
          <cell r="AQ207">
            <v>3485.7753831999999</v>
          </cell>
          <cell r="AR207">
            <v>683.94496136999999</v>
          </cell>
          <cell r="AS207">
            <v>653.99791164999999</v>
          </cell>
          <cell r="AT207">
            <v>321.74183603</v>
          </cell>
          <cell r="AU207">
            <v>2946.7299621000002</v>
          </cell>
          <cell r="AV207">
            <v>1762.1770332000001</v>
          </cell>
          <cell r="AW207">
            <v>391.42205584999999</v>
          </cell>
          <cell r="AX207">
            <v>182.6554624</v>
          </cell>
          <cell r="AY207">
            <v>1180.3184785000001</v>
          </cell>
          <cell r="AZ207">
            <v>344.54784145999997</v>
          </cell>
          <cell r="BA207">
            <v>2582.9213334000001</v>
          </cell>
          <cell r="BB207">
            <v>1180.4878784</v>
          </cell>
          <cell r="BC207">
            <v>1174.1795016000001</v>
          </cell>
          <cell r="BD207">
            <v>1178.8180907999999</v>
          </cell>
        </row>
        <row r="208">
          <cell r="B208" t="str">
            <v>Attributable to owners of the parent</v>
          </cell>
          <cell r="C208">
            <v>75466.043772759978</v>
          </cell>
          <cell r="D208">
            <v>736.12038491999999</v>
          </cell>
          <cell r="E208">
            <v>6088.2964812499995</v>
          </cell>
          <cell r="F208">
            <v>353.884522</v>
          </cell>
          <cell r="G208">
            <v>382.23586291999999</v>
          </cell>
          <cell r="H208">
            <v>490.62637837</v>
          </cell>
          <cell r="I208">
            <v>1294.8866763999999</v>
          </cell>
          <cell r="J208">
            <v>2920.4625325000002</v>
          </cell>
          <cell r="K208">
            <v>646.20050905999994</v>
          </cell>
          <cell r="L208">
            <v>-213.65975900000001</v>
          </cell>
          <cell r="M208">
            <v>228.87056294000001</v>
          </cell>
          <cell r="N208">
            <v>428.44554782</v>
          </cell>
          <cell r="O208">
            <v>421.94492501000002</v>
          </cell>
          <cell r="P208">
            <v>202.9285265</v>
          </cell>
          <cell r="Q208">
            <v>-140.54038439999999</v>
          </cell>
          <cell r="R208">
            <v>938.6947017</v>
          </cell>
          <cell r="S208">
            <v>1753.0079198999999</v>
          </cell>
          <cell r="T208">
            <v>289.65643648000002</v>
          </cell>
          <cell r="U208">
            <v>434.85428542</v>
          </cell>
          <cell r="V208">
            <v>1466.7540767999999</v>
          </cell>
          <cell r="W208">
            <v>5227.8556391000002</v>
          </cell>
          <cell r="X208">
            <v>3084.6977520999999</v>
          </cell>
          <cell r="Y208">
            <v>591.94379373000004</v>
          </cell>
          <cell r="Z208">
            <v>744.23128850000001</v>
          </cell>
          <cell r="AA208">
            <v>253.49273789</v>
          </cell>
          <cell r="AB208">
            <v>466.22702693000002</v>
          </cell>
          <cell r="AC208">
            <v>5143.7384466000003</v>
          </cell>
          <cell r="AD208">
            <v>3507.0891243000001</v>
          </cell>
          <cell r="AE208">
            <v>2516.5652306000002</v>
          </cell>
          <cell r="AF208">
            <v>2398.9332309000001</v>
          </cell>
          <cell r="AG208">
            <v>1019.9513845</v>
          </cell>
          <cell r="AH208">
            <v>129.37725298000001</v>
          </cell>
          <cell r="AI208">
            <v>3061.1871058000002</v>
          </cell>
          <cell r="AJ208">
            <v>5825.0617012000002</v>
          </cell>
          <cell r="AK208">
            <v>2419.1579261000002</v>
          </cell>
          <cell r="AL208">
            <v>4690.6788649</v>
          </cell>
          <cell r="AM208">
            <v>295.16249699999997</v>
          </cell>
          <cell r="AN208">
            <v>365.16307707999999</v>
          </cell>
          <cell r="AO208">
            <v>726.29640267000002</v>
          </cell>
          <cell r="AP208">
            <v>3821.3314655999998</v>
          </cell>
          <cell r="AQ208">
            <v>2889.2018294</v>
          </cell>
          <cell r="AR208">
            <v>683.94496136999999</v>
          </cell>
          <cell r="AS208">
            <v>673.01791164999997</v>
          </cell>
          <cell r="AT208">
            <v>260.11406470999998</v>
          </cell>
          <cell r="AU208">
            <v>2874.8019620999999</v>
          </cell>
          <cell r="AV208">
            <v>1686.7113112</v>
          </cell>
          <cell r="AW208">
            <v>390.37943337000002</v>
          </cell>
          <cell r="AX208">
            <v>182.6554624</v>
          </cell>
          <cell r="AY208">
            <v>1180.3184785000001</v>
          </cell>
          <cell r="AZ208">
            <v>344.54784145999997</v>
          </cell>
          <cell r="BA208">
            <v>2582.9213334000001</v>
          </cell>
          <cell r="BB208">
            <v>1180.4878784</v>
          </cell>
          <cell r="BC208">
            <v>1174.0959968</v>
          </cell>
          <cell r="BD208">
            <v>1175.4500390999999</v>
          </cell>
        </row>
        <row r="209">
          <cell r="B209" t="str">
            <v>Amount of dividends paid</v>
          </cell>
          <cell r="C209">
            <v>34946.611611894994</v>
          </cell>
          <cell r="D209">
            <v>106.1653566</v>
          </cell>
          <cell r="E209">
            <v>2968.2695865400001</v>
          </cell>
          <cell r="F209">
            <v>106.1653566</v>
          </cell>
          <cell r="G209">
            <v>0</v>
          </cell>
          <cell r="H209">
            <v>0</v>
          </cell>
          <cell r="I209">
            <v>647.44343076999996</v>
          </cell>
          <cell r="J209">
            <v>2020.8006462000001</v>
          </cell>
          <cell r="K209">
            <v>193.86015297</v>
          </cell>
          <cell r="L209">
            <v>0</v>
          </cell>
          <cell r="M209">
            <v>157</v>
          </cell>
          <cell r="N209">
            <v>148.1</v>
          </cell>
          <cell r="O209">
            <v>126.74327504999999</v>
          </cell>
          <cell r="P209">
            <v>64.344240885999994</v>
          </cell>
          <cell r="Q209">
            <v>13.8</v>
          </cell>
          <cell r="R209">
            <v>320.09489328000001</v>
          </cell>
          <cell r="S209">
            <v>876.50395994999997</v>
          </cell>
          <cell r="T209">
            <v>0</v>
          </cell>
          <cell r="U209">
            <v>0</v>
          </cell>
          <cell r="V209">
            <v>440.02622303999999</v>
          </cell>
          <cell r="W209">
            <v>1568.3566917000001</v>
          </cell>
          <cell r="X209">
            <v>1079.6442132</v>
          </cell>
          <cell r="Y209">
            <v>147.98594843000001</v>
          </cell>
          <cell r="Z209">
            <v>223.26938655000001</v>
          </cell>
          <cell r="AA209">
            <v>76.047821368000001</v>
          </cell>
          <cell r="AB209">
            <v>139.86810808000001</v>
          </cell>
          <cell r="AC209">
            <v>2469.7823010000002</v>
          </cell>
          <cell r="AD209">
            <v>787.00638036999999</v>
          </cell>
          <cell r="AE209">
            <v>510.36380000000003</v>
          </cell>
          <cell r="AF209">
            <v>970</v>
          </cell>
          <cell r="AG209">
            <v>240</v>
          </cell>
          <cell r="AH209">
            <v>58.219763841999999</v>
          </cell>
          <cell r="AI209">
            <v>622.65821921999998</v>
          </cell>
          <cell r="AJ209">
            <v>3949.8219760000002</v>
          </cell>
          <cell r="AK209">
            <v>985.78876479999997</v>
          </cell>
          <cell r="AL209">
            <v>2614.6374999999998</v>
          </cell>
          <cell r="AM209">
            <v>221.53300841999999</v>
          </cell>
          <cell r="AN209">
            <v>109.54892312</v>
          </cell>
          <cell r="AO209">
            <v>145.25928053000001</v>
          </cell>
          <cell r="AP209">
            <v>3424.0796335999999</v>
          </cell>
          <cell r="AQ209">
            <v>819.58093199999996</v>
          </cell>
          <cell r="AR209">
            <v>205.18348841</v>
          </cell>
          <cell r="AS209">
            <v>201.9053735</v>
          </cell>
          <cell r="AT209">
            <v>151.65854505999999</v>
          </cell>
          <cell r="AU209">
            <v>1972.6367176000001</v>
          </cell>
          <cell r="AV209">
            <v>1220.957216</v>
          </cell>
          <cell r="AW209">
            <v>195.18971669000001</v>
          </cell>
          <cell r="AX209">
            <v>61.013865598999999</v>
          </cell>
          <cell r="AY209">
            <v>590.15923923000003</v>
          </cell>
          <cell r="AZ209">
            <v>138.33595835</v>
          </cell>
          <cell r="BA209">
            <v>1562.3667115000001</v>
          </cell>
          <cell r="BB209">
            <v>638.70698015999994</v>
          </cell>
          <cell r="BC209">
            <v>848.57543949000001</v>
          </cell>
          <cell r="BD209">
            <v>881.58752933000005</v>
          </cell>
        </row>
        <row r="210">
          <cell r="B210" t="str">
            <v>Attributable to owners of the parent net of estimated dividends</v>
          </cell>
          <cell r="C210">
            <v>40519.432161002012</v>
          </cell>
          <cell r="D210">
            <v>629.95502832</v>
          </cell>
          <cell r="E210">
            <v>3120.0268948299999</v>
          </cell>
          <cell r="F210">
            <v>247.71916540000001</v>
          </cell>
          <cell r="G210">
            <v>382.23586291999999</v>
          </cell>
          <cell r="H210">
            <v>490.62637837</v>
          </cell>
          <cell r="I210">
            <v>647.44324566</v>
          </cell>
          <cell r="J210">
            <v>899.66188638999995</v>
          </cell>
          <cell r="K210">
            <v>452.34035609</v>
          </cell>
          <cell r="L210">
            <v>-213.65975900000001</v>
          </cell>
          <cell r="M210">
            <v>71.870562945000003</v>
          </cell>
          <cell r="N210">
            <v>280.34554781999998</v>
          </cell>
          <cell r="O210">
            <v>295.20164996</v>
          </cell>
          <cell r="P210">
            <v>138.58428560999999</v>
          </cell>
          <cell r="Q210">
            <v>-154.3403844</v>
          </cell>
          <cell r="R210">
            <v>618.59980842000004</v>
          </cell>
          <cell r="S210">
            <v>876.50395994999997</v>
          </cell>
          <cell r="T210">
            <v>289.65643648000002</v>
          </cell>
          <cell r="U210">
            <v>434.85428542</v>
          </cell>
          <cell r="V210">
            <v>1026.7278538</v>
          </cell>
          <cell r="W210">
            <v>3659.4989473999999</v>
          </cell>
          <cell r="X210">
            <v>2005.0535388999999</v>
          </cell>
          <cell r="Y210">
            <v>443.95784529999997</v>
          </cell>
          <cell r="Z210">
            <v>520.96190194999997</v>
          </cell>
          <cell r="AA210">
            <v>177.44491651999999</v>
          </cell>
          <cell r="AB210">
            <v>326.35891885000001</v>
          </cell>
          <cell r="AC210">
            <v>2673.9561456000001</v>
          </cell>
          <cell r="AD210">
            <v>2720.0827439</v>
          </cell>
          <cell r="AE210">
            <v>2006.2014306000001</v>
          </cell>
          <cell r="AF210">
            <v>1428.9332308999999</v>
          </cell>
          <cell r="AG210">
            <v>779.95138451000003</v>
          </cell>
          <cell r="AH210">
            <v>71.157489139999996</v>
          </cell>
          <cell r="AI210">
            <v>2438.5288866000001</v>
          </cell>
          <cell r="AJ210">
            <v>1875.2397251</v>
          </cell>
          <cell r="AK210">
            <v>1433.3691613000001</v>
          </cell>
          <cell r="AL210">
            <v>2076.0413649000002</v>
          </cell>
          <cell r="AM210">
            <v>73.629488586999997</v>
          </cell>
          <cell r="AN210">
            <v>255.61415396000001</v>
          </cell>
          <cell r="AO210">
            <v>581.03712213999995</v>
          </cell>
          <cell r="AP210">
            <v>397.25183204000001</v>
          </cell>
          <cell r="AQ210">
            <v>2069.6208974000001</v>
          </cell>
          <cell r="AR210">
            <v>478.76147295999999</v>
          </cell>
          <cell r="AS210">
            <v>471.11253815999999</v>
          </cell>
          <cell r="AT210">
            <v>108.45551965</v>
          </cell>
          <cell r="AU210">
            <v>902.16524446999995</v>
          </cell>
          <cell r="AV210">
            <v>465.75409528</v>
          </cell>
          <cell r="AW210">
            <v>195.18971669000001</v>
          </cell>
          <cell r="AX210">
            <v>121.6415968</v>
          </cell>
          <cell r="AY210">
            <v>590.15923923000003</v>
          </cell>
          <cell r="AZ210">
            <v>206.21188311</v>
          </cell>
          <cell r="BA210">
            <v>1020.5546219</v>
          </cell>
          <cell r="BB210">
            <v>541.78089821000003</v>
          </cell>
          <cell r="BC210">
            <v>325.52055732999997</v>
          </cell>
          <cell r="BD210">
            <v>293.86250977999998</v>
          </cell>
        </row>
        <row r="211">
          <cell r="B211"/>
          <cell r="C211"/>
          <cell r="D211"/>
          <cell r="E211"/>
          <cell r="F211"/>
          <cell r="G211"/>
          <cell r="H211"/>
          <cell r="I211"/>
          <cell r="J211"/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/>
          <cell r="W211"/>
          <cell r="X211"/>
          <cell r="Y211"/>
          <cell r="Z211"/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/>
          <cell r="AL211"/>
          <cell r="AM211"/>
          <cell r="AN211"/>
          <cell r="AO211"/>
          <cell r="AP211"/>
          <cell r="AQ211"/>
          <cell r="AR211"/>
          <cell r="AS211"/>
          <cell r="AT211"/>
          <cell r="AU211"/>
          <cell r="AV211"/>
          <cell r="AW211"/>
          <cell r="AX211"/>
          <cell r="AY211"/>
          <cell r="AZ211"/>
          <cell r="BA211"/>
          <cell r="BB211"/>
          <cell r="BC211"/>
          <cell r="BD211"/>
        </row>
        <row r="212">
          <cell r="B212" t="str">
            <v>Risk Weighted Assets (€M)</v>
          </cell>
          <cell r="C212"/>
          <cell r="D212"/>
          <cell r="E212"/>
          <cell r="F212"/>
          <cell r="G212"/>
          <cell r="H212"/>
          <cell r="I212"/>
          <cell r="J212"/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/>
          <cell r="W212"/>
          <cell r="X212"/>
          <cell r="Y212"/>
          <cell r="Z212"/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/>
          <cell r="AL212"/>
          <cell r="AM212"/>
          <cell r="AN212"/>
          <cell r="AO212"/>
          <cell r="AP212"/>
          <cell r="AQ212"/>
          <cell r="AR212"/>
          <cell r="AS212"/>
          <cell r="AT212"/>
          <cell r="AU212"/>
          <cell r="AV212"/>
          <cell r="AW212"/>
          <cell r="AX212"/>
          <cell r="AY212"/>
          <cell r="AZ212"/>
          <cell r="BA212"/>
          <cell r="BB212"/>
          <cell r="BC212"/>
          <cell r="BD212"/>
        </row>
        <row r="213">
          <cell r="B213" t="str">
            <v>Risk exposure amount for credit risk</v>
          </cell>
          <cell r="C213">
            <v>8008533.1916339984</v>
          </cell>
          <cell r="D213">
            <v>146323.824636</v>
          </cell>
          <cell r="E213">
            <v>677949.28612800001</v>
          </cell>
          <cell r="F213">
            <v>83729.566204000002</v>
          </cell>
          <cell r="G213">
            <v>62594.258432000002</v>
          </cell>
          <cell r="H213">
            <v>40115.917143999999</v>
          </cell>
          <cell r="I213">
            <v>72144.227048000001</v>
          </cell>
          <cell r="J213">
            <v>258503.64872</v>
          </cell>
          <cell r="K213">
            <v>160861.66858</v>
          </cell>
          <cell r="L213">
            <v>60074.120153000003</v>
          </cell>
          <cell r="M213">
            <v>61682.782027000001</v>
          </cell>
          <cell r="N213">
            <v>52592.502734000002</v>
          </cell>
          <cell r="O213">
            <v>47487.542893999998</v>
          </cell>
          <cell r="P213">
            <v>17055.806771</v>
          </cell>
          <cell r="Q213">
            <v>42817.754690000002</v>
          </cell>
          <cell r="R213">
            <v>99666.168453000006</v>
          </cell>
          <cell r="S213">
            <v>91719.581730999998</v>
          </cell>
          <cell r="T213">
            <v>18627.740499</v>
          </cell>
          <cell r="U213">
            <v>35307.511960000003</v>
          </cell>
          <cell r="V213">
            <v>163817.72626</v>
          </cell>
          <cell r="W213">
            <v>500607.73934999999</v>
          </cell>
          <cell r="X213">
            <v>348798.82319999998</v>
          </cell>
          <cell r="Y213">
            <v>69018.705902000002</v>
          </cell>
          <cell r="Z213">
            <v>82564.542371000003</v>
          </cell>
          <cell r="AA213">
            <v>74479.162905999998</v>
          </cell>
          <cell r="AB213">
            <v>36165.923744</v>
          </cell>
          <cell r="AC213">
            <v>560953.70907999994</v>
          </cell>
          <cell r="AD213">
            <v>480431.09755000001</v>
          </cell>
          <cell r="AE213">
            <v>349054.35732000001</v>
          </cell>
          <cell r="AF213">
            <v>290139.42405999999</v>
          </cell>
          <cell r="AG213">
            <v>218110.93809000001</v>
          </cell>
          <cell r="AH213">
            <v>44678.905148999998</v>
          </cell>
          <cell r="AI213">
            <v>267304.54061000003</v>
          </cell>
          <cell r="AJ213">
            <v>874086.71323999995</v>
          </cell>
          <cell r="AK213">
            <v>364462.35923</v>
          </cell>
          <cell r="AL213">
            <v>278086.20805999998</v>
          </cell>
          <cell r="AM213">
            <v>16692.257466999999</v>
          </cell>
          <cell r="AN213">
            <v>53785.800436999998</v>
          </cell>
          <cell r="AO213">
            <v>47956.557047000002</v>
          </cell>
          <cell r="AP213">
            <v>248789.94712</v>
          </cell>
          <cell r="AQ213">
            <v>334344.15831000003</v>
          </cell>
          <cell r="AR213">
            <v>57855.073231000002</v>
          </cell>
          <cell r="AS213">
            <v>39790.693922999999</v>
          </cell>
          <cell r="AT213">
            <v>56808.157576999998</v>
          </cell>
          <cell r="AU213">
            <v>288858.11661000003</v>
          </cell>
          <cell r="AV213">
            <v>186278.02877</v>
          </cell>
          <cell r="AW213">
            <v>86896.869743000003</v>
          </cell>
          <cell r="AX213">
            <v>10673.937958</v>
          </cell>
          <cell r="AY213">
            <v>87828.424840000007</v>
          </cell>
          <cell r="AZ213">
            <v>40128.526446000003</v>
          </cell>
          <cell r="BA213">
            <v>116977.68276</v>
          </cell>
          <cell r="BB213">
            <v>50310.587346</v>
          </cell>
          <cell r="BC213">
            <v>43408.874617000001</v>
          </cell>
          <cell r="BD213">
            <v>33407.823270000001</v>
          </cell>
        </row>
        <row r="214">
          <cell r="B214" t="str">
            <v xml:space="preserve">  Risk exposure amount Securitisation and re-securitisations</v>
          </cell>
          <cell r="C214">
            <v>198436.43397646947</v>
          </cell>
          <cell r="D214">
            <v>624.46327283999995</v>
          </cell>
          <cell r="E214">
            <v>35573.009150730002</v>
          </cell>
          <cell r="F214">
            <v>315.30195084000002</v>
          </cell>
          <cell r="G214">
            <v>309.16132199999998</v>
          </cell>
          <cell r="H214">
            <v>116.30938449999999</v>
          </cell>
          <cell r="I214">
            <v>816.17851479000001</v>
          </cell>
          <cell r="J214">
            <v>30225.131883999999</v>
          </cell>
          <cell r="K214">
            <v>3790.9260945999999</v>
          </cell>
          <cell r="L214">
            <v>921.93365624</v>
          </cell>
          <cell r="M214">
            <v>502.75842161999998</v>
          </cell>
          <cell r="N214">
            <v>3293.3436081999998</v>
          </cell>
          <cell r="O214">
            <v>3643.5720753999999</v>
          </cell>
          <cell r="P214">
            <v>452.85826476</v>
          </cell>
          <cell r="Q214">
            <v>4141.2350472999997</v>
          </cell>
          <cell r="R214">
            <v>588.49102024000001</v>
          </cell>
          <cell r="S214">
            <v>658.60081428000001</v>
          </cell>
          <cell r="T214">
            <v>21.396730037000001</v>
          </cell>
          <cell r="U214">
            <v>0</v>
          </cell>
          <cell r="V214">
            <v>394.41422206999999</v>
          </cell>
          <cell r="W214">
            <v>2860.0429582000002</v>
          </cell>
          <cell r="X214">
            <v>2191.5041977000001</v>
          </cell>
          <cell r="Y214">
            <v>219.36453761000001</v>
          </cell>
          <cell r="Z214">
            <v>0</v>
          </cell>
          <cell r="AA214">
            <v>1183.4736597000001</v>
          </cell>
          <cell r="AB214">
            <v>69.073743813999997</v>
          </cell>
          <cell r="AC214">
            <v>15440.214795</v>
          </cell>
          <cell r="AD214">
            <v>10117.880712</v>
          </cell>
          <cell r="AE214">
            <v>19030.2595</v>
          </cell>
          <cell r="AF214">
            <v>3995.6918823000001</v>
          </cell>
          <cell r="AG214">
            <v>8424.5031065999992</v>
          </cell>
          <cell r="AH214">
            <v>55.097397239999999</v>
          </cell>
          <cell r="AI214">
            <v>11344.079209</v>
          </cell>
          <cell r="AJ214">
            <v>35206.242589000001</v>
          </cell>
          <cell r="AK214">
            <v>8952.1430851999994</v>
          </cell>
          <cell r="AL214">
            <v>6851.8040100999997</v>
          </cell>
          <cell r="AM214">
            <v>0</v>
          </cell>
          <cell r="AN214">
            <v>81.611870292000006</v>
          </cell>
          <cell r="AO214">
            <v>293.07134429000001</v>
          </cell>
          <cell r="AP214">
            <v>7323.4469203999997</v>
          </cell>
          <cell r="AQ214">
            <v>3626.0003265999999</v>
          </cell>
          <cell r="AR214">
            <v>102.04640667</v>
          </cell>
          <cell r="AS214">
            <v>87.620674899999997</v>
          </cell>
          <cell r="AT214">
            <v>0</v>
          </cell>
          <cell r="AU214">
            <v>2673.9072827999998</v>
          </cell>
          <cell r="AV214">
            <v>4008.8284093000002</v>
          </cell>
          <cell r="AW214">
            <v>97.699985822000002</v>
          </cell>
          <cell r="AX214">
            <v>1810.4995096</v>
          </cell>
          <cell r="AY214">
            <v>1568.7953765</v>
          </cell>
          <cell r="AZ214">
            <v>0</v>
          </cell>
          <cell r="BA214">
            <v>0</v>
          </cell>
          <cell r="BB214">
            <v>628.14443893999999</v>
          </cell>
          <cell r="BC214">
            <v>0.266073805</v>
          </cell>
          <cell r="BD214">
            <v>1.5069622094999999</v>
          </cell>
        </row>
        <row r="215">
          <cell r="B215" t="str">
            <v xml:space="preserve">  Risk exposure amount Other credit risk</v>
          </cell>
          <cell r="C215">
            <v>7810096.7576946001</v>
          </cell>
          <cell r="D215">
            <v>145699.361363</v>
          </cell>
          <cell r="E215">
            <v>642376.27698600001</v>
          </cell>
          <cell r="F215">
            <v>83414.264253000001</v>
          </cell>
          <cell r="G215">
            <v>62285.097110000002</v>
          </cell>
          <cell r="H215">
            <v>39999.607758999999</v>
          </cell>
          <cell r="I215">
            <v>71328.048534000001</v>
          </cell>
          <cell r="J215">
            <v>228278.51684</v>
          </cell>
          <cell r="K215">
            <v>157070.74249</v>
          </cell>
          <cell r="L215">
            <v>59152.186497000002</v>
          </cell>
          <cell r="M215">
            <v>61180.023606000002</v>
          </cell>
          <cell r="N215">
            <v>49299.159125999999</v>
          </cell>
          <cell r="O215">
            <v>43843.970819000002</v>
          </cell>
          <cell r="P215">
            <v>16602.948507000001</v>
          </cell>
          <cell r="Q215">
            <v>38676.519643</v>
          </cell>
          <cell r="R215">
            <v>99077.677433000004</v>
          </cell>
          <cell r="S215">
            <v>91060.980916999993</v>
          </cell>
          <cell r="T215">
            <v>18606.343768999999</v>
          </cell>
          <cell r="U215">
            <v>35307.511960000003</v>
          </cell>
          <cell r="V215">
            <v>163423.31203999999</v>
          </cell>
          <cell r="W215">
            <v>497747.69639</v>
          </cell>
          <cell r="X215">
            <v>346607.31900000002</v>
          </cell>
          <cell r="Y215">
            <v>68799.341364000007</v>
          </cell>
          <cell r="Z215">
            <v>82564.542371000003</v>
          </cell>
          <cell r="AA215">
            <v>73295.689245999994</v>
          </cell>
          <cell r="AB215">
            <v>36096.85</v>
          </cell>
          <cell r="AC215">
            <v>545513.49428999994</v>
          </cell>
          <cell r="AD215">
            <v>470313.21684000001</v>
          </cell>
          <cell r="AE215">
            <v>330024.09782000002</v>
          </cell>
          <cell r="AF215">
            <v>286143.73217999999</v>
          </cell>
          <cell r="AG215">
            <v>209686.43499000001</v>
          </cell>
          <cell r="AH215">
            <v>44623.807751</v>
          </cell>
          <cell r="AI215">
            <v>255960.4614</v>
          </cell>
          <cell r="AJ215">
            <v>838880.47065000003</v>
          </cell>
          <cell r="AK215">
            <v>355510.21614999999</v>
          </cell>
          <cell r="AL215">
            <v>271234.40405000001</v>
          </cell>
          <cell r="AM215">
            <v>16692.257466999999</v>
          </cell>
          <cell r="AN215">
            <v>53704.188565999997</v>
          </cell>
          <cell r="AO215">
            <v>47663.485702999998</v>
          </cell>
          <cell r="AP215">
            <v>241466.50020000001</v>
          </cell>
          <cell r="AQ215">
            <v>330718.15798999998</v>
          </cell>
          <cell r="AR215">
            <v>57753.026825000001</v>
          </cell>
          <cell r="AS215">
            <v>39703.073248000001</v>
          </cell>
          <cell r="AT215">
            <v>56808.157576999998</v>
          </cell>
          <cell r="AU215">
            <v>286184.20932999998</v>
          </cell>
          <cell r="AV215">
            <v>182269.20035999999</v>
          </cell>
          <cell r="AW215">
            <v>86799.169756999996</v>
          </cell>
          <cell r="AX215">
            <v>8863.4384485999999</v>
          </cell>
          <cell r="AY215">
            <v>86259.629463999998</v>
          </cell>
          <cell r="AZ215">
            <v>40128.526446000003</v>
          </cell>
          <cell r="BA215">
            <v>116977.68276</v>
          </cell>
          <cell r="BB215">
            <v>49682.442906999997</v>
          </cell>
          <cell r="BC215">
            <v>43408.608543000002</v>
          </cell>
          <cell r="BD215">
            <v>33406.316308000001</v>
          </cell>
        </row>
        <row r="216">
          <cell r="B216" t="str">
            <v>Risk exposure amount for market risk</v>
          </cell>
          <cell r="C216">
            <v>534667.97458688985</v>
          </cell>
          <cell r="D216">
            <v>7519.2081160999996</v>
          </cell>
          <cell r="E216">
            <v>88839.718636800011</v>
          </cell>
          <cell r="F216">
            <v>4098.9046320999996</v>
          </cell>
          <cell r="G216">
            <v>3420.303484</v>
          </cell>
          <cell r="H216">
            <v>4930.1014762000004</v>
          </cell>
          <cell r="I216">
            <v>4002.5745874999998</v>
          </cell>
          <cell r="J216">
            <v>54964.952737</v>
          </cell>
          <cell r="K216">
            <v>17422.881720000001</v>
          </cell>
          <cell r="L216">
            <v>9190.5833191000002</v>
          </cell>
          <cell r="M216">
            <v>4373.1270588999996</v>
          </cell>
          <cell r="N216">
            <v>4117.7268289000003</v>
          </cell>
          <cell r="O216">
            <v>4589.0519649999997</v>
          </cell>
          <cell r="P216">
            <v>13611.686432</v>
          </cell>
          <cell r="Q216">
            <v>1062.0650456000001</v>
          </cell>
          <cell r="R216">
            <v>6613.1180000000004</v>
          </cell>
          <cell r="S216">
            <v>10915.07979</v>
          </cell>
          <cell r="T216">
            <v>2828.7078230000002</v>
          </cell>
          <cell r="U216">
            <v>3931.7530000000002</v>
          </cell>
          <cell r="V216">
            <v>5560.2581719999998</v>
          </cell>
          <cell r="W216">
            <v>27794.702293999999</v>
          </cell>
          <cell r="X216">
            <v>20015.755324000002</v>
          </cell>
          <cell r="Y216">
            <v>817.00940992000005</v>
          </cell>
          <cell r="Z216">
            <v>734.75603000000001</v>
          </cell>
          <cell r="AA216">
            <v>958.76250000000005</v>
          </cell>
          <cell r="AB216">
            <v>1839.8555282</v>
          </cell>
          <cell r="AC216">
            <v>27396.612169</v>
          </cell>
          <cell r="AD216">
            <v>12404.173278</v>
          </cell>
          <cell r="AE216">
            <v>19038.14831</v>
          </cell>
          <cell r="AF216">
            <v>25264.401763999998</v>
          </cell>
          <cell r="AG216">
            <v>5477.7659948</v>
          </cell>
          <cell r="AH216">
            <v>1483.0921973</v>
          </cell>
          <cell r="AI216">
            <v>34763.878797999998</v>
          </cell>
          <cell r="AJ216">
            <v>50749.373205000004</v>
          </cell>
          <cell r="AK216">
            <v>51160.547803000001</v>
          </cell>
          <cell r="AL216">
            <v>7331.9871874999999</v>
          </cell>
          <cell r="AM216">
            <v>1470.9213542</v>
          </cell>
          <cell r="AN216">
            <v>1809.2574404</v>
          </cell>
          <cell r="AO216">
            <v>679.87525046999997</v>
          </cell>
          <cell r="AP216">
            <v>15556.609640999999</v>
          </cell>
          <cell r="AQ216">
            <v>15845.690726999999</v>
          </cell>
          <cell r="AR216">
            <v>4197.9046908999999</v>
          </cell>
          <cell r="AS216">
            <v>2744.5589500000001</v>
          </cell>
          <cell r="AT216">
            <v>1178.515179</v>
          </cell>
          <cell r="AU216">
            <v>14983.386128</v>
          </cell>
          <cell r="AV216">
            <v>4972.5527585999998</v>
          </cell>
          <cell r="AW216">
            <v>6815.69</v>
          </cell>
          <cell r="AX216">
            <v>0</v>
          </cell>
          <cell r="AY216">
            <v>2205.9736085</v>
          </cell>
          <cell r="AZ216">
            <v>1512.6761885000001</v>
          </cell>
          <cell r="BA216">
            <v>8301.7792898999996</v>
          </cell>
          <cell r="BB216">
            <v>6256.4537603999997</v>
          </cell>
          <cell r="BC216">
            <v>2104.9411930000001</v>
          </cell>
          <cell r="BD216">
            <v>1167.4905630000001</v>
          </cell>
        </row>
        <row r="217">
          <cell r="B217" t="str">
            <v>Risk exposure amount for operational risk</v>
          </cell>
          <cell r="C217">
            <v>1028246.9883624401</v>
          </cell>
          <cell r="D217">
            <v>21143.420759000001</v>
          </cell>
          <cell r="E217">
            <v>149845.8739752</v>
          </cell>
          <cell r="F217">
            <v>11616.888559000001</v>
          </cell>
          <cell r="G217">
            <v>9526.5321999999996</v>
          </cell>
          <cell r="H217">
            <v>3146.2269041999998</v>
          </cell>
          <cell r="I217">
            <v>10279.220071</v>
          </cell>
          <cell r="J217">
            <v>93634.3</v>
          </cell>
          <cell r="K217">
            <v>21642.706241</v>
          </cell>
          <cell r="L217">
            <v>4787</v>
          </cell>
          <cell r="M217">
            <v>4232.649394</v>
          </cell>
          <cell r="N217">
            <v>5237.9612373999998</v>
          </cell>
          <cell r="O217">
            <v>3703.1174999999998</v>
          </cell>
          <cell r="P217">
            <v>2340.1293999999998</v>
          </cell>
          <cell r="Q217">
            <v>1136.2717</v>
          </cell>
          <cell r="R217">
            <v>6984.0309999999999</v>
          </cell>
          <cell r="S217">
            <v>10038.966845999999</v>
          </cell>
          <cell r="T217">
            <v>2401.5758583000002</v>
          </cell>
          <cell r="U217">
            <v>2465</v>
          </cell>
          <cell r="V217">
            <v>11117.28721</v>
          </cell>
          <cell r="W217">
            <v>58043.625099999997</v>
          </cell>
          <cell r="X217">
            <v>33291</v>
          </cell>
          <cell r="Y217">
            <v>5369</v>
          </cell>
          <cell r="Z217">
            <v>8464.2987121000006</v>
          </cell>
          <cell r="AA217">
            <v>7786.1</v>
          </cell>
          <cell r="AB217">
            <v>3561.9573528999999</v>
          </cell>
          <cell r="AC217">
            <v>60708</v>
          </cell>
          <cell r="AD217">
            <v>45770.610541000002</v>
          </cell>
          <cell r="AE217">
            <v>37645</v>
          </cell>
          <cell r="AF217">
            <v>43854.071640000002</v>
          </cell>
          <cell r="AG217">
            <v>21140.709804999999</v>
          </cell>
          <cell r="AH217">
            <v>9178.5264358000004</v>
          </cell>
          <cell r="AI217">
            <v>43050.616526999998</v>
          </cell>
          <cell r="AJ217">
            <v>105955.04777999999</v>
          </cell>
          <cell r="AK217">
            <v>80085.456732999999</v>
          </cell>
          <cell r="AL217">
            <v>35592.575077000001</v>
          </cell>
          <cell r="AM217">
            <v>2739.4203670000002</v>
          </cell>
          <cell r="AN217">
            <v>3968.5732659999999</v>
          </cell>
          <cell r="AO217">
            <v>4826.1670132999998</v>
          </cell>
          <cell r="AP217">
            <v>20653</v>
          </cell>
          <cell r="AQ217">
            <v>41323</v>
          </cell>
          <cell r="AR217">
            <v>8786.1738375000004</v>
          </cell>
          <cell r="AS217">
            <v>4526.5700565999996</v>
          </cell>
          <cell r="AT217">
            <v>3458.17895</v>
          </cell>
          <cell r="AU217">
            <v>44651.566938000004</v>
          </cell>
          <cell r="AV217">
            <v>25779.442553000001</v>
          </cell>
          <cell r="AW217">
            <v>16700</v>
          </cell>
          <cell r="AX217">
            <v>779.90540334000002</v>
          </cell>
          <cell r="AY217">
            <v>8776.4830782000008</v>
          </cell>
          <cell r="AZ217">
            <v>1942.315274</v>
          </cell>
          <cell r="BA217">
            <v>17031</v>
          </cell>
          <cell r="BB217">
            <v>5284</v>
          </cell>
          <cell r="BC217">
            <v>6369.7318008000002</v>
          </cell>
          <cell r="BD217">
            <v>6865</v>
          </cell>
        </row>
        <row r="218">
          <cell r="B218" t="str">
            <v>Other risk exposure amounts</v>
          </cell>
          <cell r="C218">
            <v>66776.805177233022</v>
          </cell>
          <cell r="D218">
            <v>7.2211629999999999E-2</v>
          </cell>
          <cell r="E218">
            <v>10966.156098359999</v>
          </cell>
          <cell r="F218">
            <v>7.2211629999999999E-2</v>
          </cell>
          <cell r="G218">
            <v>0</v>
          </cell>
          <cell r="H218">
            <v>0</v>
          </cell>
          <cell r="I218">
            <v>10500</v>
          </cell>
          <cell r="J218">
            <v>460.42636168000001</v>
          </cell>
          <cell r="K218">
            <v>5.6575250500000003</v>
          </cell>
          <cell r="L218">
            <v>1556.1400877999999</v>
          </cell>
          <cell r="M218">
            <v>0</v>
          </cell>
          <cell r="N218">
            <v>2151.8245132000002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5507.8190000000004</v>
          </cell>
          <cell r="W218">
            <v>0.5655</v>
          </cell>
          <cell r="X218">
            <v>2080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2351.9810375000002</v>
          </cell>
          <cell r="AD218">
            <v>1.6832499999999999</v>
          </cell>
          <cell r="AE218">
            <v>23.072275000000001</v>
          </cell>
          <cell r="AF218">
            <v>2</v>
          </cell>
          <cell r="AG218">
            <v>12740.252022000001</v>
          </cell>
          <cell r="AH218">
            <v>0</v>
          </cell>
          <cell r="AI218">
            <v>25.261938824000001</v>
          </cell>
          <cell r="AJ218">
            <v>64.350519868999996</v>
          </cell>
          <cell r="AK218">
            <v>13133.933878</v>
          </cell>
          <cell r="AL218">
            <v>0</v>
          </cell>
          <cell r="AM218">
            <v>66.851596962000002</v>
          </cell>
          <cell r="AN218">
            <v>5.0936126179999999</v>
          </cell>
          <cell r="AO218">
            <v>0</v>
          </cell>
          <cell r="AP218">
            <v>160.90502476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1838.203</v>
          </cell>
          <cell r="AY218">
            <v>11230.911547</v>
          </cell>
          <cell r="AZ218">
            <v>0</v>
          </cell>
          <cell r="BA218">
            <v>1000</v>
          </cell>
          <cell r="BB218">
            <v>967.80027533999998</v>
          </cell>
          <cell r="BC218">
            <v>0</v>
          </cell>
          <cell r="BD218">
            <v>902</v>
          </cell>
        </row>
        <row r="219">
          <cell r="B219" t="str">
            <v>Total Risk Exposure Amount</v>
          </cell>
          <cell r="C219">
            <v>9638224.959708998</v>
          </cell>
          <cell r="D219">
            <v>174986.525723</v>
          </cell>
          <cell r="E219">
            <v>927601.03484399989</v>
          </cell>
          <cell r="F219">
            <v>99445.431607000006</v>
          </cell>
          <cell r="G219">
            <v>75541.094115999993</v>
          </cell>
          <cell r="H219">
            <v>48192.245523999998</v>
          </cell>
          <cell r="I219">
            <v>96926.021707000007</v>
          </cell>
          <cell r="J219">
            <v>407563.32782000001</v>
          </cell>
          <cell r="K219">
            <v>199932.91407</v>
          </cell>
          <cell r="L219">
            <v>75607.843559999994</v>
          </cell>
          <cell r="M219">
            <v>70288.558480000007</v>
          </cell>
          <cell r="N219">
            <v>64100.015313999997</v>
          </cell>
          <cell r="O219">
            <v>55779.712358999997</v>
          </cell>
          <cell r="P219">
            <v>33007.622603999996</v>
          </cell>
          <cell r="Q219">
            <v>45016.091436000002</v>
          </cell>
          <cell r="R219">
            <v>113263.31745</v>
          </cell>
          <cell r="S219">
            <v>112673.62837000001</v>
          </cell>
          <cell r="T219">
            <v>23858.024181000001</v>
          </cell>
          <cell r="U219">
            <v>41704.26496</v>
          </cell>
          <cell r="V219">
            <v>186003.09065</v>
          </cell>
          <cell r="W219">
            <v>586446.63223999995</v>
          </cell>
          <cell r="X219">
            <v>404185.57851999998</v>
          </cell>
          <cell r="Y219">
            <v>75204.715311000007</v>
          </cell>
          <cell r="Z219">
            <v>91763.597112999996</v>
          </cell>
          <cell r="AA219">
            <v>83224.025406000001</v>
          </cell>
          <cell r="AB219">
            <v>41567.736624999998</v>
          </cell>
          <cell r="AC219">
            <v>651410.30229000002</v>
          </cell>
          <cell r="AD219">
            <v>538607.56461999996</v>
          </cell>
          <cell r="AE219">
            <v>405760.57789999997</v>
          </cell>
          <cell r="AF219">
            <v>359259.89746000001</v>
          </cell>
          <cell r="AG219">
            <v>257469.66591000001</v>
          </cell>
          <cell r="AH219">
            <v>55340.523781999997</v>
          </cell>
          <cell r="AI219">
            <v>345144.29787000001</v>
          </cell>
          <cell r="AJ219">
            <v>1030855.4847</v>
          </cell>
          <cell r="AK219">
            <v>508842.29765000002</v>
          </cell>
          <cell r="AL219">
            <v>321010.77032000001</v>
          </cell>
          <cell r="AM219">
            <v>20969.450785000001</v>
          </cell>
          <cell r="AN219">
            <v>59568.724756000003</v>
          </cell>
          <cell r="AO219">
            <v>53462.599310999998</v>
          </cell>
          <cell r="AP219">
            <v>285160.46178000001</v>
          </cell>
          <cell r="AQ219">
            <v>391512.84904</v>
          </cell>
          <cell r="AR219">
            <v>70839.151759999993</v>
          </cell>
          <cell r="AS219">
            <v>47061.822930000002</v>
          </cell>
          <cell r="AT219">
            <v>61444.851706000001</v>
          </cell>
          <cell r="AU219">
            <v>348493.06968000002</v>
          </cell>
          <cell r="AV219">
            <v>217030.02408</v>
          </cell>
          <cell r="AW219">
            <v>110412.55974</v>
          </cell>
          <cell r="AX219">
            <v>13292.046361999999</v>
          </cell>
          <cell r="AY219">
            <v>110041.79307</v>
          </cell>
          <cell r="AZ219">
            <v>43583.517909000002</v>
          </cell>
          <cell r="BA219">
            <v>143310.46205</v>
          </cell>
          <cell r="BB219">
            <v>62818.841381999999</v>
          </cell>
          <cell r="BC219">
            <v>51883.547610000001</v>
          </cell>
          <cell r="BD219">
            <v>42342.313833</v>
          </cell>
        </row>
        <row r="220">
          <cell r="B220"/>
          <cell r="C220"/>
          <cell r="D220"/>
          <cell r="E220"/>
          <cell r="F220"/>
          <cell r="G220"/>
          <cell r="H220"/>
          <cell r="I220"/>
          <cell r="J220"/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/>
          <cell r="W220"/>
          <cell r="X220"/>
          <cell r="Y220"/>
          <cell r="Z220"/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/>
          <cell r="AL220"/>
          <cell r="AM220"/>
          <cell r="AN220"/>
          <cell r="AO220"/>
          <cell r="AP220"/>
          <cell r="AQ220"/>
          <cell r="AR220"/>
          <cell r="AS220"/>
          <cell r="AT220"/>
          <cell r="AU220"/>
          <cell r="AV220"/>
          <cell r="AW220"/>
          <cell r="AX220"/>
          <cell r="AY220"/>
          <cell r="AZ220"/>
          <cell r="BA220"/>
          <cell r="BB220"/>
          <cell r="BC220"/>
          <cell r="BD220"/>
        </row>
        <row r="221">
          <cell r="B221" t="str">
            <v>Securitisation (€M)</v>
          </cell>
          <cell r="C221"/>
          <cell r="D221"/>
          <cell r="E221"/>
          <cell r="F221"/>
          <cell r="G221"/>
          <cell r="H221"/>
          <cell r="I221"/>
          <cell r="J221"/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/>
          <cell r="W221"/>
          <cell r="X221"/>
          <cell r="Y221"/>
          <cell r="Z221"/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/>
          <cell r="AL221"/>
          <cell r="AM221"/>
          <cell r="AN221"/>
          <cell r="AO221"/>
          <cell r="AP221"/>
          <cell r="AQ221"/>
          <cell r="AR221"/>
          <cell r="AS221"/>
          <cell r="AT221"/>
          <cell r="AU221"/>
          <cell r="AV221"/>
          <cell r="AW221"/>
          <cell r="AX221"/>
          <cell r="AY221"/>
          <cell r="AZ221"/>
          <cell r="BA221"/>
          <cell r="BB221"/>
          <cell r="BC221"/>
          <cell r="BD221"/>
        </row>
        <row r="222">
          <cell r="B222" t="str">
            <v>Exposure Values</v>
          </cell>
          <cell r="C222"/>
          <cell r="D222"/>
          <cell r="E222"/>
          <cell r="F222"/>
          <cell r="G222"/>
          <cell r="H222"/>
          <cell r="I222"/>
          <cell r="J222"/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/>
          <cell r="W222"/>
          <cell r="X222"/>
          <cell r="Y222"/>
          <cell r="Z222"/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/>
          <cell r="AL222"/>
          <cell r="AM222"/>
          <cell r="AN222"/>
          <cell r="AO222"/>
          <cell r="AP222"/>
          <cell r="AQ222"/>
          <cell r="AR222"/>
          <cell r="AS222"/>
          <cell r="AT222"/>
          <cell r="AU222"/>
          <cell r="AV222"/>
          <cell r="AW222"/>
          <cell r="AX222"/>
          <cell r="AY222"/>
          <cell r="AZ222"/>
          <cell r="BA222"/>
          <cell r="BB222"/>
          <cell r="BC222"/>
          <cell r="BD222"/>
        </row>
        <row r="223">
          <cell r="B223" t="str">
            <v>Standardised Approach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</row>
        <row r="224">
          <cell r="B224" t="str">
            <v>IRB Approach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</row>
        <row r="225">
          <cell r="B225" t="str">
            <v>Total banking book other than assessed at fair value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</row>
        <row r="226">
          <cell r="B226" t="str">
            <v>Risk Exposure Values</v>
          </cell>
          <cell r="C226"/>
          <cell r="D226"/>
          <cell r="E226"/>
          <cell r="F226"/>
          <cell r="G226"/>
          <cell r="H226"/>
          <cell r="I226"/>
          <cell r="J226"/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/>
          <cell r="W226"/>
          <cell r="X226"/>
          <cell r="Y226"/>
          <cell r="Z226"/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/>
          <cell r="AL226"/>
          <cell r="AM226"/>
          <cell r="AN226"/>
          <cell r="AO226"/>
          <cell r="AP226"/>
          <cell r="AQ226"/>
          <cell r="AR226"/>
          <cell r="AS226"/>
          <cell r="AT226"/>
          <cell r="AU226"/>
          <cell r="AV226"/>
          <cell r="AW226"/>
          <cell r="AX226"/>
          <cell r="AY226"/>
          <cell r="AZ226"/>
          <cell r="BA226"/>
          <cell r="BB226"/>
          <cell r="BC226"/>
          <cell r="BD226"/>
        </row>
        <row r="227">
          <cell r="B227" t="str">
            <v>Standardised Approach</v>
          </cell>
          <cell r="C227">
            <v>43385.499684161106</v>
          </cell>
          <cell r="D227">
            <v>0</v>
          </cell>
          <cell r="E227">
            <v>5924.2699719000002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4018.3426709999999</v>
          </cell>
          <cell r="K227">
            <v>1905.9273009000001</v>
          </cell>
          <cell r="L227">
            <v>11.202602563999999</v>
          </cell>
          <cell r="M227">
            <v>22.814945959999999</v>
          </cell>
          <cell r="N227">
            <v>0</v>
          </cell>
          <cell r="O227">
            <v>1403.0092245000001</v>
          </cell>
          <cell r="P227">
            <v>234.30743437999999</v>
          </cell>
          <cell r="Q227">
            <v>4141.2350472999997</v>
          </cell>
          <cell r="R227">
            <v>588.49102024000001</v>
          </cell>
          <cell r="S227">
            <v>0</v>
          </cell>
          <cell r="T227">
            <v>0</v>
          </cell>
          <cell r="U227">
            <v>0</v>
          </cell>
          <cell r="V227">
            <v>2.516361882</v>
          </cell>
          <cell r="W227">
            <v>737.10576737999997</v>
          </cell>
          <cell r="X227">
            <v>1926.9961736</v>
          </cell>
          <cell r="Y227">
            <v>3.4845397821000001</v>
          </cell>
          <cell r="Z227">
            <v>0</v>
          </cell>
          <cell r="AA227">
            <v>742.46299999999997</v>
          </cell>
          <cell r="AB227">
            <v>0</v>
          </cell>
          <cell r="AC227">
            <v>997.71907347000001</v>
          </cell>
          <cell r="AD227">
            <v>310.33447761999997</v>
          </cell>
          <cell r="AE227">
            <v>15444.902405000001</v>
          </cell>
          <cell r="AF227">
            <v>746.90250000000003</v>
          </cell>
          <cell r="AG227">
            <v>456.40318839999998</v>
          </cell>
          <cell r="AH227">
            <v>55.097397239999999</v>
          </cell>
          <cell r="AI227">
            <v>13.858961782</v>
          </cell>
          <cell r="AJ227">
            <v>1079.4469031000001</v>
          </cell>
          <cell r="AK227">
            <v>1756.4257030000001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4315.1980819</v>
          </cell>
          <cell r="AQ227">
            <v>349.21823970000003</v>
          </cell>
          <cell r="AR227">
            <v>99.656441881000006</v>
          </cell>
          <cell r="AS227">
            <v>76.239999999999995</v>
          </cell>
          <cell r="AT227">
            <v>0</v>
          </cell>
          <cell r="AU227">
            <v>0</v>
          </cell>
          <cell r="AV227">
            <v>111.11430738999999</v>
          </cell>
          <cell r="AW227">
            <v>0</v>
          </cell>
          <cell r="AX227">
            <v>1810.4995096</v>
          </cell>
          <cell r="AY227">
            <v>0</v>
          </cell>
          <cell r="AZ227">
            <v>0</v>
          </cell>
          <cell r="BA227">
            <v>0</v>
          </cell>
          <cell r="BB227">
            <v>24.586404590000001</v>
          </cell>
          <cell r="BC227">
            <v>0</v>
          </cell>
          <cell r="BD227">
            <v>0</v>
          </cell>
        </row>
        <row r="228">
          <cell r="B228" t="str">
            <v>IRB Approach</v>
          </cell>
          <cell r="C228">
            <v>155050.93429139725</v>
          </cell>
          <cell r="D228">
            <v>624.46327283999995</v>
          </cell>
          <cell r="E228">
            <v>29648.739178830001</v>
          </cell>
          <cell r="F228">
            <v>315.30195084000002</v>
          </cell>
          <cell r="G228">
            <v>309.16132199999998</v>
          </cell>
          <cell r="H228">
            <v>116.30938449999999</v>
          </cell>
          <cell r="I228">
            <v>816.17851479000001</v>
          </cell>
          <cell r="J228">
            <v>26206.789213</v>
          </cell>
          <cell r="K228">
            <v>1884.9987937000001</v>
          </cell>
          <cell r="L228">
            <v>910.73105367999995</v>
          </cell>
          <cell r="M228">
            <v>479.94347565999999</v>
          </cell>
          <cell r="N228">
            <v>3293.3436081999998</v>
          </cell>
          <cell r="O228">
            <v>2240.5628508</v>
          </cell>
          <cell r="P228">
            <v>218.55083038000001</v>
          </cell>
          <cell r="Q228">
            <v>0</v>
          </cell>
          <cell r="R228">
            <v>0</v>
          </cell>
          <cell r="S228">
            <v>658.60081428000001</v>
          </cell>
          <cell r="T228">
            <v>21.396730037000001</v>
          </cell>
          <cell r="U228">
            <v>0</v>
          </cell>
          <cell r="V228">
            <v>391.89786019000002</v>
          </cell>
          <cell r="W228">
            <v>2122.9371907999998</v>
          </cell>
          <cell r="X228">
            <v>264.50802411000001</v>
          </cell>
          <cell r="Y228">
            <v>215.87999783000001</v>
          </cell>
          <cell r="Z228">
            <v>0</v>
          </cell>
          <cell r="AA228">
            <v>441.01065972999999</v>
          </cell>
          <cell r="AB228">
            <v>69.073743813999997</v>
          </cell>
          <cell r="AC228">
            <v>14442.495720999999</v>
          </cell>
          <cell r="AD228">
            <v>9807.5462344999996</v>
          </cell>
          <cell r="AE228">
            <v>3585.3570946999998</v>
          </cell>
          <cell r="AF228">
            <v>3248.7893822999999</v>
          </cell>
          <cell r="AG228">
            <v>7968.0999181999996</v>
          </cell>
          <cell r="AH228">
            <v>0</v>
          </cell>
          <cell r="AI228">
            <v>11330.220246999999</v>
          </cell>
          <cell r="AJ228">
            <v>34126.795685999998</v>
          </cell>
          <cell r="AK228">
            <v>7195.7173822000004</v>
          </cell>
          <cell r="AL228">
            <v>6851.8040100999997</v>
          </cell>
          <cell r="AM228">
            <v>0</v>
          </cell>
          <cell r="AN228">
            <v>81.611870292000006</v>
          </cell>
          <cell r="AO228">
            <v>293.07134429000001</v>
          </cell>
          <cell r="AP228">
            <v>3008.2488385000001</v>
          </cell>
          <cell r="AQ228">
            <v>3276.7820869000002</v>
          </cell>
          <cell r="AR228">
            <v>2.3899647877999999</v>
          </cell>
          <cell r="AS228">
            <v>11.380674900000001</v>
          </cell>
          <cell r="AT228">
            <v>0</v>
          </cell>
          <cell r="AU228">
            <v>2673.9072827999998</v>
          </cell>
          <cell r="AV228">
            <v>3897.7141019000001</v>
          </cell>
          <cell r="AW228">
            <v>97.699985822000002</v>
          </cell>
          <cell r="AX228">
            <v>0</v>
          </cell>
          <cell r="AY228">
            <v>1568.7953765</v>
          </cell>
          <cell r="AZ228">
            <v>0</v>
          </cell>
          <cell r="BA228">
            <v>0</v>
          </cell>
          <cell r="BB228">
            <v>603.55803434999996</v>
          </cell>
          <cell r="BC228">
            <v>0.266073805</v>
          </cell>
          <cell r="BD228">
            <v>1.5069622094999999</v>
          </cell>
        </row>
        <row r="229">
          <cell r="B229" t="str">
            <v>Total banking book other than assessed at fair value</v>
          </cell>
          <cell r="C229">
            <v>198436.43397646947</v>
          </cell>
          <cell r="D229">
            <v>624.46327283999995</v>
          </cell>
          <cell r="E229">
            <v>35573.009150730002</v>
          </cell>
          <cell r="F229">
            <v>315.30195084000002</v>
          </cell>
          <cell r="G229">
            <v>309.16132199999998</v>
          </cell>
          <cell r="H229">
            <v>116.30938449999999</v>
          </cell>
          <cell r="I229">
            <v>816.17851479000001</v>
          </cell>
          <cell r="J229">
            <v>30225.131883999999</v>
          </cell>
          <cell r="K229">
            <v>3790.9260945999999</v>
          </cell>
          <cell r="L229">
            <v>921.93365624</v>
          </cell>
          <cell r="M229">
            <v>502.75842161999998</v>
          </cell>
          <cell r="N229">
            <v>3293.3436081999998</v>
          </cell>
          <cell r="O229">
            <v>3643.5720753999999</v>
          </cell>
          <cell r="P229">
            <v>452.85826476</v>
          </cell>
          <cell r="Q229">
            <v>4141.2350472999997</v>
          </cell>
          <cell r="R229">
            <v>588.49102024000001</v>
          </cell>
          <cell r="S229">
            <v>658.60081428000001</v>
          </cell>
          <cell r="T229">
            <v>21.396730037000001</v>
          </cell>
          <cell r="U229">
            <v>0</v>
          </cell>
          <cell r="V229">
            <v>394.41422206999999</v>
          </cell>
          <cell r="W229">
            <v>2860.0429582000002</v>
          </cell>
          <cell r="X229">
            <v>2191.5041977000001</v>
          </cell>
          <cell r="Y229">
            <v>219.36453761000001</v>
          </cell>
          <cell r="Z229">
            <v>0</v>
          </cell>
          <cell r="AA229">
            <v>1183.4736597000001</v>
          </cell>
          <cell r="AB229">
            <v>69.073743813999997</v>
          </cell>
          <cell r="AC229">
            <v>15440.214795</v>
          </cell>
          <cell r="AD229">
            <v>10117.880712</v>
          </cell>
          <cell r="AE229">
            <v>19030.2595</v>
          </cell>
          <cell r="AF229">
            <v>3995.6918823000001</v>
          </cell>
          <cell r="AG229">
            <v>8424.5031065999992</v>
          </cell>
          <cell r="AH229">
            <v>55.097397239999999</v>
          </cell>
          <cell r="AI229">
            <v>11344.079209</v>
          </cell>
          <cell r="AJ229">
            <v>35206.242589000001</v>
          </cell>
          <cell r="AK229">
            <v>8952.1430851999994</v>
          </cell>
          <cell r="AL229">
            <v>6851.8040100999997</v>
          </cell>
          <cell r="AM229">
            <v>0</v>
          </cell>
          <cell r="AN229">
            <v>81.611870292000006</v>
          </cell>
          <cell r="AO229">
            <v>293.07134429000001</v>
          </cell>
          <cell r="AP229">
            <v>7323.4469203999997</v>
          </cell>
          <cell r="AQ229">
            <v>3626.0003265999999</v>
          </cell>
          <cell r="AR229">
            <v>102.04640667</v>
          </cell>
          <cell r="AS229">
            <v>87.620674899999997</v>
          </cell>
          <cell r="AT229">
            <v>0</v>
          </cell>
          <cell r="AU229">
            <v>2673.9072827999998</v>
          </cell>
          <cell r="AV229">
            <v>4008.8284093000002</v>
          </cell>
          <cell r="AW229">
            <v>97.699985822000002</v>
          </cell>
          <cell r="AX229">
            <v>1810.4995096</v>
          </cell>
          <cell r="AY229">
            <v>1568.7953765</v>
          </cell>
          <cell r="AZ229">
            <v>0</v>
          </cell>
          <cell r="BA229">
            <v>0</v>
          </cell>
          <cell r="BB229">
            <v>628.14443893999999</v>
          </cell>
          <cell r="BC229">
            <v>0.266073805</v>
          </cell>
          <cell r="BD229">
            <v>1.5069622094999999</v>
          </cell>
        </row>
        <row r="230">
          <cell r="B230" t="str">
            <v>Impairments</v>
          </cell>
          <cell r="C230"/>
          <cell r="D230"/>
          <cell r="E230"/>
          <cell r="F230"/>
          <cell r="G230"/>
          <cell r="H230"/>
          <cell r="I230"/>
          <cell r="J230"/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/>
          <cell r="W230"/>
          <cell r="X230"/>
          <cell r="Y230"/>
          <cell r="Z230"/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/>
          <cell r="AL230"/>
          <cell r="AM230"/>
          <cell r="AN230"/>
          <cell r="AO230"/>
          <cell r="AP230"/>
          <cell r="AQ230"/>
          <cell r="AR230"/>
          <cell r="AS230"/>
          <cell r="AT230"/>
          <cell r="AU230"/>
          <cell r="AV230"/>
          <cell r="AW230"/>
          <cell r="AX230"/>
          <cell r="AY230"/>
          <cell r="AZ230"/>
          <cell r="BA230"/>
          <cell r="BB230"/>
          <cell r="BC230"/>
          <cell r="BD230"/>
        </row>
        <row r="231">
          <cell r="B231" t="str">
            <v>Total banking book other than assessed at fair value</v>
          </cell>
          <cell r="C231">
            <v>787.99079158590007</v>
          </cell>
          <cell r="D231">
            <v>0</v>
          </cell>
          <cell r="E231">
            <v>9.7445745049999992</v>
          </cell>
          <cell r="F231">
            <v>0</v>
          </cell>
          <cell r="G231">
            <v>0</v>
          </cell>
          <cell r="H231">
            <v>-2.9059697529999999</v>
          </cell>
          <cell r="I231">
            <v>0</v>
          </cell>
          <cell r="J231">
            <v>0.144532518</v>
          </cell>
          <cell r="K231">
            <v>12.50601174</v>
          </cell>
          <cell r="L231">
            <v>9.4095062899999998E-2</v>
          </cell>
          <cell r="M231">
            <v>0</v>
          </cell>
          <cell r="N231">
            <v>31.317184440999998</v>
          </cell>
          <cell r="O231">
            <v>0</v>
          </cell>
          <cell r="P231">
            <v>1.7916850000000002E-2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0.54500000000000004</v>
          </cell>
          <cell r="W231">
            <v>11.940889948000001</v>
          </cell>
          <cell r="X231">
            <v>23.769892892000001</v>
          </cell>
          <cell r="Y231">
            <v>15</v>
          </cell>
          <cell r="Z231">
            <v>0</v>
          </cell>
          <cell r="AA231">
            <v>3.5667953600000003E-2</v>
          </cell>
          <cell r="AB231">
            <v>0</v>
          </cell>
          <cell r="AC231">
            <v>6.4180811957000001</v>
          </cell>
          <cell r="AD231">
            <v>0</v>
          </cell>
          <cell r="AE231">
            <v>62.814123377999998</v>
          </cell>
          <cell r="AF231">
            <v>1.6053000000000001E-2</v>
          </cell>
          <cell r="AG231">
            <v>2.8073663535</v>
          </cell>
          <cell r="AH231">
            <v>0</v>
          </cell>
          <cell r="AI231">
            <v>3.2481334E-3</v>
          </cell>
          <cell r="AJ231">
            <v>592.37136839000004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0.91</v>
          </cell>
          <cell r="AP231">
            <v>0</v>
          </cell>
          <cell r="AQ231">
            <v>4.1043820699999998</v>
          </cell>
          <cell r="AR231">
            <v>0</v>
          </cell>
          <cell r="AS231">
            <v>0</v>
          </cell>
          <cell r="AT231">
            <v>0</v>
          </cell>
          <cell r="AU231">
            <v>3.3560859204</v>
          </cell>
          <cell r="AV231">
            <v>0.78773967389999999</v>
          </cell>
          <cell r="AW231">
            <v>0</v>
          </cell>
          <cell r="AX231">
            <v>15.101401257999999</v>
          </cell>
          <cell r="AY231">
            <v>0</v>
          </cell>
          <cell r="AZ231">
            <v>0</v>
          </cell>
          <cell r="BA231">
            <v>0</v>
          </cell>
          <cell r="BB231">
            <v>6.8357205605000004</v>
          </cell>
          <cell r="BC231">
            <v>0</v>
          </cell>
          <cell r="BD231">
            <v>0</v>
          </cell>
        </row>
        <row r="233">
          <cell r="B233" t="str">
            <v>Adverse 2016Y</v>
          </cell>
          <cell r="C233"/>
          <cell r="D233"/>
          <cell r="E233"/>
          <cell r="F233" t="str">
            <v>PQOH26KWDF7CG10L6792</v>
          </cell>
          <cell r="G233" t="str">
            <v>529900JP9C734S1LE008</v>
          </cell>
          <cell r="H233" t="str">
            <v>A5GWLFH3KM7YV2SFQL84</v>
          </cell>
          <cell r="I233" t="str">
            <v>213800X3Q9LSAKRUWY91</v>
          </cell>
          <cell r="J233" t="str">
            <v>7LTWFZYICNSX8D621K86</v>
          </cell>
          <cell r="K233" t="str">
            <v>851WYGNLUQLFZBSYGB56</v>
          </cell>
          <cell r="L233" t="str">
            <v>B81CK4ESI35472RHJ606</v>
          </cell>
          <cell r="M233" t="str">
            <v>VDYMYTQGZZ6DU0912C88</v>
          </cell>
          <cell r="N233" t="str">
            <v>DSNHHQ2B9X5N6OUJ1236</v>
          </cell>
          <cell r="O233" t="str">
            <v>DIZES5CFO5K3I5R58746</v>
          </cell>
          <cell r="P233" t="str">
            <v>0W2PZJM8XOY22M4GG883</v>
          </cell>
          <cell r="Q233" t="str">
            <v>52990002O5KK6XOGJ020</v>
          </cell>
          <cell r="R233" t="str">
            <v>529900USFSZYPS075O24</v>
          </cell>
          <cell r="S233" t="str">
            <v>MAES062Z21O4RZ2U7M96</v>
          </cell>
          <cell r="T233" t="str">
            <v>3M5E1GQGKL17HI6CPN30</v>
          </cell>
          <cell r="U233" t="str">
            <v>LIU16F6VZJSD6UKHD557</v>
          </cell>
          <cell r="V233" t="str">
            <v>959800DQQUAMV0K08004</v>
          </cell>
          <cell r="W233" t="str">
            <v>5493006QMFDDMYWIAM13</v>
          </cell>
          <cell r="X233" t="str">
            <v>K8MS7FD7N5Z2WQ51AZ71</v>
          </cell>
          <cell r="Y233" t="str">
            <v>80H66LPTVDLM0P28XF25</v>
          </cell>
          <cell r="Z233" t="str">
            <v>SI5RG2M0WQQLZCXKRM20</v>
          </cell>
          <cell r="AA233" t="str">
            <v>549300TJUHHEE8YXKI59</v>
          </cell>
          <cell r="AB233" t="str">
            <v>7437003B5WFBOIEFY714</v>
          </cell>
          <cell r="AC233" t="str">
            <v>R0MUWSFPU8MPRO8K5P83</v>
          </cell>
          <cell r="AD233" t="str">
            <v>969500TJ5KRTCJQWXH05</v>
          </cell>
          <cell r="AE233" t="str">
            <v>9695005MSX1OYEMGDF46</v>
          </cell>
          <cell r="AF233" t="str">
            <v>O2RNE8IBXP4R0TD8PU41</v>
          </cell>
          <cell r="AG233" t="str">
            <v>9695000CG7B84NLR5984</v>
          </cell>
          <cell r="AH233" t="str">
            <v>96950066U5XAAIRCPA78</v>
          </cell>
          <cell r="AI233" t="str">
            <v>2138005O9XJIJN4JPN90</v>
          </cell>
          <cell r="AJ233" t="str">
            <v>MLU0ZO3ML4LN2LL2TL39</v>
          </cell>
          <cell r="AK233" t="str">
            <v>G5GSEF7VJP5I7OUK5573</v>
          </cell>
          <cell r="AL233" t="str">
            <v>549300PPXHEU2JF0AM85</v>
          </cell>
          <cell r="AM233" t="str">
            <v>529900W3MOO00A18X956</v>
          </cell>
          <cell r="AN233" t="str">
            <v>3U8WV1YX2VMUHH7Z1Q21</v>
          </cell>
          <cell r="AO233" t="str">
            <v>Q2GQA2KF6XJ24W42G291</v>
          </cell>
          <cell r="AP233" t="str">
            <v>2W8N8UU78PMDQKZENC08</v>
          </cell>
          <cell r="AQ233" t="str">
            <v>549300TRUWO2CD2G5692</v>
          </cell>
          <cell r="AR233" t="str">
            <v>J4CP7MHCXR8DAQMKIL78</v>
          </cell>
          <cell r="AS233" t="str">
            <v>5493006P8PDBI8LC0O96</v>
          </cell>
          <cell r="AT233" t="str">
            <v>81560097964CBDAED282</v>
          </cell>
          <cell r="AU233" t="str">
            <v>549300NYKK9MWM7GGW15</v>
          </cell>
          <cell r="AV233" t="str">
            <v>DG3RU1DBUFHT4ZF9WN62</v>
          </cell>
          <cell r="AW233" t="str">
            <v>724500DWE10NNL1AXZ52</v>
          </cell>
          <cell r="AX233" t="str">
            <v>529900GGYMNGRQTDOO93</v>
          </cell>
          <cell r="AY233" t="str">
            <v>549300GKFG0RYRRQ1414</v>
          </cell>
          <cell r="AZ233" t="str">
            <v>P4GTT6GF1W40CVIMFR43</v>
          </cell>
          <cell r="BA233" t="str">
            <v>6SCPQ280AIY8EP3XFW53</v>
          </cell>
          <cell r="BB233" t="str">
            <v>F3JS33DEI6XQ4ZBPTN86</v>
          </cell>
          <cell r="BC233" t="str">
            <v>NHBDILHZTYCNBV5UYZ31</v>
          </cell>
          <cell r="BD233" t="str">
            <v>M312WZV08Y7LYUC71685</v>
          </cell>
        </row>
        <row r="234">
          <cell r="B234" t="str">
            <v>P&amp;L (€M)</v>
          </cell>
          <cell r="C234"/>
          <cell r="D234"/>
          <cell r="E234"/>
          <cell r="F234"/>
          <cell r="G234"/>
          <cell r="H234"/>
          <cell r="I234"/>
          <cell r="J234"/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/>
          <cell r="W234"/>
          <cell r="X234"/>
          <cell r="Y234"/>
          <cell r="Z234"/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/>
          <cell r="AL234"/>
          <cell r="AM234"/>
          <cell r="AN234"/>
          <cell r="AO234"/>
          <cell r="AP234"/>
          <cell r="AQ234"/>
          <cell r="AR234"/>
          <cell r="AS234"/>
          <cell r="AT234"/>
          <cell r="AU234"/>
          <cell r="AV234"/>
          <cell r="AW234"/>
          <cell r="AX234"/>
          <cell r="AY234"/>
          <cell r="AZ234"/>
          <cell r="BA234"/>
          <cell r="BB234"/>
          <cell r="BC234"/>
          <cell r="BD234"/>
        </row>
        <row r="235">
          <cell r="B235" t="str">
            <v>Net interest income</v>
          </cell>
          <cell r="C235">
            <v>291395.73333590012</v>
          </cell>
          <cell r="D235">
            <v>6617.7483291999997</v>
          </cell>
          <cell r="E235">
            <v>28288.3093443</v>
          </cell>
          <cell r="F235">
            <v>3572.3270520999999</v>
          </cell>
          <cell r="G235">
            <v>3045.4212771000002</v>
          </cell>
          <cell r="H235">
            <v>1234.2786853</v>
          </cell>
          <cell r="I235">
            <v>3038.4482311000002</v>
          </cell>
          <cell r="J235">
            <v>13932.349532</v>
          </cell>
          <cell r="K235">
            <v>3465.4845667</v>
          </cell>
          <cell r="L235">
            <v>1115.1031072999999</v>
          </cell>
          <cell r="M235">
            <v>1167.2912363999999</v>
          </cell>
          <cell r="N235">
            <v>1190.7005862000001</v>
          </cell>
          <cell r="O235">
            <v>1190.1798573999999</v>
          </cell>
          <cell r="P235">
            <v>109.89415386</v>
          </cell>
          <cell r="Q235">
            <v>147.56753492999999</v>
          </cell>
          <cell r="R235">
            <v>2349.2093835999999</v>
          </cell>
          <cell r="S235">
            <v>3877.6635848999999</v>
          </cell>
          <cell r="T235">
            <v>899.97180275000005</v>
          </cell>
          <cell r="U235">
            <v>1470.7762226</v>
          </cell>
          <cell r="V235">
            <v>3512.9618799999998</v>
          </cell>
          <cell r="W235">
            <v>27406.379781</v>
          </cell>
          <cell r="X235">
            <v>16209.878567</v>
          </cell>
          <cell r="Y235">
            <v>1839.9061515000001</v>
          </cell>
          <cell r="Z235">
            <v>2914.3726904999999</v>
          </cell>
          <cell r="AA235">
            <v>2071.4403943000002</v>
          </cell>
          <cell r="AB235">
            <v>670.83840869999995</v>
          </cell>
          <cell r="AC235">
            <v>20014.846035999999</v>
          </cell>
          <cell r="AD235">
            <v>12701.892248</v>
          </cell>
          <cell r="AE235">
            <v>6550.4066005000004</v>
          </cell>
          <cell r="AF235">
            <v>8687.1804649000005</v>
          </cell>
          <cell r="AG235">
            <v>4993.4397514000002</v>
          </cell>
          <cell r="AH235">
            <v>2706.0239661000001</v>
          </cell>
          <cell r="AI235">
            <v>11423.673874</v>
          </cell>
          <cell r="AJ235">
            <v>32523.607843999998</v>
          </cell>
          <cell r="AK235">
            <v>16221.192007</v>
          </cell>
          <cell r="AL235">
            <v>14432.192187000001</v>
          </cell>
          <cell r="AM235">
            <v>1458.0569422999999</v>
          </cell>
          <cell r="AN235">
            <v>1658.6176822</v>
          </cell>
          <cell r="AO235">
            <v>1853.1411619</v>
          </cell>
          <cell r="AP235">
            <v>7105.1928590999996</v>
          </cell>
          <cell r="AQ235">
            <v>11334.210534</v>
          </cell>
          <cell r="AR235">
            <v>1479.1744836</v>
          </cell>
          <cell r="AS235">
            <v>1292.5853795999999</v>
          </cell>
          <cell r="AT235">
            <v>1355.6561661000001</v>
          </cell>
          <cell r="AU235">
            <v>9609.0121247999996</v>
          </cell>
          <cell r="AV235">
            <v>7335.6425882000003</v>
          </cell>
          <cell r="AW235">
            <v>4860.9681873</v>
          </cell>
          <cell r="AX235">
            <v>307.21644445999999</v>
          </cell>
          <cell r="AY235">
            <v>2837.7808939000001</v>
          </cell>
          <cell r="AZ235">
            <v>1653.6441646999999</v>
          </cell>
          <cell r="BA235">
            <v>3867.6079989</v>
          </cell>
          <cell r="BB235">
            <v>2027.7032686</v>
          </cell>
          <cell r="BC235">
            <v>2380.6698458000001</v>
          </cell>
          <cell r="BD235">
            <v>2291.9529443000001</v>
          </cell>
        </row>
        <row r="236">
          <cell r="B236" t="str">
            <v>Interest Income</v>
          </cell>
          <cell r="C236">
            <v>870356.47327139997</v>
          </cell>
          <cell r="D236">
            <v>11914.5534532</v>
          </cell>
          <cell r="E236">
            <v>98652.726776099997</v>
          </cell>
          <cell r="F236">
            <v>6473.2175807000003</v>
          </cell>
          <cell r="G236">
            <v>5441.3358724999998</v>
          </cell>
          <cell r="H236">
            <v>4013.2721105999999</v>
          </cell>
          <cell r="I236">
            <v>6474.6818553000003</v>
          </cell>
          <cell r="J236">
            <v>35610.376189000002</v>
          </cell>
          <cell r="K236">
            <v>40639.843167999999</v>
          </cell>
          <cell r="L236">
            <v>15323.898198999999</v>
          </cell>
          <cell r="M236">
            <v>12799.242936000001</v>
          </cell>
          <cell r="N236">
            <v>7474.4815699000001</v>
          </cell>
          <cell r="O236">
            <v>6422.1180873000003</v>
          </cell>
          <cell r="P236">
            <v>4377.4919831999996</v>
          </cell>
          <cell r="Q236">
            <v>5097.2054674000001</v>
          </cell>
          <cell r="R236">
            <v>5513.6765733000002</v>
          </cell>
          <cell r="S236">
            <v>7787.3745841</v>
          </cell>
          <cell r="T236">
            <v>2098.2357965000001</v>
          </cell>
          <cell r="U236">
            <v>1781.2180014</v>
          </cell>
          <cell r="V236">
            <v>6780.3444757999996</v>
          </cell>
          <cell r="W236">
            <v>62370.028715</v>
          </cell>
          <cell r="X236">
            <v>30626.984111999998</v>
          </cell>
          <cell r="Y236">
            <v>3844.3017074999998</v>
          </cell>
          <cell r="Z236">
            <v>5486.3643689</v>
          </cell>
          <cell r="AA236">
            <v>4861.1549480000003</v>
          </cell>
          <cell r="AB236">
            <v>2823.4746082000001</v>
          </cell>
          <cell r="AC236">
            <v>41522.296082000001</v>
          </cell>
          <cell r="AD236">
            <v>36394.430787999998</v>
          </cell>
          <cell r="AE236">
            <v>24067.798264000001</v>
          </cell>
          <cell r="AF236">
            <v>25214.456145</v>
          </cell>
          <cell r="AG236">
            <v>16258.321666</v>
          </cell>
          <cell r="AH236">
            <v>4612.9445807000002</v>
          </cell>
          <cell r="AI236">
            <v>20566.625177000002</v>
          </cell>
          <cell r="AJ236">
            <v>57580.698880000004</v>
          </cell>
          <cell r="AK236">
            <v>104690.37032</v>
          </cell>
          <cell r="AL236">
            <v>37513.599384000001</v>
          </cell>
          <cell r="AM236">
            <v>2248.6895957000002</v>
          </cell>
          <cell r="AN236">
            <v>2972.3590530000001</v>
          </cell>
          <cell r="AO236">
            <v>4566.0141967</v>
          </cell>
          <cell r="AP236">
            <v>15839.386219</v>
          </cell>
          <cell r="AQ236">
            <v>27392.840542999998</v>
          </cell>
          <cell r="AR236">
            <v>4264.5596993999998</v>
          </cell>
          <cell r="AS236">
            <v>3246.83853</v>
          </cell>
          <cell r="AT236">
            <v>2570.1596135999998</v>
          </cell>
          <cell r="AU236">
            <v>55128.006530999999</v>
          </cell>
          <cell r="AV236">
            <v>42340.897620000003</v>
          </cell>
          <cell r="AW236">
            <v>11819.248684</v>
          </cell>
          <cell r="AX236">
            <v>6335.1396611</v>
          </cell>
          <cell r="AY236">
            <v>6691.7423089000004</v>
          </cell>
          <cell r="AZ236">
            <v>3599.8874214000002</v>
          </cell>
          <cell r="BA236">
            <v>10833.042559</v>
          </cell>
          <cell r="BB236">
            <v>5676.8191107000002</v>
          </cell>
          <cell r="BC236">
            <v>5464.4012733999998</v>
          </cell>
          <cell r="BD236">
            <v>6824.5764552000001</v>
          </cell>
        </row>
        <row r="237">
          <cell r="B237" t="str">
            <v>Interest Expense</v>
          </cell>
          <cell r="C237">
            <v>-578659.70473709994</v>
          </cell>
          <cell r="D237">
            <v>-5296.8051240000004</v>
          </cell>
          <cell r="E237">
            <v>-70323.439113</v>
          </cell>
          <cell r="F237">
            <v>-2900.8905289999998</v>
          </cell>
          <cell r="G237">
            <v>-2395.9145950000002</v>
          </cell>
          <cell r="H237">
            <v>-2778.9934250000001</v>
          </cell>
          <cell r="I237">
            <v>-3436.233624</v>
          </cell>
          <cell r="J237">
            <v>-21637.048340000001</v>
          </cell>
          <cell r="K237">
            <v>-37174.3586</v>
          </cell>
          <cell r="L237">
            <v>-14208.79509</v>
          </cell>
          <cell r="M237">
            <v>-11631.9517</v>
          </cell>
          <cell r="N237">
            <v>-6283.780984</v>
          </cell>
          <cell r="O237">
            <v>-5231.9382299999997</v>
          </cell>
          <cell r="P237">
            <v>-4267.5978290000003</v>
          </cell>
          <cell r="Q237">
            <v>-4949.637933</v>
          </cell>
          <cell r="R237">
            <v>-3164.4671899999998</v>
          </cell>
          <cell r="S237">
            <v>-3649.6541120000002</v>
          </cell>
          <cell r="T237">
            <v>-1198.2639939999999</v>
          </cell>
          <cell r="U237">
            <v>-310.44177869999999</v>
          </cell>
          <cell r="V237">
            <v>-3267.3825959999999</v>
          </cell>
          <cell r="W237">
            <v>-34963.648930000003</v>
          </cell>
          <cell r="X237">
            <v>-14417.10555</v>
          </cell>
          <cell r="Y237">
            <v>-2004.3955559999999</v>
          </cell>
          <cell r="Z237">
            <v>-2571.9916779999999</v>
          </cell>
          <cell r="AA237">
            <v>-2789.7145540000001</v>
          </cell>
          <cell r="AB237">
            <v>-2152.6361999999999</v>
          </cell>
          <cell r="AC237">
            <v>-21507.450049999999</v>
          </cell>
          <cell r="AD237">
            <v>-23692.538540000001</v>
          </cell>
          <cell r="AE237">
            <v>-17517.391660000001</v>
          </cell>
          <cell r="AF237">
            <v>-16527.275679999999</v>
          </cell>
          <cell r="AG237">
            <v>-11264.88191</v>
          </cell>
          <cell r="AH237">
            <v>-1906.920615</v>
          </cell>
          <cell r="AI237">
            <v>-9142.9513029999998</v>
          </cell>
          <cell r="AJ237">
            <v>-25057.091039999999</v>
          </cell>
          <cell r="AK237">
            <v>-88469.178310000003</v>
          </cell>
          <cell r="AL237">
            <v>-23081.407200000001</v>
          </cell>
          <cell r="AM237">
            <v>-790.63265339999998</v>
          </cell>
          <cell r="AN237">
            <v>-1313.7413710000001</v>
          </cell>
          <cell r="AO237">
            <v>-2712.8730350000001</v>
          </cell>
          <cell r="AP237">
            <v>-8734.1933599999993</v>
          </cell>
          <cell r="AQ237">
            <v>-16058.630010000001</v>
          </cell>
          <cell r="AR237">
            <v>-2785.3852160000001</v>
          </cell>
          <cell r="AS237">
            <v>-1954.25315</v>
          </cell>
          <cell r="AT237">
            <v>-1214.5034479999999</v>
          </cell>
          <cell r="AU237">
            <v>-45518.994409999999</v>
          </cell>
          <cell r="AV237">
            <v>-35005.25503</v>
          </cell>
          <cell r="AW237">
            <v>-6958.2804969999997</v>
          </cell>
          <cell r="AX237">
            <v>-6027.9232169999996</v>
          </cell>
          <cell r="AY237">
            <v>-3853.9614150000002</v>
          </cell>
          <cell r="AZ237">
            <v>-1946.2432570000001</v>
          </cell>
          <cell r="BA237">
            <v>-6965.434561</v>
          </cell>
          <cell r="BB237">
            <v>-3649.1158420000002</v>
          </cell>
          <cell r="BC237">
            <v>-3083.7314280000001</v>
          </cell>
          <cell r="BD237">
            <v>-4532.6235109999998</v>
          </cell>
        </row>
        <row r="238">
          <cell r="B238" t="str">
            <v>Dividend Income</v>
          </cell>
          <cell r="C238">
            <v>6010.7732122390016</v>
          </cell>
          <cell r="D238">
            <v>133.15197323300001</v>
          </cell>
          <cell r="E238">
            <v>1380.7438772719001</v>
          </cell>
          <cell r="F238">
            <v>98.301551807999999</v>
          </cell>
          <cell r="G238">
            <v>34.850421425</v>
          </cell>
          <cell r="H238">
            <v>5.9527908999000001</v>
          </cell>
          <cell r="I238">
            <v>272.65807999999998</v>
          </cell>
          <cell r="J238">
            <v>895.43987345000005</v>
          </cell>
          <cell r="K238">
            <v>73.541159688999997</v>
          </cell>
          <cell r="L238">
            <v>32.421809539999998</v>
          </cell>
          <cell r="M238">
            <v>18.898326293</v>
          </cell>
          <cell r="N238">
            <v>4.3923277445000002</v>
          </cell>
          <cell r="O238">
            <v>45.222690989999997</v>
          </cell>
          <cell r="P238">
            <v>38.243626560000003</v>
          </cell>
          <cell r="Q238">
            <v>0</v>
          </cell>
          <cell r="R238">
            <v>3.1605621600000001E-2</v>
          </cell>
          <cell r="S238">
            <v>32.972107461999997</v>
          </cell>
          <cell r="T238">
            <v>8.0020438964</v>
          </cell>
          <cell r="U238">
            <v>9.5332024452000006</v>
          </cell>
          <cell r="V238">
            <v>154.97999999999999</v>
          </cell>
          <cell r="W238">
            <v>429.96126265999999</v>
          </cell>
          <cell r="X238">
            <v>351.34443363999998</v>
          </cell>
          <cell r="Y238">
            <v>4.5831580191999999</v>
          </cell>
          <cell r="Z238">
            <v>2.863</v>
          </cell>
          <cell r="AA238">
            <v>5.306</v>
          </cell>
          <cell r="AB238">
            <v>140.07053450999999</v>
          </cell>
          <cell r="AC238">
            <v>1167.1472908999999</v>
          </cell>
          <cell r="AD238">
            <v>127.77808899999999</v>
          </cell>
          <cell r="AE238">
            <v>124.10923</v>
          </cell>
          <cell r="AF238">
            <v>58.903257000000004</v>
          </cell>
          <cell r="AG238">
            <v>79.614568035999994</v>
          </cell>
          <cell r="AH238">
            <v>17.380711692999999</v>
          </cell>
          <cell r="AI238">
            <v>40.650755732</v>
          </cell>
          <cell r="AJ238">
            <v>840.15247524999995</v>
          </cell>
          <cell r="AK238">
            <v>10.898859847000001</v>
          </cell>
          <cell r="AL238">
            <v>51.356069689000002</v>
          </cell>
          <cell r="AM238">
            <v>5.6256194506000003</v>
          </cell>
          <cell r="AN238">
            <v>1.9299414021000001</v>
          </cell>
          <cell r="AO238">
            <v>1.5643047028999999</v>
          </cell>
          <cell r="AP238">
            <v>179.99952472000001</v>
          </cell>
          <cell r="AQ238">
            <v>245.82557374999999</v>
          </cell>
          <cell r="AR238">
            <v>16.667283587</v>
          </cell>
          <cell r="AS238">
            <v>29.375464714</v>
          </cell>
          <cell r="AT238">
            <v>9.7330310131999997</v>
          </cell>
          <cell r="AU238">
            <v>38.640040229999997</v>
          </cell>
          <cell r="AV238">
            <v>31.690345000000001</v>
          </cell>
          <cell r="AW238">
            <v>47.169241325000002</v>
          </cell>
          <cell r="AX238">
            <v>0.57149560210000006</v>
          </cell>
          <cell r="AY238">
            <v>44.390667370000003</v>
          </cell>
          <cell r="AZ238">
            <v>0</v>
          </cell>
          <cell r="BA238">
            <v>82.682528770000005</v>
          </cell>
          <cell r="BB238">
            <v>7.7217845663000002</v>
          </cell>
          <cell r="BC238">
            <v>63.373982394999999</v>
          </cell>
          <cell r="BD238">
            <v>26.25106984</v>
          </cell>
        </row>
        <row r="239">
          <cell r="B239" t="str">
            <v>Net Fee and Commission Income</v>
          </cell>
          <cell r="C239">
            <v>151008.90122847771</v>
          </cell>
          <cell r="D239">
            <v>3252.3266678</v>
          </cell>
          <cell r="E239">
            <v>19445.6295730977</v>
          </cell>
          <cell r="F239">
            <v>1651.9782267999999</v>
          </cell>
          <cell r="G239">
            <v>1600.3484410000001</v>
          </cell>
          <cell r="H239">
            <v>6.8630107977000003</v>
          </cell>
          <cell r="I239">
            <v>1362.7353529</v>
          </cell>
          <cell r="J239">
            <v>11598.402918</v>
          </cell>
          <cell r="K239">
            <v>3225.3016235999999</v>
          </cell>
          <cell r="L239">
            <v>386.10324577</v>
          </cell>
          <cell r="M239">
            <v>179.86771765</v>
          </cell>
          <cell r="N239">
            <v>142.89223263</v>
          </cell>
          <cell r="O239">
            <v>216.33075979</v>
          </cell>
          <cell r="P239">
            <v>1017.5233258</v>
          </cell>
          <cell r="Q239">
            <v>69.484063156999994</v>
          </cell>
          <cell r="R239">
            <v>-17.731328730000001</v>
          </cell>
          <cell r="S239">
            <v>1117.5114936</v>
          </cell>
          <cell r="T239">
            <v>240.97423363999999</v>
          </cell>
          <cell r="U239">
            <v>-28.9642418</v>
          </cell>
          <cell r="V239">
            <v>1860.32</v>
          </cell>
          <cell r="W239">
            <v>10020.504000000001</v>
          </cell>
          <cell r="X239">
            <v>5260.0860000000002</v>
          </cell>
          <cell r="Y239">
            <v>640.36199999999997</v>
          </cell>
          <cell r="Z239">
            <v>1066.0756061</v>
          </cell>
          <cell r="AA239">
            <v>760.29079536999996</v>
          </cell>
          <cell r="AB239">
            <v>565.28370330999996</v>
          </cell>
          <cell r="AC239">
            <v>10244.546183</v>
          </cell>
          <cell r="AD239">
            <v>10913.767978</v>
          </cell>
          <cell r="AE239">
            <v>8743.2167461999998</v>
          </cell>
          <cell r="AF239">
            <v>6306.3405783999997</v>
          </cell>
          <cell r="AG239">
            <v>5125.2293110000001</v>
          </cell>
          <cell r="AH239">
            <v>2453.607</v>
          </cell>
          <cell r="AI239">
            <v>3645.0762679999998</v>
          </cell>
          <cell r="AJ239">
            <v>15092.578938000001</v>
          </cell>
          <cell r="AK239">
            <v>9854.2629548000004</v>
          </cell>
          <cell r="AL239">
            <v>3226.4</v>
          </cell>
          <cell r="AM239">
            <v>503.25749386000001</v>
          </cell>
          <cell r="AN239">
            <v>319.97519252000001</v>
          </cell>
          <cell r="AO239">
            <v>321.51878270999998</v>
          </cell>
          <cell r="AP239">
            <v>6917.1806926999998</v>
          </cell>
          <cell r="AQ239">
            <v>7966.3561419999996</v>
          </cell>
          <cell r="AR239">
            <v>1692.0552805</v>
          </cell>
          <cell r="AS239">
            <v>1426</v>
          </cell>
          <cell r="AT239">
            <v>1171.4326604</v>
          </cell>
          <cell r="AU239">
            <v>2107.3862617</v>
          </cell>
          <cell r="AV239">
            <v>1870.548061</v>
          </cell>
          <cell r="AW239">
            <v>1616.7522776999999</v>
          </cell>
          <cell r="AX239">
            <v>27.174026373</v>
          </cell>
          <cell r="AY239">
            <v>486.49021854</v>
          </cell>
          <cell r="AZ239">
            <v>657</v>
          </cell>
          <cell r="BA239">
            <v>2121.9892027000001</v>
          </cell>
          <cell r="BB239">
            <v>1365.3742433</v>
          </cell>
          <cell r="BC239">
            <v>743.15325779</v>
          </cell>
          <cell r="BD239">
            <v>1147.6882979</v>
          </cell>
        </row>
        <row r="240">
          <cell r="B240" t="str">
            <v>Gains or losses on financial assets and liabilities held for trading, net</v>
          </cell>
          <cell r="C240">
            <v>-26588.084984845995</v>
          </cell>
          <cell r="D240">
            <v>-819.29571480000004</v>
          </cell>
          <cell r="E240">
            <v>-4265.4584162000001</v>
          </cell>
          <cell r="F240">
            <v>-387.24453290000002</v>
          </cell>
          <cell r="G240">
            <v>-432.05118190000002</v>
          </cell>
          <cell r="H240">
            <v>-495.63241840000001</v>
          </cell>
          <cell r="I240">
            <v>-333.81413800000001</v>
          </cell>
          <cell r="J240">
            <v>-1329.5797869999999</v>
          </cell>
          <cell r="K240">
            <v>-1287.136358</v>
          </cell>
          <cell r="L240">
            <v>-543.36668399999996</v>
          </cell>
          <cell r="M240">
            <v>-382.51834700000001</v>
          </cell>
          <cell r="N240">
            <v>-1071.032054</v>
          </cell>
          <cell r="O240">
            <v>-935.94522730000006</v>
          </cell>
          <cell r="P240">
            <v>-278.3208697</v>
          </cell>
          <cell r="Q240">
            <v>-26.281219839999999</v>
          </cell>
          <cell r="R240">
            <v>-356.411922</v>
          </cell>
          <cell r="S240">
            <v>-858.63609199999996</v>
          </cell>
          <cell r="T240">
            <v>-273.29866040000002</v>
          </cell>
          <cell r="U240">
            <v>-737.07088759999999</v>
          </cell>
          <cell r="V240">
            <v>-241.6136405</v>
          </cell>
          <cell r="W240">
            <v>-2996.450241</v>
          </cell>
          <cell r="X240">
            <v>-1041.8736489999999</v>
          </cell>
          <cell r="Y240">
            <v>-207.8289651</v>
          </cell>
          <cell r="Z240">
            <v>-66.627063289999995</v>
          </cell>
          <cell r="AA240">
            <v>-328.31063380000001</v>
          </cell>
          <cell r="AB240">
            <v>-195.50972709999999</v>
          </cell>
          <cell r="AC240">
            <v>-2023.0373549999999</v>
          </cell>
          <cell r="AD240">
            <v>-450.29845410000001</v>
          </cell>
          <cell r="AE240">
            <v>-811.9602271</v>
          </cell>
          <cell r="AF240">
            <v>-1125.2796069999999</v>
          </cell>
          <cell r="AG240">
            <v>-755.29588969999998</v>
          </cell>
          <cell r="AH240">
            <v>-250.2099063</v>
          </cell>
          <cell r="AI240">
            <v>-861.64953679999996</v>
          </cell>
          <cell r="AJ240">
            <v>-1631.4272109999999</v>
          </cell>
          <cell r="AK240">
            <v>3221.7720224999998</v>
          </cell>
          <cell r="AL240">
            <v>-1045.847675</v>
          </cell>
          <cell r="AM240">
            <v>-89.119653069999998</v>
          </cell>
          <cell r="AN240">
            <v>-242.80280350000001</v>
          </cell>
          <cell r="AO240">
            <v>-204.47597769999999</v>
          </cell>
          <cell r="AP240">
            <v>-522.6577317</v>
          </cell>
          <cell r="AQ240">
            <v>-671.47980640000003</v>
          </cell>
          <cell r="AR240">
            <v>-217.9706889</v>
          </cell>
          <cell r="AS240">
            <v>-184.95816840000001</v>
          </cell>
          <cell r="AT240">
            <v>-23.793346240000002</v>
          </cell>
          <cell r="AU240">
            <v>-1078.8846659999999</v>
          </cell>
          <cell r="AV240">
            <v>-1788.2073479999999</v>
          </cell>
          <cell r="AW240">
            <v>-248.33895949999999</v>
          </cell>
          <cell r="AX240">
            <v>-24.365172690000001</v>
          </cell>
          <cell r="AY240">
            <v>-391.52763190000002</v>
          </cell>
          <cell r="AZ240">
            <v>-136.6046139</v>
          </cell>
          <cell r="BA240">
            <v>-20.610807090000002</v>
          </cell>
          <cell r="BB240">
            <v>-155.56548380000001</v>
          </cell>
          <cell r="BC240">
            <v>58.612590074000003</v>
          </cell>
          <cell r="BD240">
            <v>-105.5465768</v>
          </cell>
        </row>
        <row r="241">
          <cell r="B241" t="str">
            <v>Gains (losses) on financial assets and liabilities designated at fair value through profit and loss, net</v>
          </cell>
          <cell r="C241">
            <v>-11090.600391697002</v>
          </cell>
          <cell r="D241">
            <v>-301.473484869</v>
          </cell>
          <cell r="E241">
            <v>-1666.982764503</v>
          </cell>
          <cell r="F241">
            <v>28.720676230999999</v>
          </cell>
          <cell r="G241">
            <v>-330.19416109999997</v>
          </cell>
          <cell r="H241">
            <v>0</v>
          </cell>
          <cell r="I241">
            <v>-5.3770221439999997</v>
          </cell>
          <cell r="J241">
            <v>-1290.75513</v>
          </cell>
          <cell r="K241">
            <v>-69.377127490000007</v>
          </cell>
          <cell r="L241">
            <v>-63.606525400000002</v>
          </cell>
          <cell r="M241">
            <v>-74.756528829999993</v>
          </cell>
          <cell r="N241">
            <v>644.31204830000001</v>
          </cell>
          <cell r="O241">
            <v>263.18608913999998</v>
          </cell>
          <cell r="P241">
            <v>-631.87032750000003</v>
          </cell>
          <cell r="Q241">
            <v>0</v>
          </cell>
          <cell r="R241">
            <v>0</v>
          </cell>
          <cell r="S241">
            <v>-254.5930132</v>
          </cell>
          <cell r="T241">
            <v>0</v>
          </cell>
          <cell r="U241">
            <v>0</v>
          </cell>
          <cell r="V241">
            <v>0</v>
          </cell>
          <cell r="W241">
            <v>-635.28333659999998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-75.721783369999997</v>
          </cell>
          <cell r="AD241">
            <v>-553.45110069999998</v>
          </cell>
          <cell r="AE241">
            <v>-695.43033790000004</v>
          </cell>
          <cell r="AF241">
            <v>-862.5988529</v>
          </cell>
          <cell r="AG241">
            <v>-745.24810309999998</v>
          </cell>
          <cell r="AH241">
            <v>0</v>
          </cell>
          <cell r="AI241">
            <v>-57.872968010000001</v>
          </cell>
          <cell r="AJ241">
            <v>-32.268757229999999</v>
          </cell>
          <cell r="AK241">
            <v>-2820.159044</v>
          </cell>
          <cell r="AL241">
            <v>-1831.0103389999999</v>
          </cell>
          <cell r="AM241">
            <v>0</v>
          </cell>
          <cell r="AN241">
            <v>-1.0049089840000001</v>
          </cell>
          <cell r="AO241">
            <v>0</v>
          </cell>
          <cell r="AP241">
            <v>-34.444864379999999</v>
          </cell>
          <cell r="AQ241">
            <v>-828.59333230000004</v>
          </cell>
          <cell r="AR241">
            <v>0</v>
          </cell>
          <cell r="AS241">
            <v>71.534774447999993</v>
          </cell>
          <cell r="AT241">
            <v>-28.93467205</v>
          </cell>
          <cell r="AU241">
            <v>23.074964332</v>
          </cell>
          <cell r="AV241">
            <v>540.91812412000002</v>
          </cell>
          <cell r="AW241">
            <v>-23.852</v>
          </cell>
          <cell r="AX241">
            <v>-459.48348060000001</v>
          </cell>
          <cell r="AY241">
            <v>-29.315990150000001</v>
          </cell>
          <cell r="AZ241">
            <v>-89.362125539999994</v>
          </cell>
          <cell r="BA241">
            <v>0</v>
          </cell>
          <cell r="BB241">
            <v>-10.888439999999999</v>
          </cell>
          <cell r="BC241">
            <v>-70.657513460000004</v>
          </cell>
          <cell r="BD241">
            <v>-56.235282329999997</v>
          </cell>
        </row>
        <row r="242">
          <cell r="B242" t="str">
            <v>Other operating income not listed above, net</v>
          </cell>
          <cell r="C242">
            <v>17363.567287857699</v>
          </cell>
          <cell r="D242">
            <v>-152.30305967999999</v>
          </cell>
          <cell r="E242">
            <v>-328.39278843999989</v>
          </cell>
          <cell r="F242">
            <v>-112.78397750000001</v>
          </cell>
          <cell r="G242">
            <v>-39.519082179999998</v>
          </cell>
          <cell r="H242">
            <v>-191.0526548</v>
          </cell>
          <cell r="I242">
            <v>101.16873056</v>
          </cell>
          <cell r="J242">
            <v>-234.84359269999999</v>
          </cell>
          <cell r="K242">
            <v>148.63778818</v>
          </cell>
          <cell r="L242">
            <v>-91.16712416</v>
          </cell>
          <cell r="M242">
            <v>-93.536366479999998</v>
          </cell>
          <cell r="N242">
            <v>-3.2544543080000001</v>
          </cell>
          <cell r="O242">
            <v>-9.7362693240000002</v>
          </cell>
          <cell r="P242">
            <v>-13.34824444</v>
          </cell>
          <cell r="Q242">
            <v>12.1</v>
          </cell>
          <cell r="R242">
            <v>3750.8110000000001</v>
          </cell>
          <cell r="S242">
            <v>368.63098313</v>
          </cell>
          <cell r="T242">
            <v>55.074638866000001</v>
          </cell>
          <cell r="U242">
            <v>-7.7508292619999999</v>
          </cell>
          <cell r="V242">
            <v>-364.07455429999999</v>
          </cell>
          <cell r="W242">
            <v>136.8177129</v>
          </cell>
          <cell r="X242">
            <v>-779.93897019999997</v>
          </cell>
          <cell r="Y242">
            <v>1.88</v>
          </cell>
          <cell r="Z242">
            <v>-62.79824876</v>
          </cell>
          <cell r="AA242">
            <v>44.314111507</v>
          </cell>
          <cell r="AB242">
            <v>11.779926645</v>
          </cell>
          <cell r="AC242">
            <v>2070.7431581000001</v>
          </cell>
          <cell r="AD242">
            <v>531.11717782999995</v>
          </cell>
          <cell r="AE242">
            <v>453.11642320999999</v>
          </cell>
          <cell r="AF242">
            <v>3992.0740077999999</v>
          </cell>
          <cell r="AG242">
            <v>1001.9027468</v>
          </cell>
          <cell r="AH242">
            <v>-68.073363819999997</v>
          </cell>
          <cell r="AI242">
            <v>204.13539854000001</v>
          </cell>
          <cell r="AJ242">
            <v>285.10303420000002</v>
          </cell>
          <cell r="AK242">
            <v>-10.04360904</v>
          </cell>
          <cell r="AL242">
            <v>1944.695442</v>
          </cell>
          <cell r="AM242">
            <v>-22.319914520000001</v>
          </cell>
          <cell r="AN242">
            <v>-10.636919049999999</v>
          </cell>
          <cell r="AO242">
            <v>55.597330044000003</v>
          </cell>
          <cell r="AP242">
            <v>715.79243622000001</v>
          </cell>
          <cell r="AQ242">
            <v>1516.5775438000001</v>
          </cell>
          <cell r="AR242">
            <v>374.11567027000001</v>
          </cell>
          <cell r="AS242">
            <v>354.48110000000003</v>
          </cell>
          <cell r="AT242">
            <v>350.41902673999999</v>
          </cell>
          <cell r="AU242">
            <v>-13.804936079999999</v>
          </cell>
          <cell r="AV242">
            <v>653.08572040000001</v>
          </cell>
          <cell r="AW242">
            <v>196.14415299999999</v>
          </cell>
          <cell r="AX242">
            <v>2.4707458086999998</v>
          </cell>
          <cell r="AY242">
            <v>-23.145026349999998</v>
          </cell>
          <cell r="AZ242">
            <v>-64.985175729999995</v>
          </cell>
          <cell r="BA242">
            <v>189.29123096999999</v>
          </cell>
          <cell r="BB242">
            <v>-79.291703369999993</v>
          </cell>
          <cell r="BC242">
            <v>22.469046141</v>
          </cell>
          <cell r="BD242">
            <v>115.12602056999999</v>
          </cell>
        </row>
        <row r="243">
          <cell r="B243" t="str">
            <v>Total operating income, net</v>
          </cell>
          <cell r="C243">
            <v>428100.28968787997</v>
          </cell>
          <cell r="D243">
            <v>8730.1547109999992</v>
          </cell>
          <cell r="E243">
            <v>42853.848825540001</v>
          </cell>
          <cell r="F243">
            <v>4851.2989965999996</v>
          </cell>
          <cell r="G243">
            <v>3878.8557144000001</v>
          </cell>
          <cell r="H243">
            <v>560.40941373999999</v>
          </cell>
          <cell r="I243">
            <v>4435.8192343999999</v>
          </cell>
          <cell r="J243">
            <v>23571.013814000002</v>
          </cell>
          <cell r="K243">
            <v>5556.4516524000001</v>
          </cell>
          <cell r="L243">
            <v>835.48782902999994</v>
          </cell>
          <cell r="M243">
            <v>815.24603808999996</v>
          </cell>
          <cell r="N243">
            <v>908.01068633</v>
          </cell>
          <cell r="O243">
            <v>769.23790068000005</v>
          </cell>
          <cell r="P243">
            <v>242.12166461000001</v>
          </cell>
          <cell r="Q243">
            <v>202.87037824999999</v>
          </cell>
          <cell r="R243">
            <v>5725.9087385000003</v>
          </cell>
          <cell r="S243">
            <v>4283.5490639999998</v>
          </cell>
          <cell r="T243">
            <v>930.72405877000006</v>
          </cell>
          <cell r="U243">
            <v>706.52346637999995</v>
          </cell>
          <cell r="V243">
            <v>4922.5736852</v>
          </cell>
          <cell r="W243">
            <v>34361.929178999999</v>
          </cell>
          <cell r="X243">
            <v>19999.496381000001</v>
          </cell>
          <cell r="Y243">
            <v>2278.9023444999998</v>
          </cell>
          <cell r="Z243">
            <v>3853.8859845000002</v>
          </cell>
          <cell r="AA243">
            <v>2553.0406673000002</v>
          </cell>
          <cell r="AB243">
            <v>1192.4628461</v>
          </cell>
          <cell r="AC243">
            <v>31398.523528999998</v>
          </cell>
          <cell r="AD243">
            <v>23270.805938000001</v>
          </cell>
          <cell r="AE243">
            <v>14363.458435</v>
          </cell>
          <cell r="AF243">
            <v>17056.619847999998</v>
          </cell>
          <cell r="AG243">
            <v>9699.6423845000008</v>
          </cell>
          <cell r="AH243">
            <v>4858.7284077000004</v>
          </cell>
          <cell r="AI243">
            <v>14394.013792</v>
          </cell>
          <cell r="AJ243">
            <v>47077.746322999999</v>
          </cell>
          <cell r="AK243">
            <v>26477.923191000002</v>
          </cell>
          <cell r="AL243">
            <v>16777.785684999999</v>
          </cell>
          <cell r="AM243">
            <v>1855.5004879999999</v>
          </cell>
          <cell r="AN243">
            <v>1726.0781846</v>
          </cell>
          <cell r="AO243">
            <v>2027.3456017000001</v>
          </cell>
          <cell r="AP243">
            <v>14361.062916999999</v>
          </cell>
          <cell r="AQ243">
            <v>19562.896655</v>
          </cell>
          <cell r="AR243">
            <v>3344.0420288999999</v>
          </cell>
          <cell r="AS243">
            <v>2989.0185504000001</v>
          </cell>
          <cell r="AT243">
            <v>2834.512866</v>
          </cell>
          <cell r="AU243">
            <v>10685.423789</v>
          </cell>
          <cell r="AV243">
            <v>8643.6774908000007</v>
          </cell>
          <cell r="AW243">
            <v>6448.8428998999998</v>
          </cell>
          <cell r="AX243">
            <v>-146.4159411</v>
          </cell>
          <cell r="AY243">
            <v>2924.6731313999999</v>
          </cell>
          <cell r="AZ243">
            <v>2019.6922494999999</v>
          </cell>
          <cell r="BA243">
            <v>6240.9601542999999</v>
          </cell>
          <cell r="BB243">
            <v>3155.0536692999999</v>
          </cell>
          <cell r="BC243">
            <v>3197.6212086999999</v>
          </cell>
          <cell r="BD243">
            <v>3419.2364735000001</v>
          </cell>
        </row>
        <row r="244">
          <cell r="B244" t="str">
            <v>Impairment or reversal of impairment on financial assets not measured at fair value through profit or loss</v>
          </cell>
          <cell r="C244">
            <v>-131493.60013137001</v>
          </cell>
          <cell r="D244">
            <v>-3047.874597</v>
          </cell>
          <cell r="E244">
            <v>-9703.3208258999985</v>
          </cell>
          <cell r="F244">
            <v>-1576.3482320000001</v>
          </cell>
          <cell r="G244">
            <v>-1471.5263649999999</v>
          </cell>
          <cell r="H244">
            <v>-204.59564850000001</v>
          </cell>
          <cell r="I244">
            <v>-894.17887040000005</v>
          </cell>
          <cell r="J244">
            <v>-3497.1487050000001</v>
          </cell>
          <cell r="K244">
            <v>-2059.523005</v>
          </cell>
          <cell r="L244">
            <v>-636.8354607</v>
          </cell>
          <cell r="M244">
            <v>-866.28575479999995</v>
          </cell>
          <cell r="N244">
            <v>-1010.094476</v>
          </cell>
          <cell r="O244">
            <v>-450.67750169999999</v>
          </cell>
          <cell r="P244">
            <v>-157.51464229999999</v>
          </cell>
          <cell r="Q244">
            <v>-133.6196204</v>
          </cell>
          <cell r="R244">
            <v>-890.72083469999995</v>
          </cell>
          <cell r="S244">
            <v>-2462.4783659999998</v>
          </cell>
          <cell r="T244">
            <v>-356.93208229999999</v>
          </cell>
          <cell r="U244">
            <v>-508.51180060000002</v>
          </cell>
          <cell r="V244">
            <v>-2275.8466130000002</v>
          </cell>
          <cell r="W244">
            <v>-15900.88356</v>
          </cell>
          <cell r="X244">
            <v>-10060.666010000001</v>
          </cell>
          <cell r="Y244">
            <v>-1648.2375300000001</v>
          </cell>
          <cell r="Z244">
            <v>-2139.2740840000001</v>
          </cell>
          <cell r="AA244">
            <v>-1086.5755200000001</v>
          </cell>
          <cell r="AB244">
            <v>-207.74698609999999</v>
          </cell>
          <cell r="AC244">
            <v>-5789.6446159999996</v>
          </cell>
          <cell r="AD244">
            <v>-4651.4910369999998</v>
          </cell>
          <cell r="AE244">
            <v>-3588.7726339999999</v>
          </cell>
          <cell r="AF244">
            <v>-3333.230333</v>
          </cell>
          <cell r="AG244">
            <v>-1666.8995030000001</v>
          </cell>
          <cell r="AH244">
            <v>-403.65436899999997</v>
          </cell>
          <cell r="AI244">
            <v>-4584.7640780000002</v>
          </cell>
          <cell r="AJ244">
            <v>-11951.76324</v>
          </cell>
          <cell r="AK244">
            <v>-5831.527752</v>
          </cell>
          <cell r="AL244">
            <v>-4007.5466270000002</v>
          </cell>
          <cell r="AM244">
            <v>-716.56296269999996</v>
          </cell>
          <cell r="AN244">
            <v>-1540.077346</v>
          </cell>
          <cell r="AO244">
            <v>-891.52454720000003</v>
          </cell>
          <cell r="AP244">
            <v>-5450.8254349999997</v>
          </cell>
          <cell r="AQ244">
            <v>-9619.7722539999995</v>
          </cell>
          <cell r="AR244">
            <v>-2591.6829859999998</v>
          </cell>
          <cell r="AS244">
            <v>-1846.723653</v>
          </cell>
          <cell r="AT244">
            <v>-1847.6771650000001</v>
          </cell>
          <cell r="AU244">
            <v>-2514.7644780000001</v>
          </cell>
          <cell r="AV244">
            <v>-2470.5195960000001</v>
          </cell>
          <cell r="AW244">
            <v>-1181.2507029999999</v>
          </cell>
          <cell r="AX244">
            <v>-61.307275369999999</v>
          </cell>
          <cell r="AY244">
            <v>-753.29521109999996</v>
          </cell>
          <cell r="AZ244">
            <v>-923.92395320000003</v>
          </cell>
          <cell r="BA244">
            <v>-1988.0553199999999</v>
          </cell>
          <cell r="BB244">
            <v>-295.63326039999998</v>
          </cell>
          <cell r="BC244">
            <v>-316.54810149999997</v>
          </cell>
          <cell r="BD244">
            <v>-177.94002639999999</v>
          </cell>
        </row>
        <row r="245">
          <cell r="B245" t="str">
            <v>Other income and expenses not listed above, net</v>
          </cell>
          <cell r="C245">
            <v>-408405.7250942</v>
          </cell>
          <cell r="D245">
            <v>-7822.3109139999997</v>
          </cell>
          <cell r="E245">
            <v>-49277.258786999999</v>
          </cell>
          <cell r="F245">
            <v>-4225.1512249999996</v>
          </cell>
          <cell r="G245">
            <v>-3597.1596890000001</v>
          </cell>
          <cell r="H245">
            <v>-1030.658547</v>
          </cell>
          <cell r="I245">
            <v>-3878.1666959999998</v>
          </cell>
          <cell r="J245">
            <v>-28410.269329999999</v>
          </cell>
          <cell r="K245">
            <v>-8135.8532999999998</v>
          </cell>
          <cell r="L245">
            <v>-2045.866039</v>
          </cell>
          <cell r="M245">
            <v>-1645.701161</v>
          </cell>
          <cell r="N245">
            <v>-1298.0951540000001</v>
          </cell>
          <cell r="O245">
            <v>-1244.6425400000001</v>
          </cell>
          <cell r="P245">
            <v>-1166.4808499999999</v>
          </cell>
          <cell r="Q245">
            <v>-237.31369119999999</v>
          </cell>
          <cell r="R245">
            <v>-5659.2983999999997</v>
          </cell>
          <cell r="S245">
            <v>-3303.224749</v>
          </cell>
          <cell r="T245">
            <v>-809.63906359999999</v>
          </cell>
          <cell r="U245">
            <v>-862.09863710000002</v>
          </cell>
          <cell r="V245">
            <v>-3136.2093359999999</v>
          </cell>
          <cell r="W245">
            <v>-23515.99523</v>
          </cell>
          <cell r="X245">
            <v>-12364.13049</v>
          </cell>
          <cell r="Y245">
            <v>-1830.5762279999999</v>
          </cell>
          <cell r="Z245">
            <v>-2451.5298269999998</v>
          </cell>
          <cell r="AA245">
            <v>-2029.083556</v>
          </cell>
          <cell r="AB245">
            <v>-1260.102989</v>
          </cell>
          <cell r="AC245">
            <v>-29868.62457</v>
          </cell>
          <cell r="AD245">
            <v>-20237.12946</v>
          </cell>
          <cell r="AE245">
            <v>-15971.40288</v>
          </cell>
          <cell r="AF245">
            <v>-20147.34489</v>
          </cell>
          <cell r="AG245">
            <v>-9256.8788199999999</v>
          </cell>
          <cell r="AH245">
            <v>-4606.4982900000005</v>
          </cell>
          <cell r="AI245">
            <v>-26480.254819999998</v>
          </cell>
          <cell r="AJ245">
            <v>-42176.431920000003</v>
          </cell>
          <cell r="AK245">
            <v>-29625.517960000001</v>
          </cell>
          <cell r="AL245">
            <v>-14712.13077</v>
          </cell>
          <cell r="AM245">
            <v>-1508.6499679999999</v>
          </cell>
          <cell r="AN245">
            <v>-1917.65383</v>
          </cell>
          <cell r="AO245">
            <v>-1731.2970399999999</v>
          </cell>
          <cell r="AP245">
            <v>-10759.84195</v>
          </cell>
          <cell r="AQ245">
            <v>-16720.767199999998</v>
          </cell>
          <cell r="AR245">
            <v>-3300.7150649999999</v>
          </cell>
          <cell r="AS245">
            <v>-2349.9036000000001</v>
          </cell>
          <cell r="AT245">
            <v>-2433.0175599999998</v>
          </cell>
          <cell r="AU245">
            <v>-10912.733120000001</v>
          </cell>
          <cell r="AV245">
            <v>-8758.1097069999996</v>
          </cell>
          <cell r="AW245">
            <v>-5589.2821839999997</v>
          </cell>
          <cell r="AX245">
            <v>-355.19472530000002</v>
          </cell>
          <cell r="AY245">
            <v>-1950.2732129999999</v>
          </cell>
          <cell r="AZ245">
            <v>-1453.7008049999999</v>
          </cell>
          <cell r="BA245">
            <v>-4709.4189969999998</v>
          </cell>
          <cell r="BB245">
            <v>-2564.8045510000002</v>
          </cell>
          <cell r="BC245">
            <v>-2231.8704010000001</v>
          </cell>
          <cell r="BD245">
            <v>-1939.03007</v>
          </cell>
        </row>
        <row r="246">
          <cell r="B246" t="str">
            <v>Pre-Tax profit</v>
          </cell>
          <cell r="C246">
            <v>-111799.03554616</v>
          </cell>
          <cell r="D246">
            <v>-2140.0307994</v>
          </cell>
          <cell r="E246">
            <v>-16126.7307888</v>
          </cell>
          <cell r="F246">
            <v>-950.2004604</v>
          </cell>
          <cell r="G246">
            <v>-1189.8303390000001</v>
          </cell>
          <cell r="H246">
            <v>-674.84478160000003</v>
          </cell>
          <cell r="I246">
            <v>-336.52633179999998</v>
          </cell>
          <cell r="J246">
            <v>-8336.4042229999995</v>
          </cell>
          <cell r="K246">
            <v>-4638.924653</v>
          </cell>
          <cell r="L246">
            <v>-1847.213671</v>
          </cell>
          <cell r="M246">
            <v>-1696.7408780000001</v>
          </cell>
          <cell r="N246">
            <v>-1400.1789429999999</v>
          </cell>
          <cell r="O246">
            <v>-926.08214069999997</v>
          </cell>
          <cell r="P246">
            <v>-1081.873828</v>
          </cell>
          <cell r="Q246">
            <v>-168.06293339999999</v>
          </cell>
          <cell r="R246">
            <v>-824.11049619999994</v>
          </cell>
          <cell r="S246">
            <v>-1482.154051</v>
          </cell>
          <cell r="T246">
            <v>-235.8470872</v>
          </cell>
          <cell r="U246">
            <v>-664.08697119999999</v>
          </cell>
          <cell r="V246">
            <v>-489.4822633</v>
          </cell>
          <cell r="W246">
            <v>-5054.949611</v>
          </cell>
          <cell r="X246">
            <v>-2425.3001140000001</v>
          </cell>
          <cell r="Y246">
            <v>-1199.911413</v>
          </cell>
          <cell r="Z246">
            <v>-736.91792680000003</v>
          </cell>
          <cell r="AA246">
            <v>-562.61840870000003</v>
          </cell>
          <cell r="AB246">
            <v>-275.38712880000003</v>
          </cell>
          <cell r="AC246">
            <v>-4259.7456540000003</v>
          </cell>
          <cell r="AD246">
            <v>-1617.814562</v>
          </cell>
          <cell r="AE246">
            <v>-5196.7170829999995</v>
          </cell>
          <cell r="AF246">
            <v>-6423.9553770000002</v>
          </cell>
          <cell r="AG246">
            <v>-1224.1359379999999</v>
          </cell>
          <cell r="AH246">
            <v>-151.42425109999999</v>
          </cell>
          <cell r="AI246">
            <v>-16671.005109999998</v>
          </cell>
          <cell r="AJ246">
            <v>-7050.4488359999996</v>
          </cell>
          <cell r="AK246">
            <v>-8979.1225250000007</v>
          </cell>
          <cell r="AL246">
            <v>-1941.891717</v>
          </cell>
          <cell r="AM246">
            <v>-369.71244309999997</v>
          </cell>
          <cell r="AN246">
            <v>-1731.6529909999999</v>
          </cell>
          <cell r="AO246">
            <v>-595.47598559999994</v>
          </cell>
          <cell r="AP246">
            <v>-1849.604464</v>
          </cell>
          <cell r="AQ246">
            <v>-6777.6427940000003</v>
          </cell>
          <cell r="AR246">
            <v>-2548.3560219999999</v>
          </cell>
          <cell r="AS246">
            <v>-1207.6087030000001</v>
          </cell>
          <cell r="AT246">
            <v>-1446.1818599999999</v>
          </cell>
          <cell r="AU246">
            <v>-2742.0738110000002</v>
          </cell>
          <cell r="AV246">
            <v>-2584.9518119999998</v>
          </cell>
          <cell r="AW246">
            <v>-321.68998720000002</v>
          </cell>
          <cell r="AX246">
            <v>-562.91794170000003</v>
          </cell>
          <cell r="AY246">
            <v>221.10470724999999</v>
          </cell>
          <cell r="AZ246">
            <v>-357.9325091</v>
          </cell>
          <cell r="BA246">
            <v>-456.51416319999998</v>
          </cell>
          <cell r="BB246">
            <v>294.61585768999998</v>
          </cell>
          <cell r="BC246">
            <v>649.20270579999999</v>
          </cell>
          <cell r="BD246">
            <v>1302.2663772000001</v>
          </cell>
        </row>
        <row r="247">
          <cell r="B247" t="str">
            <v>Tax expenses or (-) income related to profit or loss from continuing operations</v>
          </cell>
          <cell r="C247">
            <v>27907.420999320002</v>
          </cell>
          <cell r="D247">
            <v>642.00660016000006</v>
          </cell>
          <cell r="E247">
            <v>4839.90589714</v>
          </cell>
          <cell r="F247">
            <v>285.06013812999998</v>
          </cell>
          <cell r="G247">
            <v>356.94646203000002</v>
          </cell>
          <cell r="H247">
            <v>204.23927173999999</v>
          </cell>
          <cell r="I247">
            <v>101.06127653999999</v>
          </cell>
          <cell r="J247">
            <v>2500.9212668999999</v>
          </cell>
          <cell r="K247">
            <v>1391.6774817999999</v>
          </cell>
          <cell r="L247">
            <v>554.16410126999995</v>
          </cell>
          <cell r="M247">
            <v>509.02226338000003</v>
          </cell>
          <cell r="N247">
            <v>420.05368304000001</v>
          </cell>
          <cell r="O247">
            <v>0</v>
          </cell>
          <cell r="P247">
            <v>324.56214828999998</v>
          </cell>
          <cell r="Q247">
            <v>0</v>
          </cell>
          <cell r="R247">
            <v>247.23314886</v>
          </cell>
          <cell r="S247">
            <v>444.64621529999999</v>
          </cell>
          <cell r="T247">
            <v>70.754126157000002</v>
          </cell>
          <cell r="U247">
            <v>199.22609137000001</v>
          </cell>
          <cell r="V247">
            <v>543.75132732999998</v>
          </cell>
          <cell r="W247">
            <v>1516.4848843</v>
          </cell>
          <cell r="X247">
            <v>727.59003409000002</v>
          </cell>
          <cell r="Y247">
            <v>359.97342388999999</v>
          </cell>
          <cell r="Z247">
            <v>239.24841803000001</v>
          </cell>
          <cell r="AA247">
            <v>0</v>
          </cell>
          <cell r="AB247">
            <v>82.616138644000003</v>
          </cell>
          <cell r="AC247">
            <v>1277.9236963000001</v>
          </cell>
          <cell r="AD247">
            <v>778.24571894999997</v>
          </cell>
          <cell r="AE247">
            <v>1483.3687373</v>
          </cell>
          <cell r="AF247">
            <v>1897.9169773000001</v>
          </cell>
          <cell r="AG247">
            <v>0</v>
          </cell>
          <cell r="AH247">
            <v>0</v>
          </cell>
          <cell r="AI247">
            <v>0</v>
          </cell>
          <cell r="AJ247">
            <v>2115.1346506999998</v>
          </cell>
          <cell r="AK247">
            <v>2693.7367576000001</v>
          </cell>
          <cell r="AL247">
            <v>624.12439891999998</v>
          </cell>
          <cell r="AM247">
            <v>0</v>
          </cell>
          <cell r="AN247">
            <v>519.49589737999997</v>
          </cell>
          <cell r="AO247">
            <v>178.64279569000001</v>
          </cell>
          <cell r="AP247">
            <v>554.88133929000003</v>
          </cell>
          <cell r="AQ247">
            <v>2030.0864626</v>
          </cell>
          <cell r="AR247">
            <v>787.08245954999995</v>
          </cell>
          <cell r="AS247">
            <v>362.28261094999999</v>
          </cell>
          <cell r="AT247">
            <v>433.85455796999997</v>
          </cell>
          <cell r="AU247">
            <v>822.62214342000004</v>
          </cell>
          <cell r="AV247">
            <v>775.48554360000003</v>
          </cell>
          <cell r="AW247">
            <v>96.506996149000003</v>
          </cell>
          <cell r="AX247">
            <v>0</v>
          </cell>
          <cell r="AY247">
            <v>-66.331412180000001</v>
          </cell>
          <cell r="AZ247">
            <v>0</v>
          </cell>
          <cell r="BA247">
            <v>136.95424894999999</v>
          </cell>
          <cell r="BB247">
            <v>-88.384757309999998</v>
          </cell>
          <cell r="BC247">
            <v>-194.7608117</v>
          </cell>
          <cell r="BD247">
            <v>-390.67991319999999</v>
          </cell>
        </row>
        <row r="248">
          <cell r="B248" t="str">
            <v>Profit or (-) loss after tax from discontinued operations</v>
          </cell>
          <cell r="C248">
            <v>-1.2871919460000001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0.20599999999999999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-1.493191946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</row>
        <row r="249">
          <cell r="B249" t="str">
            <v>Net income</v>
          </cell>
          <cell r="C249">
            <v>-83892.901741597991</v>
          </cell>
          <cell r="D249">
            <v>-1498.0241993999998</v>
          </cell>
          <cell r="E249">
            <v>-11286.8248915</v>
          </cell>
          <cell r="F249">
            <v>-665.14032229999998</v>
          </cell>
          <cell r="G249">
            <v>-832.88387709999995</v>
          </cell>
          <cell r="H249">
            <v>-470.60550979999999</v>
          </cell>
          <cell r="I249">
            <v>-235.46505529999999</v>
          </cell>
          <cell r="J249">
            <v>-5835.4829559999998</v>
          </cell>
          <cell r="K249">
            <v>-3247.247171</v>
          </cell>
          <cell r="L249">
            <v>-1293.0495699999999</v>
          </cell>
          <cell r="M249">
            <v>-1187.718615</v>
          </cell>
          <cell r="N249">
            <v>-980.1252604</v>
          </cell>
          <cell r="O249">
            <v>-926.08214069999997</v>
          </cell>
          <cell r="P249">
            <v>-757.31167930000004</v>
          </cell>
          <cell r="Q249">
            <v>-168.06293339999999</v>
          </cell>
          <cell r="R249">
            <v>-576.8773473</v>
          </cell>
          <cell r="S249">
            <v>-1037.507836</v>
          </cell>
          <cell r="T249">
            <v>-165.092961</v>
          </cell>
          <cell r="U249">
            <v>-464.86087989999999</v>
          </cell>
          <cell r="V249">
            <v>54.269064002</v>
          </cell>
          <cell r="W249">
            <v>-3538.464727</v>
          </cell>
          <cell r="X249">
            <v>-1697.7100800000001</v>
          </cell>
          <cell r="Y249">
            <v>-839.93798909999998</v>
          </cell>
          <cell r="Z249">
            <v>-497.66950869999999</v>
          </cell>
          <cell r="AA249">
            <v>-562.61840870000003</v>
          </cell>
          <cell r="AB249">
            <v>-192.7709902</v>
          </cell>
          <cell r="AC249">
            <v>-2981.821958</v>
          </cell>
          <cell r="AD249">
            <v>-839.56884260000004</v>
          </cell>
          <cell r="AE249">
            <v>-3713.3483460000002</v>
          </cell>
          <cell r="AF249">
            <v>-4525.8323989999999</v>
          </cell>
          <cell r="AG249">
            <v>-1224.1359379999999</v>
          </cell>
          <cell r="AH249">
            <v>-151.42425109999999</v>
          </cell>
          <cell r="AI249">
            <v>-16671.005109999998</v>
          </cell>
          <cell r="AJ249">
            <v>-4935.3141850000002</v>
          </cell>
          <cell r="AK249">
            <v>-6285.3857680000001</v>
          </cell>
          <cell r="AL249">
            <v>-1317.7673179999999</v>
          </cell>
          <cell r="AM249">
            <v>-369.71244309999997</v>
          </cell>
          <cell r="AN249">
            <v>-1212.1570939999999</v>
          </cell>
          <cell r="AO249">
            <v>-416.83319</v>
          </cell>
          <cell r="AP249">
            <v>-1294.723125</v>
          </cell>
          <cell r="AQ249">
            <v>-4747.5563320000001</v>
          </cell>
          <cell r="AR249">
            <v>-1761.273563</v>
          </cell>
          <cell r="AS249">
            <v>-845.32609219999995</v>
          </cell>
          <cell r="AT249">
            <v>-1012.327302</v>
          </cell>
          <cell r="AU249">
            <v>-1919.4516679999999</v>
          </cell>
          <cell r="AV249">
            <v>-1809.4662679999999</v>
          </cell>
          <cell r="AW249">
            <v>-225.18299099999999</v>
          </cell>
          <cell r="AX249">
            <v>-562.91794170000003</v>
          </cell>
          <cell r="AY249">
            <v>153.28010312999999</v>
          </cell>
          <cell r="AZ249">
            <v>-357.9325091</v>
          </cell>
          <cell r="BA249">
            <v>-319.55991419999998</v>
          </cell>
          <cell r="BB249">
            <v>206.23110037999999</v>
          </cell>
          <cell r="BC249">
            <v>454.44189405999998</v>
          </cell>
          <cell r="BD249">
            <v>911.58646403</v>
          </cell>
        </row>
        <row r="250">
          <cell r="B250" t="str">
            <v>Attributable to owners of the parent</v>
          </cell>
          <cell r="C250">
            <v>-81326.76552301996</v>
          </cell>
          <cell r="D250">
            <v>-838.34586660000002</v>
          </cell>
          <cell r="E250">
            <v>-10662.6172639</v>
          </cell>
          <cell r="F250">
            <v>-503.4384867</v>
          </cell>
          <cell r="G250">
            <v>-334.90737990000002</v>
          </cell>
          <cell r="H250">
            <v>-470.6068219</v>
          </cell>
          <cell r="I250">
            <v>-236.02956040000001</v>
          </cell>
          <cell r="J250">
            <v>-5865.0006880000001</v>
          </cell>
          <cell r="K250">
            <v>-3252.6343270000002</v>
          </cell>
          <cell r="L250">
            <v>-1293.110205</v>
          </cell>
          <cell r="M250">
            <v>-1189.1727310000001</v>
          </cell>
          <cell r="N250">
            <v>-705.61978810000005</v>
          </cell>
          <cell r="O250">
            <v>-926.08214069999997</v>
          </cell>
          <cell r="P250">
            <v>-757.31167930000004</v>
          </cell>
          <cell r="Q250">
            <v>-168.06293339999999</v>
          </cell>
          <cell r="R250">
            <v>-602.29709730000002</v>
          </cell>
          <cell r="S250">
            <v>-1037.507836</v>
          </cell>
          <cell r="T250">
            <v>-165.092961</v>
          </cell>
          <cell r="U250">
            <v>-464.86087989999999</v>
          </cell>
          <cell r="V250">
            <v>120.83906399999999</v>
          </cell>
          <cell r="W250">
            <v>-2880.3333750000002</v>
          </cell>
          <cell r="X250">
            <v>-1268.744561</v>
          </cell>
          <cell r="Y250">
            <v>-839.93798909999998</v>
          </cell>
          <cell r="Z250">
            <v>-501.43950869999998</v>
          </cell>
          <cell r="AA250">
            <v>-362.66382629999998</v>
          </cell>
          <cell r="AB250">
            <v>-192.7709902</v>
          </cell>
          <cell r="AC250">
            <v>-2836.9054110000002</v>
          </cell>
          <cell r="AD250">
            <v>-1178.4030700000001</v>
          </cell>
          <cell r="AE250">
            <v>-3229.8912759999998</v>
          </cell>
          <cell r="AF250">
            <v>-4073.249159</v>
          </cell>
          <cell r="AG250">
            <v>-1224.1359379999999</v>
          </cell>
          <cell r="AH250">
            <v>-151.42425109999999</v>
          </cell>
          <cell r="AI250">
            <v>-16671.005109999998</v>
          </cell>
          <cell r="AJ250">
            <v>-4410.1873900000001</v>
          </cell>
          <cell r="AK250">
            <v>-7077.621279</v>
          </cell>
          <cell r="AL250">
            <v>-1425.404818</v>
          </cell>
          <cell r="AM250">
            <v>-368.40427679999999</v>
          </cell>
          <cell r="AN250">
            <v>-1212.1570939999999</v>
          </cell>
          <cell r="AO250">
            <v>-416.83319</v>
          </cell>
          <cell r="AP250">
            <v>-1266.992544</v>
          </cell>
          <cell r="AQ250">
            <v>-4882.9287700000004</v>
          </cell>
          <cell r="AR250">
            <v>-1761.273563</v>
          </cell>
          <cell r="AS250">
            <v>-806.28609219999998</v>
          </cell>
          <cell r="AT250">
            <v>-818.42191419999995</v>
          </cell>
          <cell r="AU250">
            <v>-1991.379668</v>
          </cell>
          <cell r="AV250">
            <v>-1884.93199</v>
          </cell>
          <cell r="AW250">
            <v>-224.58317589999999</v>
          </cell>
          <cell r="AX250">
            <v>-562.91794170000003</v>
          </cell>
          <cell r="AY250">
            <v>153.28010312999999</v>
          </cell>
          <cell r="AZ250">
            <v>-357.9325091</v>
          </cell>
          <cell r="BA250">
            <v>-319.55991419999998</v>
          </cell>
          <cell r="BB250">
            <v>206.23110037999999</v>
          </cell>
          <cell r="BC250">
            <v>454.3583893</v>
          </cell>
          <cell r="BD250">
            <v>908.98193127000002</v>
          </cell>
        </row>
        <row r="251">
          <cell r="B251" t="str">
            <v>Amount of dividends paid</v>
          </cell>
          <cell r="C251">
            <v>5934.1880203130004</v>
          </cell>
          <cell r="D251">
            <v>0</v>
          </cell>
          <cell r="E251">
            <v>168.98287500000001</v>
          </cell>
          <cell r="F251">
            <v>0</v>
          </cell>
          <cell r="G251">
            <v>0</v>
          </cell>
          <cell r="H251">
            <v>0</v>
          </cell>
          <cell r="I251">
            <v>51.982875</v>
          </cell>
          <cell r="J251">
            <v>117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13.8</v>
          </cell>
          <cell r="R251">
            <v>-205.38331020000001</v>
          </cell>
          <cell r="S251">
            <v>0</v>
          </cell>
          <cell r="T251">
            <v>0</v>
          </cell>
          <cell r="U251">
            <v>0</v>
          </cell>
          <cell r="V251">
            <v>36.251719201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66.41</v>
          </cell>
          <cell r="AC251">
            <v>0</v>
          </cell>
          <cell r="AD251">
            <v>498.51734098999998</v>
          </cell>
          <cell r="AE251">
            <v>202.977</v>
          </cell>
          <cell r="AF251">
            <v>0</v>
          </cell>
          <cell r="AG251">
            <v>0</v>
          </cell>
          <cell r="AH251">
            <v>0</v>
          </cell>
          <cell r="AI251">
            <v>2230.3971660000002</v>
          </cell>
          <cell r="AJ251">
            <v>1021.269174</v>
          </cell>
          <cell r="AK251">
            <v>0</v>
          </cell>
          <cell r="AL251">
            <v>427.82499999999999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153.28010312999999</v>
          </cell>
          <cell r="AZ251">
            <v>0</v>
          </cell>
          <cell r="BA251">
            <v>0</v>
          </cell>
          <cell r="BB251">
            <v>82.492440152</v>
          </cell>
          <cell r="BC251">
            <v>328.38658077000002</v>
          </cell>
          <cell r="BD251">
            <v>908.98193127000002</v>
          </cell>
        </row>
        <row r="252">
          <cell r="B252" t="str">
            <v>Attributable to owners of the parent net of estimated dividends</v>
          </cell>
          <cell r="C252">
            <v>-87260.953537437992</v>
          </cell>
          <cell r="D252">
            <v>-838.34586660000002</v>
          </cell>
          <cell r="E252">
            <v>-10831.600138899999</v>
          </cell>
          <cell r="F252">
            <v>-503.4384867</v>
          </cell>
          <cell r="G252">
            <v>-334.90737990000002</v>
          </cell>
          <cell r="H252">
            <v>-470.6068219</v>
          </cell>
          <cell r="I252">
            <v>-288.01243540000002</v>
          </cell>
          <cell r="J252">
            <v>-5982.0006880000001</v>
          </cell>
          <cell r="K252">
            <v>-3252.6343270000002</v>
          </cell>
          <cell r="L252">
            <v>-1293.110205</v>
          </cell>
          <cell r="M252">
            <v>-1189.1727310000001</v>
          </cell>
          <cell r="N252">
            <v>-705.61978810000005</v>
          </cell>
          <cell r="O252">
            <v>-926.08214069999997</v>
          </cell>
          <cell r="P252">
            <v>-757.31167930000004</v>
          </cell>
          <cell r="Q252">
            <v>-181.8629334</v>
          </cell>
          <cell r="R252">
            <v>-396.9137872</v>
          </cell>
          <cell r="S252">
            <v>-1037.507836</v>
          </cell>
          <cell r="T252">
            <v>-165.092961</v>
          </cell>
          <cell r="U252">
            <v>-464.86087989999999</v>
          </cell>
          <cell r="V252">
            <v>84.587344802000004</v>
          </cell>
          <cell r="W252">
            <v>-2880.3333750000002</v>
          </cell>
          <cell r="X252">
            <v>-1268.744561</v>
          </cell>
          <cell r="Y252">
            <v>-839.93798909999998</v>
          </cell>
          <cell r="Z252">
            <v>-501.43950869999998</v>
          </cell>
          <cell r="AA252">
            <v>-362.66382629999998</v>
          </cell>
          <cell r="AB252">
            <v>-259.1809902</v>
          </cell>
          <cell r="AC252">
            <v>-2836.9054110000002</v>
          </cell>
          <cell r="AD252">
            <v>-1676.9204110000001</v>
          </cell>
          <cell r="AE252">
            <v>-3432.8682760000002</v>
          </cell>
          <cell r="AF252">
            <v>-4073.249159</v>
          </cell>
          <cell r="AG252">
            <v>-1224.1359379999999</v>
          </cell>
          <cell r="AH252">
            <v>-151.42425109999999</v>
          </cell>
          <cell r="AI252">
            <v>-18901.402269999999</v>
          </cell>
          <cell r="AJ252">
            <v>-5431.4565640000001</v>
          </cell>
          <cell r="AK252">
            <v>-7077.621279</v>
          </cell>
          <cell r="AL252">
            <v>-1853.229818</v>
          </cell>
          <cell r="AM252">
            <v>-368.40427679999999</v>
          </cell>
          <cell r="AN252">
            <v>-1212.1570939999999</v>
          </cell>
          <cell r="AO252">
            <v>-416.83319</v>
          </cell>
          <cell r="AP252">
            <v>-1266.992544</v>
          </cell>
          <cell r="AQ252">
            <v>-4882.9287700000004</v>
          </cell>
          <cell r="AR252">
            <v>-1761.273563</v>
          </cell>
          <cell r="AS252">
            <v>-806.28609219999998</v>
          </cell>
          <cell r="AT252">
            <v>-818.42191419999995</v>
          </cell>
          <cell r="AU252">
            <v>-1991.379668</v>
          </cell>
          <cell r="AV252">
            <v>-1884.93199</v>
          </cell>
          <cell r="AW252">
            <v>-224.58317589999999</v>
          </cell>
          <cell r="AX252">
            <v>-562.91794170000003</v>
          </cell>
          <cell r="AY252">
            <v>0</v>
          </cell>
          <cell r="AZ252">
            <v>-357.9325091</v>
          </cell>
          <cell r="BA252">
            <v>-319.55991419999998</v>
          </cell>
          <cell r="BB252">
            <v>123.73866022999999</v>
          </cell>
          <cell r="BC252">
            <v>125.97180853</v>
          </cell>
          <cell r="BD252">
            <v>0</v>
          </cell>
        </row>
        <row r="253">
          <cell r="B253"/>
          <cell r="C253"/>
          <cell r="D253"/>
          <cell r="E253"/>
          <cell r="F253"/>
          <cell r="G253"/>
          <cell r="H253"/>
          <cell r="I253"/>
          <cell r="J253"/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/>
          <cell r="W253"/>
          <cell r="X253"/>
          <cell r="Y253"/>
          <cell r="Z253"/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/>
          <cell r="AL253"/>
          <cell r="AM253"/>
          <cell r="AN253"/>
          <cell r="AO253"/>
          <cell r="AP253"/>
          <cell r="AQ253"/>
          <cell r="AR253"/>
          <cell r="AS253"/>
          <cell r="AT253"/>
          <cell r="AU253"/>
          <cell r="AV253"/>
          <cell r="AW253"/>
          <cell r="AX253"/>
          <cell r="AY253"/>
          <cell r="AZ253"/>
          <cell r="BA253"/>
          <cell r="BB253"/>
          <cell r="BC253"/>
          <cell r="BD253"/>
        </row>
        <row r="254">
          <cell r="B254" t="str">
            <v>Risk Weighted Assets (€M)</v>
          </cell>
          <cell r="C254"/>
          <cell r="D254"/>
          <cell r="E254"/>
          <cell r="F254"/>
          <cell r="G254"/>
          <cell r="H254"/>
          <cell r="I254"/>
          <cell r="J254"/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/>
          <cell r="W254"/>
          <cell r="X254"/>
          <cell r="Y254"/>
          <cell r="Z254"/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/>
          <cell r="AL254"/>
          <cell r="AM254"/>
          <cell r="AN254"/>
          <cell r="AO254"/>
          <cell r="AP254"/>
          <cell r="AQ254"/>
          <cell r="AR254"/>
          <cell r="AS254"/>
          <cell r="AT254"/>
          <cell r="AU254"/>
          <cell r="AV254"/>
          <cell r="AW254"/>
          <cell r="AX254"/>
          <cell r="AY254"/>
          <cell r="AZ254"/>
          <cell r="BA254"/>
          <cell r="BB254"/>
          <cell r="BC254"/>
          <cell r="BD254"/>
        </row>
        <row r="255">
          <cell r="B255" t="str">
            <v>Risk exposure amount for credit risk</v>
          </cell>
          <cell r="C255">
            <v>8258147.2185700024</v>
          </cell>
          <cell r="D255">
            <v>147966.89425300001</v>
          </cell>
          <cell r="E255">
            <v>716066.87399600004</v>
          </cell>
          <cell r="F255">
            <v>85100.005235999997</v>
          </cell>
          <cell r="G255">
            <v>62866.889017000001</v>
          </cell>
          <cell r="H255">
            <v>41331.546967000002</v>
          </cell>
          <cell r="I255">
            <v>67979.489016000007</v>
          </cell>
          <cell r="J255">
            <v>278760.21435999998</v>
          </cell>
          <cell r="K255">
            <v>180028.72940000001</v>
          </cell>
          <cell r="L255">
            <v>63603.369907</v>
          </cell>
          <cell r="M255">
            <v>72865.775135999997</v>
          </cell>
          <cell r="N255">
            <v>54942.705859000002</v>
          </cell>
          <cell r="O255">
            <v>55285.360962999999</v>
          </cell>
          <cell r="P255">
            <v>17037.560528999998</v>
          </cell>
          <cell r="Q255">
            <v>44631.724411000003</v>
          </cell>
          <cell r="R255">
            <v>98528.619560000006</v>
          </cell>
          <cell r="S255">
            <v>91682.459619999994</v>
          </cell>
          <cell r="T255">
            <v>19717.870787</v>
          </cell>
          <cell r="U255">
            <v>41855.110696000003</v>
          </cell>
          <cell r="V255">
            <v>154327.11558000001</v>
          </cell>
          <cell r="W255">
            <v>498115.65357000002</v>
          </cell>
          <cell r="X255">
            <v>350880.65237999998</v>
          </cell>
          <cell r="Y255">
            <v>69037.114388000002</v>
          </cell>
          <cell r="Z255">
            <v>79255.976209</v>
          </cell>
          <cell r="AA255">
            <v>74675.331567999994</v>
          </cell>
          <cell r="AB255">
            <v>37770.808921000003</v>
          </cell>
          <cell r="AC255">
            <v>567226.62749999994</v>
          </cell>
          <cell r="AD255">
            <v>486770.24421999999</v>
          </cell>
          <cell r="AE255">
            <v>349332.98317000002</v>
          </cell>
          <cell r="AF255">
            <v>290916.13348000002</v>
          </cell>
          <cell r="AG255">
            <v>222071.72143000001</v>
          </cell>
          <cell r="AH255">
            <v>53002.619326</v>
          </cell>
          <cell r="AI255">
            <v>289519.31666999997</v>
          </cell>
          <cell r="AJ255">
            <v>971048.15249000001</v>
          </cell>
          <cell r="AK255">
            <v>380118.96520999999</v>
          </cell>
          <cell r="AL255">
            <v>278393.59178999998</v>
          </cell>
          <cell r="AM255">
            <v>16692.257466999999</v>
          </cell>
          <cell r="AN255">
            <v>56032.16203</v>
          </cell>
          <cell r="AO255">
            <v>48872.247545999999</v>
          </cell>
          <cell r="AP255">
            <v>252318.92759000001</v>
          </cell>
          <cell r="AQ255">
            <v>344967.66240999999</v>
          </cell>
          <cell r="AR255">
            <v>57862.020014000002</v>
          </cell>
          <cell r="AS255">
            <v>38332.523562000002</v>
          </cell>
          <cell r="AT255">
            <v>57418.467831000002</v>
          </cell>
          <cell r="AU255">
            <v>275251.62189000001</v>
          </cell>
          <cell r="AV255">
            <v>187652.16605</v>
          </cell>
          <cell r="AW255">
            <v>94247.358877000006</v>
          </cell>
          <cell r="AX255">
            <v>10919.611075000001</v>
          </cell>
          <cell r="AY255">
            <v>89129.356985000006</v>
          </cell>
          <cell r="AZ255">
            <v>40040.480098</v>
          </cell>
          <cell r="BA255">
            <v>126690.49662000001</v>
          </cell>
          <cell r="BB255">
            <v>53445.927803999999</v>
          </cell>
          <cell r="BC255">
            <v>45358.368871999999</v>
          </cell>
          <cell r="BD255">
            <v>34235.122482999999</v>
          </cell>
        </row>
        <row r="256">
          <cell r="B256" t="str">
            <v xml:space="preserve">  Risk exposure amount Securitisation and re-securitisations</v>
          </cell>
          <cell r="C256">
            <v>209079.61530749933</v>
          </cell>
          <cell r="D256">
            <v>661.53482692</v>
          </cell>
          <cell r="E256">
            <v>40812.730422820008</v>
          </cell>
          <cell r="F256">
            <v>268.85877424</v>
          </cell>
          <cell r="G256">
            <v>392.67605268</v>
          </cell>
          <cell r="H256">
            <v>178.34881468</v>
          </cell>
          <cell r="I256">
            <v>945.01054381999995</v>
          </cell>
          <cell r="J256">
            <v>34526.063841000003</v>
          </cell>
          <cell r="K256">
            <v>4501.7723963999997</v>
          </cell>
          <cell r="L256">
            <v>1287.3512458</v>
          </cell>
          <cell r="M256">
            <v>817.10691822000001</v>
          </cell>
          <cell r="N256">
            <v>3440.6723077000001</v>
          </cell>
          <cell r="O256">
            <v>4308.8234018000003</v>
          </cell>
          <cell r="P256">
            <v>480.25499058000003</v>
          </cell>
          <cell r="Q256">
            <v>4274.0141743000004</v>
          </cell>
          <cell r="R256">
            <v>596.56923964999999</v>
          </cell>
          <cell r="S256">
            <v>741.93713028000002</v>
          </cell>
          <cell r="T256">
            <v>23.569295844999999</v>
          </cell>
          <cell r="U256">
            <v>0</v>
          </cell>
          <cell r="V256">
            <v>406.52501272000001</v>
          </cell>
          <cell r="W256">
            <v>3733.1194949000001</v>
          </cell>
          <cell r="X256">
            <v>2314.7300980999999</v>
          </cell>
          <cell r="Y256">
            <v>237.77302391000001</v>
          </cell>
          <cell r="Z256">
            <v>0</v>
          </cell>
          <cell r="AA256">
            <v>1286.6706354999999</v>
          </cell>
          <cell r="AB256">
            <v>73.74892088</v>
          </cell>
          <cell r="AC256">
            <v>15816.650733</v>
          </cell>
          <cell r="AD256">
            <v>11928.696696000001</v>
          </cell>
          <cell r="AE256">
            <v>20580.353293</v>
          </cell>
          <cell r="AF256">
            <v>4772.4013003</v>
          </cell>
          <cell r="AG256">
            <v>8630.5100342999995</v>
          </cell>
          <cell r="AH256">
            <v>55.097397239999999</v>
          </cell>
          <cell r="AI256">
            <v>11763.708065999999</v>
          </cell>
          <cell r="AJ256">
            <v>25214.868738000001</v>
          </cell>
          <cell r="AK256">
            <v>10640.171009</v>
          </cell>
          <cell r="AL256">
            <v>8046.8005948999999</v>
          </cell>
          <cell r="AM256">
            <v>0</v>
          </cell>
          <cell r="AN256">
            <v>94.661394298000005</v>
          </cell>
          <cell r="AO256">
            <v>332.07844368000002</v>
          </cell>
          <cell r="AP256">
            <v>7621.3054257000003</v>
          </cell>
          <cell r="AQ256">
            <v>4488.2877752000004</v>
          </cell>
          <cell r="AR256">
            <v>108.99318916999999</v>
          </cell>
          <cell r="AS256">
            <v>87.084029376000004</v>
          </cell>
          <cell r="AT256">
            <v>0</v>
          </cell>
          <cell r="AU256">
            <v>3439.6766274000001</v>
          </cell>
          <cell r="AV256">
            <v>4801.0771512000001</v>
          </cell>
          <cell r="AW256">
            <v>99.343813198999996</v>
          </cell>
          <cell r="AX256">
            <v>2056.2279920999999</v>
          </cell>
          <cell r="AY256">
            <v>2994.7860635000002</v>
          </cell>
          <cell r="AZ256">
            <v>0</v>
          </cell>
          <cell r="BA256">
            <v>0</v>
          </cell>
          <cell r="BB256">
            <v>669.43636013000003</v>
          </cell>
          <cell r="BC256">
            <v>0.27055056519999998</v>
          </cell>
          <cell r="BD256">
            <v>1.5323172360999999</v>
          </cell>
        </row>
        <row r="257">
          <cell r="B257" t="str">
            <v xml:space="preserve">  Risk exposure amount Other credit risk</v>
          </cell>
          <cell r="C257">
            <v>8049067.6032808004</v>
          </cell>
          <cell r="D257">
            <v>147305.35942600001</v>
          </cell>
          <cell r="E257">
            <v>675254.14358000003</v>
          </cell>
          <cell r="F257">
            <v>84831.146462000004</v>
          </cell>
          <cell r="G257">
            <v>62474.212963999998</v>
          </cell>
          <cell r="H257">
            <v>41153.198151999997</v>
          </cell>
          <cell r="I257">
            <v>67034.478472000003</v>
          </cell>
          <cell r="J257">
            <v>244234.15052</v>
          </cell>
          <cell r="K257">
            <v>175526.95701000001</v>
          </cell>
          <cell r="L257">
            <v>62316.018661000002</v>
          </cell>
          <cell r="M257">
            <v>72048.668218000006</v>
          </cell>
          <cell r="N257">
            <v>51502.033552000001</v>
          </cell>
          <cell r="O257">
            <v>50976.537560999997</v>
          </cell>
          <cell r="P257">
            <v>16557.305539000001</v>
          </cell>
          <cell r="Q257">
            <v>40357.710236999999</v>
          </cell>
          <cell r="R257">
            <v>97932.050319999995</v>
          </cell>
          <cell r="S257">
            <v>90940.522490000003</v>
          </cell>
          <cell r="T257">
            <v>19694.301491999999</v>
          </cell>
          <cell r="U257">
            <v>41855.110696000003</v>
          </cell>
          <cell r="V257">
            <v>153920.59057</v>
          </cell>
          <cell r="W257">
            <v>494382.53408000001</v>
          </cell>
          <cell r="X257">
            <v>348565.92228</v>
          </cell>
          <cell r="Y257">
            <v>68799.341364000007</v>
          </cell>
          <cell r="Z257">
            <v>79255.976209</v>
          </cell>
          <cell r="AA257">
            <v>73388.660933000006</v>
          </cell>
          <cell r="AB257">
            <v>37697.06</v>
          </cell>
          <cell r="AC257">
            <v>551409.97676999995</v>
          </cell>
          <cell r="AD257">
            <v>474841.54752000002</v>
          </cell>
          <cell r="AE257">
            <v>328752.62988000002</v>
          </cell>
          <cell r="AF257">
            <v>286143.73217999999</v>
          </cell>
          <cell r="AG257">
            <v>213441.2114</v>
          </cell>
          <cell r="AH257">
            <v>52947.521928000002</v>
          </cell>
          <cell r="AI257">
            <v>277755.60859999998</v>
          </cell>
          <cell r="AJ257">
            <v>945833.28374999994</v>
          </cell>
          <cell r="AK257">
            <v>369478.7942</v>
          </cell>
          <cell r="AL257">
            <v>270346.79119999998</v>
          </cell>
          <cell r="AM257">
            <v>16692.257466999999</v>
          </cell>
          <cell r="AN257">
            <v>55937.500635999997</v>
          </cell>
          <cell r="AO257">
            <v>48540.169102</v>
          </cell>
          <cell r="AP257">
            <v>244697.62216999999</v>
          </cell>
          <cell r="AQ257">
            <v>340479.37462999998</v>
          </cell>
          <cell r="AR257">
            <v>57753.026825000001</v>
          </cell>
          <cell r="AS257">
            <v>38245.439532999997</v>
          </cell>
          <cell r="AT257">
            <v>57418.467831000002</v>
          </cell>
          <cell r="AU257">
            <v>271811.94526000001</v>
          </cell>
          <cell r="AV257">
            <v>182851.0889</v>
          </cell>
          <cell r="AW257">
            <v>94148.015062999999</v>
          </cell>
          <cell r="AX257">
            <v>8863.3830827999991</v>
          </cell>
          <cell r="AY257">
            <v>86134.570921000006</v>
          </cell>
          <cell r="AZ257">
            <v>40040.480098</v>
          </cell>
          <cell r="BA257">
            <v>126690.49662000001</v>
          </cell>
          <cell r="BB257">
            <v>52776.491443999999</v>
          </cell>
          <cell r="BC257">
            <v>45358.098321999998</v>
          </cell>
          <cell r="BD257">
            <v>34233.590166000002</v>
          </cell>
        </row>
        <row r="258">
          <cell r="B258" t="str">
            <v>Risk exposure amount for market risk</v>
          </cell>
          <cell r="C258">
            <v>658554.3365095898</v>
          </cell>
          <cell r="D258">
            <v>8783.9376229999998</v>
          </cell>
          <cell r="E258">
            <v>110714.7912578</v>
          </cell>
          <cell r="F258">
            <v>5090.5520403</v>
          </cell>
          <cell r="G258">
            <v>3693.3855827000002</v>
          </cell>
          <cell r="H258">
            <v>6270.3898792</v>
          </cell>
          <cell r="I258">
            <v>4480.4702515999998</v>
          </cell>
          <cell r="J258">
            <v>69802.518427999996</v>
          </cell>
          <cell r="K258">
            <v>21377.475075999999</v>
          </cell>
          <cell r="L258">
            <v>11859.839871</v>
          </cell>
          <cell r="M258">
            <v>4373.1270588999996</v>
          </cell>
          <cell r="N258">
            <v>4906.4997567999999</v>
          </cell>
          <cell r="O258">
            <v>4808.5925138000002</v>
          </cell>
          <cell r="P258">
            <v>13822.627182</v>
          </cell>
          <cell r="Q258">
            <v>1062.0650456000001</v>
          </cell>
          <cell r="R258">
            <v>6613.1180000000004</v>
          </cell>
          <cell r="S258">
            <v>13020.178317</v>
          </cell>
          <cell r="T258">
            <v>2828.7078230000002</v>
          </cell>
          <cell r="U258">
            <v>3931.7530000000002</v>
          </cell>
          <cell r="V258">
            <v>7327.0903931000003</v>
          </cell>
          <cell r="W258">
            <v>30539.911979</v>
          </cell>
          <cell r="X258">
            <v>23973.041636999998</v>
          </cell>
          <cell r="Y258">
            <v>817.00940992000005</v>
          </cell>
          <cell r="Z258">
            <v>776.82399199999998</v>
          </cell>
          <cell r="AA258">
            <v>1095.1542320999999</v>
          </cell>
          <cell r="AB258">
            <v>1839.8555282</v>
          </cell>
          <cell r="AC258">
            <v>33573.543951</v>
          </cell>
          <cell r="AD258">
            <v>21083.813385000001</v>
          </cell>
          <cell r="AE258">
            <v>22983.083384000001</v>
          </cell>
          <cell r="AF258">
            <v>35393.897642000004</v>
          </cell>
          <cell r="AG258">
            <v>5477.7659948</v>
          </cell>
          <cell r="AH258">
            <v>1483.0921973</v>
          </cell>
          <cell r="AI258">
            <v>41371.690154000004</v>
          </cell>
          <cell r="AJ258">
            <v>63807.111966999997</v>
          </cell>
          <cell r="AK258">
            <v>64625.790024000002</v>
          </cell>
          <cell r="AL258">
            <v>9775.2562500000004</v>
          </cell>
          <cell r="AM258">
            <v>1470.9213542</v>
          </cell>
          <cell r="AN258">
            <v>1809.2574404</v>
          </cell>
          <cell r="AO258">
            <v>679.87525046999997</v>
          </cell>
          <cell r="AP258">
            <v>24324.879782</v>
          </cell>
          <cell r="AQ258">
            <v>19432.200876999999</v>
          </cell>
          <cell r="AR258">
            <v>4208.4138069000001</v>
          </cell>
          <cell r="AS258">
            <v>3467.0882750000001</v>
          </cell>
          <cell r="AT258">
            <v>1178.515179</v>
          </cell>
          <cell r="AU258">
            <v>16984.978004000001</v>
          </cell>
          <cell r="AV258">
            <v>6679.6993174999998</v>
          </cell>
          <cell r="AW258">
            <v>6815.69</v>
          </cell>
          <cell r="AX258">
            <v>0</v>
          </cell>
          <cell r="AY258">
            <v>2205.9736085</v>
          </cell>
          <cell r="AZ258">
            <v>1512.6761885000001</v>
          </cell>
          <cell r="BA258">
            <v>10210.085214999999</v>
          </cell>
          <cell r="BB258">
            <v>8975.9571011999997</v>
          </cell>
          <cell r="BC258">
            <v>2104.9411930000001</v>
          </cell>
          <cell r="BD258">
            <v>2607.9519706000001</v>
          </cell>
        </row>
        <row r="259">
          <cell r="B259" t="str">
            <v>Risk exposure amount for operational risk</v>
          </cell>
          <cell r="C259">
            <v>1058595.6826347001</v>
          </cell>
          <cell r="D259">
            <v>22881.902194999999</v>
          </cell>
          <cell r="E259">
            <v>160668.2730745</v>
          </cell>
          <cell r="F259">
            <v>13355.369994999999</v>
          </cell>
          <cell r="G259">
            <v>9526.5321999999996</v>
          </cell>
          <cell r="H259">
            <v>2802.2708375000002</v>
          </cell>
          <cell r="I259">
            <v>10279.220071</v>
          </cell>
          <cell r="J259">
            <v>103307.3</v>
          </cell>
          <cell r="K259">
            <v>21397.579970999999</v>
          </cell>
          <cell r="L259">
            <v>4787</v>
          </cell>
          <cell r="M259">
            <v>4232.649394</v>
          </cell>
          <cell r="N259">
            <v>5237.9612373999998</v>
          </cell>
          <cell r="O259">
            <v>3703.1174999999998</v>
          </cell>
          <cell r="P259">
            <v>2323.2341999999999</v>
          </cell>
          <cell r="Q259">
            <v>1136.2717</v>
          </cell>
          <cell r="R259">
            <v>6906.1260000000002</v>
          </cell>
          <cell r="S259">
            <v>9746.3653052999998</v>
          </cell>
          <cell r="T259">
            <v>2282.3144748</v>
          </cell>
          <cell r="U259">
            <v>2500</v>
          </cell>
          <cell r="V259">
            <v>11117.28721</v>
          </cell>
          <cell r="W259">
            <v>58043.625099999997</v>
          </cell>
          <cell r="X259">
            <v>35983.281144</v>
          </cell>
          <cell r="Y259">
            <v>5369</v>
          </cell>
          <cell r="Z259">
            <v>7888.5074682000004</v>
          </cell>
          <cell r="AA259">
            <v>7786.1</v>
          </cell>
          <cell r="AB259">
            <v>3630</v>
          </cell>
          <cell r="AC259">
            <v>63253</v>
          </cell>
          <cell r="AD259">
            <v>48569.619285000001</v>
          </cell>
          <cell r="AE259">
            <v>37645</v>
          </cell>
          <cell r="AF259">
            <v>45072</v>
          </cell>
          <cell r="AG259">
            <v>24172</v>
          </cell>
          <cell r="AH259">
            <v>9178.5264358000004</v>
          </cell>
          <cell r="AI259">
            <v>44298.828258000001</v>
          </cell>
          <cell r="AJ259">
            <v>105955.04777999999</v>
          </cell>
          <cell r="AK259">
            <v>77539.529895</v>
          </cell>
          <cell r="AL259">
            <v>35592.575077000001</v>
          </cell>
          <cell r="AM259">
            <v>3287.3044404000002</v>
          </cell>
          <cell r="AN259">
            <v>3825.8690022999999</v>
          </cell>
          <cell r="AO259">
            <v>4773</v>
          </cell>
          <cell r="AP259">
            <v>22831.920661</v>
          </cell>
          <cell r="AQ259">
            <v>42008</v>
          </cell>
          <cell r="AR259">
            <v>9931</v>
          </cell>
          <cell r="AS259">
            <v>4544.7991085000003</v>
          </cell>
          <cell r="AT259">
            <v>3458.17895</v>
          </cell>
          <cell r="AU259">
            <v>48204.945387</v>
          </cell>
          <cell r="AV259">
            <v>26026.636702</v>
          </cell>
          <cell r="AW259">
            <v>18000</v>
          </cell>
          <cell r="AX259">
            <v>761.827</v>
          </cell>
          <cell r="AY259">
            <v>8776.4830782000008</v>
          </cell>
          <cell r="AZ259">
            <v>1957.7891790000001</v>
          </cell>
          <cell r="BA259">
            <v>17031</v>
          </cell>
          <cell r="BB259">
            <v>5324.9567864999999</v>
          </cell>
          <cell r="BC259">
            <v>6369.7318008000002</v>
          </cell>
          <cell r="BD259">
            <v>6865</v>
          </cell>
        </row>
        <row r="260">
          <cell r="B260" t="str">
            <v>Other risk exposure amounts</v>
          </cell>
          <cell r="C260">
            <v>57818.519121333011</v>
          </cell>
          <cell r="D260">
            <v>7.2211629999999999E-2</v>
          </cell>
          <cell r="E260">
            <v>11313.18609836</v>
          </cell>
          <cell r="F260">
            <v>7.2211629999999999E-2</v>
          </cell>
          <cell r="G260">
            <v>0</v>
          </cell>
          <cell r="H260">
            <v>0</v>
          </cell>
          <cell r="I260">
            <v>10847.03</v>
          </cell>
          <cell r="J260">
            <v>460.42636168000001</v>
          </cell>
          <cell r="K260">
            <v>5.6575250500000003</v>
          </cell>
          <cell r="L260">
            <v>1556.1400877999999</v>
          </cell>
          <cell r="M260">
            <v>0</v>
          </cell>
          <cell r="N260">
            <v>2206.3750106000002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5507.9210000000003</v>
          </cell>
          <cell r="W260">
            <v>0.5655</v>
          </cell>
          <cell r="X260">
            <v>2080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2351.9810375000002</v>
          </cell>
          <cell r="AD260">
            <v>1.6832499999999999</v>
          </cell>
          <cell r="AE260">
            <v>23.072275000000001</v>
          </cell>
          <cell r="AF260">
            <v>2</v>
          </cell>
          <cell r="AG260">
            <v>10502.012022000001</v>
          </cell>
          <cell r="AH260">
            <v>0</v>
          </cell>
          <cell r="AI260">
            <v>25.261938824000001</v>
          </cell>
          <cell r="AJ260">
            <v>64.350519868999996</v>
          </cell>
          <cell r="AK260">
            <v>9901.5367934000005</v>
          </cell>
          <cell r="AL260">
            <v>0</v>
          </cell>
          <cell r="AM260">
            <v>66.851596962000002</v>
          </cell>
          <cell r="AN260">
            <v>5.0936126179999999</v>
          </cell>
          <cell r="AO260">
            <v>0</v>
          </cell>
          <cell r="AP260">
            <v>160.90502476</v>
          </cell>
          <cell r="AQ260">
            <v>-2588.3993249999999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1838.203</v>
          </cell>
          <cell r="AY260">
            <v>9929.9794032999998</v>
          </cell>
          <cell r="AZ260">
            <v>0</v>
          </cell>
          <cell r="BA260">
            <v>1000</v>
          </cell>
          <cell r="BB260">
            <v>967.80027533999998</v>
          </cell>
          <cell r="BC260">
            <v>0</v>
          </cell>
          <cell r="BD260">
            <v>902</v>
          </cell>
        </row>
        <row r="261">
          <cell r="B261" t="str">
            <v>Total Risk Exposure Amount</v>
          </cell>
          <cell r="C261">
            <v>10033115.756891003</v>
          </cell>
          <cell r="D261">
            <v>179632.80627900001</v>
          </cell>
          <cell r="E261">
            <v>998763.12442999997</v>
          </cell>
          <cell r="F261">
            <v>103545.99948</v>
          </cell>
          <cell r="G261">
            <v>76086.806798999998</v>
          </cell>
          <cell r="H261">
            <v>50404.207683000001</v>
          </cell>
          <cell r="I261">
            <v>93586.209338000001</v>
          </cell>
          <cell r="J261">
            <v>452330.45915000001</v>
          </cell>
          <cell r="K261">
            <v>222809.44198</v>
          </cell>
          <cell r="L261">
            <v>81806.349866000004</v>
          </cell>
          <cell r="M261">
            <v>81471.551588999995</v>
          </cell>
          <cell r="N261">
            <v>67293.541863999999</v>
          </cell>
          <cell r="O261">
            <v>63797.070976000003</v>
          </cell>
          <cell r="P261">
            <v>33183.421910999998</v>
          </cell>
          <cell r="Q261">
            <v>46830.061156999996</v>
          </cell>
          <cell r="R261">
            <v>112047.86356</v>
          </cell>
          <cell r="S261">
            <v>114449.00324000001</v>
          </cell>
          <cell r="T261">
            <v>24828.893085</v>
          </cell>
          <cell r="U261">
            <v>48286.863696</v>
          </cell>
          <cell r="V261">
            <v>178279.41419000001</v>
          </cell>
          <cell r="W261">
            <v>586699.75615000003</v>
          </cell>
          <cell r="X261">
            <v>412916.97515999997</v>
          </cell>
          <cell r="Y261">
            <v>75223.123798000001</v>
          </cell>
          <cell r="Z261">
            <v>87921.307669000002</v>
          </cell>
          <cell r="AA261">
            <v>83556.585800000001</v>
          </cell>
          <cell r="AB261">
            <v>43240.664449000004</v>
          </cell>
          <cell r="AC261">
            <v>666405.15249000001</v>
          </cell>
          <cell r="AD261">
            <v>556425.36014</v>
          </cell>
          <cell r="AE261">
            <v>409984.13883000001</v>
          </cell>
          <cell r="AF261">
            <v>371384.03112</v>
          </cell>
          <cell r="AG261">
            <v>262223.49945</v>
          </cell>
          <cell r="AH261">
            <v>63664.237958999998</v>
          </cell>
          <cell r="AI261">
            <v>375215.09701999999</v>
          </cell>
          <cell r="AJ261">
            <v>1140874.6628</v>
          </cell>
          <cell r="AK261">
            <v>532185.82192000002</v>
          </cell>
          <cell r="AL261">
            <v>323761.42311999999</v>
          </cell>
          <cell r="AM261">
            <v>21517.334857999998</v>
          </cell>
          <cell r="AN261">
            <v>61672.382084999997</v>
          </cell>
          <cell r="AO261">
            <v>54325.122796000003</v>
          </cell>
          <cell r="AP261">
            <v>299636.63306000002</v>
          </cell>
          <cell r="AQ261">
            <v>403819.46396000002</v>
          </cell>
          <cell r="AR261">
            <v>72001.433820999999</v>
          </cell>
          <cell r="AS261">
            <v>46344.410946000004</v>
          </cell>
          <cell r="AT261">
            <v>62055.161959999998</v>
          </cell>
          <cell r="AU261">
            <v>340441.54528000002</v>
          </cell>
          <cell r="AV261">
            <v>220358.50206999999</v>
          </cell>
          <cell r="AW261">
            <v>119063.04888</v>
          </cell>
          <cell r="AX261">
            <v>13519.641075</v>
          </cell>
          <cell r="AY261">
            <v>110041.79307</v>
          </cell>
          <cell r="AZ261">
            <v>43510.945464999997</v>
          </cell>
          <cell r="BA261">
            <v>154931.58184</v>
          </cell>
          <cell r="BB261">
            <v>68714.641967000003</v>
          </cell>
          <cell r="BC261">
            <v>53833.041866</v>
          </cell>
          <cell r="BD261">
            <v>44610.074453000001</v>
          </cell>
        </row>
        <row r="262">
          <cell r="B262"/>
          <cell r="C262"/>
          <cell r="D262"/>
          <cell r="E262"/>
          <cell r="F262"/>
          <cell r="G262"/>
          <cell r="H262"/>
          <cell r="I262"/>
          <cell r="J262"/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/>
          <cell r="W262"/>
          <cell r="X262"/>
          <cell r="Y262"/>
          <cell r="Z262"/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/>
          <cell r="AL262"/>
          <cell r="AM262"/>
          <cell r="AN262"/>
          <cell r="AO262"/>
          <cell r="AP262"/>
          <cell r="AQ262"/>
          <cell r="AR262"/>
          <cell r="AS262"/>
          <cell r="AT262"/>
          <cell r="AU262"/>
          <cell r="AV262"/>
          <cell r="AW262"/>
          <cell r="AX262"/>
          <cell r="AY262"/>
          <cell r="AZ262"/>
          <cell r="BA262"/>
          <cell r="BB262"/>
          <cell r="BC262"/>
          <cell r="BD262"/>
        </row>
        <row r="263">
          <cell r="B263" t="str">
            <v>Securitisation (€M)</v>
          </cell>
          <cell r="C263"/>
          <cell r="D263"/>
          <cell r="E263"/>
          <cell r="F263"/>
          <cell r="G263"/>
          <cell r="H263"/>
          <cell r="I263"/>
          <cell r="J263"/>
          <cell r="K263"/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/>
          <cell r="W263"/>
          <cell r="X263"/>
          <cell r="Y263"/>
          <cell r="Z263"/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/>
          <cell r="AL263"/>
          <cell r="AM263"/>
          <cell r="AN263"/>
          <cell r="AO263"/>
          <cell r="AP263"/>
          <cell r="AQ263"/>
          <cell r="AR263"/>
          <cell r="AS263"/>
          <cell r="AT263"/>
          <cell r="AU263"/>
          <cell r="AV263"/>
          <cell r="AW263"/>
          <cell r="AX263"/>
          <cell r="AY263"/>
          <cell r="AZ263"/>
          <cell r="BA263"/>
          <cell r="BB263"/>
          <cell r="BC263"/>
          <cell r="BD263"/>
        </row>
        <row r="264">
          <cell r="B264" t="str">
            <v>Exposure Values</v>
          </cell>
          <cell r="C264"/>
          <cell r="D264"/>
          <cell r="E264"/>
          <cell r="F264"/>
          <cell r="G264"/>
          <cell r="H264"/>
          <cell r="I264"/>
          <cell r="J264"/>
          <cell r="K264"/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/>
          <cell r="W264"/>
          <cell r="X264"/>
          <cell r="Y264"/>
          <cell r="Z264"/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/>
          <cell r="AL264"/>
          <cell r="AM264"/>
          <cell r="AN264"/>
          <cell r="AO264"/>
          <cell r="AP264"/>
          <cell r="AQ264"/>
          <cell r="AR264"/>
          <cell r="AS264"/>
          <cell r="AT264"/>
          <cell r="AU264"/>
          <cell r="AV264"/>
          <cell r="AW264"/>
          <cell r="AX264"/>
          <cell r="AY264"/>
          <cell r="AZ264"/>
          <cell r="BA264"/>
          <cell r="BB264"/>
          <cell r="BC264"/>
          <cell r="BD264"/>
        </row>
        <row r="265">
          <cell r="B265" t="str">
            <v>Standardised Approach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</row>
        <row r="266">
          <cell r="B266" t="str">
            <v>IRB Approach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</row>
        <row r="267">
          <cell r="B267" t="str">
            <v>Total banking book other than assessed at fair value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</row>
        <row r="268">
          <cell r="B268" t="str">
            <v>Risk Exposure Values</v>
          </cell>
          <cell r="C268"/>
          <cell r="D268"/>
          <cell r="E268"/>
          <cell r="F268"/>
          <cell r="G268"/>
          <cell r="H268"/>
          <cell r="I268"/>
          <cell r="J268"/>
          <cell r="K268"/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/>
          <cell r="W268"/>
          <cell r="X268"/>
          <cell r="Y268"/>
          <cell r="Z268"/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/>
          <cell r="AL268"/>
          <cell r="AM268"/>
          <cell r="AN268"/>
          <cell r="AO268"/>
          <cell r="AP268"/>
          <cell r="AQ268"/>
          <cell r="AR268"/>
          <cell r="AS268"/>
          <cell r="AT268"/>
          <cell r="AU268"/>
          <cell r="AV268"/>
          <cell r="AW268"/>
          <cell r="AX268"/>
          <cell r="AY268"/>
          <cell r="AZ268"/>
          <cell r="BA268"/>
          <cell r="BB268"/>
          <cell r="BC268"/>
          <cell r="BD268"/>
        </row>
        <row r="269">
          <cell r="B269" t="str">
            <v>Standardised Approach</v>
          </cell>
          <cell r="C269">
            <v>46598.900659641702</v>
          </cell>
          <cell r="D269">
            <v>0</v>
          </cell>
          <cell r="E269">
            <v>6626.7195071000006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4418.5146602000004</v>
          </cell>
          <cell r="K269">
            <v>2208.2048469000001</v>
          </cell>
          <cell r="L269">
            <v>13.501855801</v>
          </cell>
          <cell r="M269">
            <v>30.063232098</v>
          </cell>
          <cell r="N269">
            <v>0</v>
          </cell>
          <cell r="O269">
            <v>1719.9109754999999</v>
          </cell>
          <cell r="P269">
            <v>254.83434045999999</v>
          </cell>
          <cell r="Q269">
            <v>4274.0141743000004</v>
          </cell>
          <cell r="R269">
            <v>596.56923964999999</v>
          </cell>
          <cell r="S269">
            <v>0</v>
          </cell>
          <cell r="T269">
            <v>0</v>
          </cell>
          <cell r="U269">
            <v>0</v>
          </cell>
          <cell r="V269">
            <v>2.4377927013999998</v>
          </cell>
          <cell r="W269">
            <v>935.93894433000003</v>
          </cell>
          <cell r="X269">
            <v>2068.3250217</v>
          </cell>
          <cell r="Y269">
            <v>4.5857489752999996</v>
          </cell>
          <cell r="Z269">
            <v>0</v>
          </cell>
          <cell r="AA269">
            <v>845.66063552000003</v>
          </cell>
          <cell r="AB269">
            <v>0</v>
          </cell>
          <cell r="AC269">
            <v>987.06340779000004</v>
          </cell>
          <cell r="AD269">
            <v>350.52932578999997</v>
          </cell>
          <cell r="AE269">
            <v>16300.579336999999</v>
          </cell>
          <cell r="AF269">
            <v>746.90250000000003</v>
          </cell>
          <cell r="AG269">
            <v>466.00411076</v>
          </cell>
          <cell r="AH269">
            <v>55.097397239999999</v>
          </cell>
          <cell r="AI269">
            <v>13.858961782</v>
          </cell>
          <cell r="AJ269">
            <v>1355.3109741999999</v>
          </cell>
          <cell r="AK269">
            <v>1793.3469034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4400.3585435000005</v>
          </cell>
          <cell r="AQ269">
            <v>373.63907057</v>
          </cell>
          <cell r="AR269">
            <v>106.61735165</v>
          </cell>
          <cell r="AS269">
            <v>72.87</v>
          </cell>
          <cell r="AT269">
            <v>0</v>
          </cell>
          <cell r="AU269">
            <v>0</v>
          </cell>
          <cell r="AV269">
            <v>117.50256439</v>
          </cell>
          <cell r="AW269">
            <v>0</v>
          </cell>
          <cell r="AX269">
            <v>2056.2279920999999</v>
          </cell>
          <cell r="AY269">
            <v>0</v>
          </cell>
          <cell r="AZ269">
            <v>0</v>
          </cell>
          <cell r="BA269">
            <v>0</v>
          </cell>
          <cell r="BB269">
            <v>30.430751334</v>
          </cell>
          <cell r="BC269">
            <v>0</v>
          </cell>
          <cell r="BD269">
            <v>0</v>
          </cell>
        </row>
        <row r="270">
          <cell r="B270" t="str">
            <v>IRB Approach</v>
          </cell>
          <cell r="C270">
            <v>162480.71464725843</v>
          </cell>
          <cell r="D270">
            <v>661.53482692</v>
          </cell>
          <cell r="E270">
            <v>34186.01091592</v>
          </cell>
          <cell r="F270">
            <v>268.85877424</v>
          </cell>
          <cell r="G270">
            <v>392.67605268</v>
          </cell>
          <cell r="H270">
            <v>178.34881468</v>
          </cell>
          <cell r="I270">
            <v>945.01054381999995</v>
          </cell>
          <cell r="J270">
            <v>30107.549180999998</v>
          </cell>
          <cell r="K270">
            <v>2293.5675495</v>
          </cell>
          <cell r="L270">
            <v>1273.8493900000001</v>
          </cell>
          <cell r="M270">
            <v>787.04368611999996</v>
          </cell>
          <cell r="N270">
            <v>3440.6723077000001</v>
          </cell>
          <cell r="O270">
            <v>2588.9124262</v>
          </cell>
          <cell r="P270">
            <v>225.42065013000001</v>
          </cell>
          <cell r="Q270">
            <v>0</v>
          </cell>
          <cell r="R270">
            <v>0</v>
          </cell>
          <cell r="S270">
            <v>741.93713028000002</v>
          </cell>
          <cell r="T270">
            <v>23.569295844999999</v>
          </cell>
          <cell r="U270">
            <v>0</v>
          </cell>
          <cell r="V270">
            <v>404.08722002000002</v>
          </cell>
          <cell r="W270">
            <v>2797.1805506000001</v>
          </cell>
          <cell r="X270">
            <v>246.40507636000001</v>
          </cell>
          <cell r="Y270">
            <v>233.18727493</v>
          </cell>
          <cell r="Z270">
            <v>0</v>
          </cell>
          <cell r="AA270">
            <v>441.01</v>
          </cell>
          <cell r="AB270">
            <v>73.74892088</v>
          </cell>
          <cell r="AC270">
            <v>14829.587325</v>
          </cell>
          <cell r="AD270">
            <v>11578.167369999999</v>
          </cell>
          <cell r="AE270">
            <v>4279.7739555999997</v>
          </cell>
          <cell r="AF270">
            <v>4025.4988002999999</v>
          </cell>
          <cell r="AG270">
            <v>8164.5059234999999</v>
          </cell>
          <cell r="AH270">
            <v>0</v>
          </cell>
          <cell r="AI270">
            <v>11749.849104000001</v>
          </cell>
          <cell r="AJ270">
            <v>23859.557764000001</v>
          </cell>
          <cell r="AK270">
            <v>8846.8241058000003</v>
          </cell>
          <cell r="AL270">
            <v>8046.8005948999999</v>
          </cell>
          <cell r="AM270">
            <v>0</v>
          </cell>
          <cell r="AN270">
            <v>94.661394298000005</v>
          </cell>
          <cell r="AO270">
            <v>332.07844368000002</v>
          </cell>
          <cell r="AP270">
            <v>3220.9468821999999</v>
          </cell>
          <cell r="AQ270">
            <v>4114.6487046000002</v>
          </cell>
          <cell r="AR270">
            <v>2.3758375191000001</v>
          </cell>
          <cell r="AS270">
            <v>14.214029375999999</v>
          </cell>
          <cell r="AT270">
            <v>0</v>
          </cell>
          <cell r="AU270">
            <v>3439.6766274000001</v>
          </cell>
          <cell r="AV270">
            <v>4683.5745868000004</v>
          </cell>
          <cell r="AW270">
            <v>99.343813198999996</v>
          </cell>
          <cell r="AX270">
            <v>0</v>
          </cell>
          <cell r="AY270">
            <v>2994.7860635000002</v>
          </cell>
          <cell r="AZ270">
            <v>0</v>
          </cell>
          <cell r="BA270">
            <v>0</v>
          </cell>
          <cell r="BB270">
            <v>639.0056088</v>
          </cell>
          <cell r="BC270">
            <v>0.27055056519999998</v>
          </cell>
          <cell r="BD270">
            <v>1.5323172360999999</v>
          </cell>
        </row>
        <row r="271">
          <cell r="B271" t="str">
            <v>Total banking book other than assessed at fair value</v>
          </cell>
          <cell r="C271">
            <v>209079.61530749933</v>
          </cell>
          <cell r="D271">
            <v>661.53482692</v>
          </cell>
          <cell r="E271">
            <v>40812.730422820008</v>
          </cell>
          <cell r="F271">
            <v>268.85877424</v>
          </cell>
          <cell r="G271">
            <v>392.67605268</v>
          </cell>
          <cell r="H271">
            <v>178.34881468</v>
          </cell>
          <cell r="I271">
            <v>945.01054381999995</v>
          </cell>
          <cell r="J271">
            <v>34526.063841000003</v>
          </cell>
          <cell r="K271">
            <v>4501.7723963999997</v>
          </cell>
          <cell r="L271">
            <v>1287.3512458</v>
          </cell>
          <cell r="M271">
            <v>817.10691822000001</v>
          </cell>
          <cell r="N271">
            <v>3440.6723077000001</v>
          </cell>
          <cell r="O271">
            <v>4308.8234018000003</v>
          </cell>
          <cell r="P271">
            <v>480.25499058000003</v>
          </cell>
          <cell r="Q271">
            <v>4274.0141743000004</v>
          </cell>
          <cell r="R271">
            <v>596.56923964999999</v>
          </cell>
          <cell r="S271">
            <v>741.93713028000002</v>
          </cell>
          <cell r="T271">
            <v>23.569295844999999</v>
          </cell>
          <cell r="U271">
            <v>0</v>
          </cell>
          <cell r="V271">
            <v>406.52501272000001</v>
          </cell>
          <cell r="W271">
            <v>3733.1194949000001</v>
          </cell>
          <cell r="X271">
            <v>2314.7300980999999</v>
          </cell>
          <cell r="Y271">
            <v>237.77302391000001</v>
          </cell>
          <cell r="Z271">
            <v>0</v>
          </cell>
          <cell r="AA271">
            <v>1286.6706354999999</v>
          </cell>
          <cell r="AB271">
            <v>73.74892088</v>
          </cell>
          <cell r="AC271">
            <v>15816.650733</v>
          </cell>
          <cell r="AD271">
            <v>11928.696696000001</v>
          </cell>
          <cell r="AE271">
            <v>20580.353293</v>
          </cell>
          <cell r="AF271">
            <v>4772.4013003</v>
          </cell>
          <cell r="AG271">
            <v>8630.5100342999995</v>
          </cell>
          <cell r="AH271">
            <v>55.097397239999999</v>
          </cell>
          <cell r="AI271">
            <v>11763.708065999999</v>
          </cell>
          <cell r="AJ271">
            <v>25214.868738000001</v>
          </cell>
          <cell r="AK271">
            <v>10640.171009</v>
          </cell>
          <cell r="AL271">
            <v>8046.8005948999999</v>
          </cell>
          <cell r="AM271">
            <v>0</v>
          </cell>
          <cell r="AN271">
            <v>94.661394298000005</v>
          </cell>
          <cell r="AO271">
            <v>332.07844368000002</v>
          </cell>
          <cell r="AP271">
            <v>7621.3054257000003</v>
          </cell>
          <cell r="AQ271">
            <v>4488.2877752000004</v>
          </cell>
          <cell r="AR271">
            <v>108.99318916999999</v>
          </cell>
          <cell r="AS271">
            <v>87.084029376000004</v>
          </cell>
          <cell r="AT271">
            <v>0</v>
          </cell>
          <cell r="AU271">
            <v>3439.6766274000001</v>
          </cell>
          <cell r="AV271">
            <v>4801.0771512000001</v>
          </cell>
          <cell r="AW271">
            <v>99.343813198999996</v>
          </cell>
          <cell r="AX271">
            <v>2056.2279920999999</v>
          </cell>
          <cell r="AY271">
            <v>2994.7860635000002</v>
          </cell>
          <cell r="AZ271">
            <v>0</v>
          </cell>
          <cell r="BA271">
            <v>0</v>
          </cell>
          <cell r="BB271">
            <v>669.43636013000003</v>
          </cell>
          <cell r="BC271">
            <v>0.27055056519999998</v>
          </cell>
          <cell r="BD271">
            <v>1.5323172360999999</v>
          </cell>
        </row>
        <row r="272">
          <cell r="B272" t="str">
            <v>Impairments</v>
          </cell>
          <cell r="C272"/>
          <cell r="D272"/>
          <cell r="E272"/>
          <cell r="F272"/>
          <cell r="G272"/>
          <cell r="H272"/>
          <cell r="I272"/>
          <cell r="J272"/>
          <cell r="K272"/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/>
          <cell r="W272"/>
          <cell r="X272"/>
          <cell r="Y272"/>
          <cell r="Z272"/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/>
          <cell r="AL272"/>
          <cell r="AM272"/>
          <cell r="AN272"/>
          <cell r="AO272"/>
          <cell r="AP272"/>
          <cell r="AQ272"/>
          <cell r="AR272"/>
          <cell r="AS272"/>
          <cell r="AT272"/>
          <cell r="AU272"/>
          <cell r="AV272"/>
          <cell r="AW272"/>
          <cell r="AX272"/>
          <cell r="AY272"/>
          <cell r="AZ272"/>
          <cell r="BA272"/>
          <cell r="BB272"/>
          <cell r="BC272"/>
          <cell r="BD272"/>
        </row>
        <row r="273">
          <cell r="B273" t="str">
            <v>Total banking book other than assessed at fair value</v>
          </cell>
          <cell r="C273">
            <v>1554.6470290056</v>
          </cell>
          <cell r="D273">
            <v>5.17</v>
          </cell>
          <cell r="E273">
            <v>184.85832499900002</v>
          </cell>
          <cell r="F273">
            <v>5.17</v>
          </cell>
          <cell r="G273">
            <v>0</v>
          </cell>
          <cell r="H273">
            <v>6.5739221790000002</v>
          </cell>
          <cell r="I273">
            <v>0</v>
          </cell>
          <cell r="J273">
            <v>152.17117858</v>
          </cell>
          <cell r="K273">
            <v>20.943224239999999</v>
          </cell>
          <cell r="L273">
            <v>0.13778646</v>
          </cell>
          <cell r="M273">
            <v>0.5838496447</v>
          </cell>
          <cell r="N273">
            <v>60.580402872999997</v>
          </cell>
          <cell r="O273">
            <v>5.8375312391999996</v>
          </cell>
          <cell r="P273">
            <v>1.7916850000000002E-2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2.3490000000000002</v>
          </cell>
          <cell r="W273">
            <v>16.833940809000001</v>
          </cell>
          <cell r="X273">
            <v>103.3982275</v>
          </cell>
          <cell r="Y273">
            <v>20</v>
          </cell>
          <cell r="Z273">
            <v>0</v>
          </cell>
          <cell r="AA273">
            <v>21.656466161000001</v>
          </cell>
          <cell r="AB273">
            <v>0</v>
          </cell>
          <cell r="AC273">
            <v>29.807406013000001</v>
          </cell>
          <cell r="AD273">
            <v>38.919830699999999</v>
          </cell>
          <cell r="AE273">
            <v>64.618381439999993</v>
          </cell>
          <cell r="AF273">
            <v>21.417013000000001</v>
          </cell>
          <cell r="AG273">
            <v>5.1702847655999999</v>
          </cell>
          <cell r="AH273">
            <v>0.16382996250000001</v>
          </cell>
          <cell r="AI273">
            <v>26.125491728</v>
          </cell>
          <cell r="AJ273">
            <v>876.56332628999996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2.92</v>
          </cell>
          <cell r="AP273">
            <v>12.248115714000001</v>
          </cell>
          <cell r="AQ273">
            <v>5.9585799683999996</v>
          </cell>
          <cell r="AR273">
            <v>0</v>
          </cell>
          <cell r="AS273">
            <v>0</v>
          </cell>
          <cell r="AT273">
            <v>0</v>
          </cell>
          <cell r="AU273">
            <v>2.7441661684</v>
          </cell>
          <cell r="AV273">
            <v>2.6912704688</v>
          </cell>
          <cell r="AW273">
            <v>0</v>
          </cell>
          <cell r="AX273">
            <v>12.907772584</v>
          </cell>
          <cell r="AY273">
            <v>0</v>
          </cell>
          <cell r="AZ273">
            <v>0</v>
          </cell>
          <cell r="BA273">
            <v>0</v>
          </cell>
          <cell r="BB273">
            <v>36.138113666999999</v>
          </cell>
          <cell r="BC273">
            <v>0</v>
          </cell>
          <cell r="BD273">
            <v>0</v>
          </cell>
        </row>
        <row r="275">
          <cell r="B275" t="str">
            <v>Adverse 2017Y</v>
          </cell>
          <cell r="C275"/>
          <cell r="D275"/>
          <cell r="E275"/>
          <cell r="F275" t="str">
            <v>PQOH26KWDF7CG10L6792</v>
          </cell>
          <cell r="G275" t="str">
            <v>529900JP9C734S1LE008</v>
          </cell>
          <cell r="H275" t="str">
            <v>A5GWLFH3KM7YV2SFQL84</v>
          </cell>
          <cell r="I275" t="str">
            <v>213800X3Q9LSAKRUWY91</v>
          </cell>
          <cell r="J275" t="str">
            <v>7LTWFZYICNSX8D621K86</v>
          </cell>
          <cell r="K275" t="str">
            <v>851WYGNLUQLFZBSYGB56</v>
          </cell>
          <cell r="L275" t="str">
            <v>B81CK4ESI35472RHJ606</v>
          </cell>
          <cell r="M275" t="str">
            <v>VDYMYTQGZZ6DU0912C88</v>
          </cell>
          <cell r="N275" t="str">
            <v>DSNHHQ2B9X5N6OUJ1236</v>
          </cell>
          <cell r="O275" t="str">
            <v>DIZES5CFO5K3I5R58746</v>
          </cell>
          <cell r="P275" t="str">
            <v>0W2PZJM8XOY22M4GG883</v>
          </cell>
          <cell r="Q275" t="str">
            <v>52990002O5KK6XOGJ020</v>
          </cell>
          <cell r="R275" t="str">
            <v>529900USFSZYPS075O24</v>
          </cell>
          <cell r="S275" t="str">
            <v>MAES062Z21O4RZ2U7M96</v>
          </cell>
          <cell r="T275" t="str">
            <v>3M5E1GQGKL17HI6CPN30</v>
          </cell>
          <cell r="U275" t="str">
            <v>LIU16F6VZJSD6UKHD557</v>
          </cell>
          <cell r="V275" t="str">
            <v>959800DQQUAMV0K08004</v>
          </cell>
          <cell r="W275" t="str">
            <v>5493006QMFDDMYWIAM13</v>
          </cell>
          <cell r="X275" t="str">
            <v>K8MS7FD7N5Z2WQ51AZ71</v>
          </cell>
          <cell r="Y275" t="str">
            <v>80H66LPTVDLM0P28XF25</v>
          </cell>
          <cell r="Z275" t="str">
            <v>SI5RG2M0WQQLZCXKRM20</v>
          </cell>
          <cell r="AA275" t="str">
            <v>549300TJUHHEE8YXKI59</v>
          </cell>
          <cell r="AB275" t="str">
            <v>7437003B5WFBOIEFY714</v>
          </cell>
          <cell r="AC275" t="str">
            <v>R0MUWSFPU8MPRO8K5P83</v>
          </cell>
          <cell r="AD275" t="str">
            <v>969500TJ5KRTCJQWXH05</v>
          </cell>
          <cell r="AE275" t="str">
            <v>9695005MSX1OYEMGDF46</v>
          </cell>
          <cell r="AF275" t="str">
            <v>O2RNE8IBXP4R0TD8PU41</v>
          </cell>
          <cell r="AG275" t="str">
            <v>9695000CG7B84NLR5984</v>
          </cell>
          <cell r="AH275" t="str">
            <v>96950066U5XAAIRCPA78</v>
          </cell>
          <cell r="AI275" t="str">
            <v>2138005O9XJIJN4JPN90</v>
          </cell>
          <cell r="AJ275" t="str">
            <v>MLU0ZO3ML4LN2LL2TL39</v>
          </cell>
          <cell r="AK275" t="str">
            <v>G5GSEF7VJP5I7OUK5573</v>
          </cell>
          <cell r="AL275" t="str">
            <v>549300PPXHEU2JF0AM85</v>
          </cell>
          <cell r="AM275" t="str">
            <v>529900W3MOO00A18X956</v>
          </cell>
          <cell r="AN275" t="str">
            <v>3U8WV1YX2VMUHH7Z1Q21</v>
          </cell>
          <cell r="AO275" t="str">
            <v>Q2GQA2KF6XJ24W42G291</v>
          </cell>
          <cell r="AP275" t="str">
            <v>2W8N8UU78PMDQKZENC08</v>
          </cell>
          <cell r="AQ275" t="str">
            <v>549300TRUWO2CD2G5692</v>
          </cell>
          <cell r="AR275" t="str">
            <v>J4CP7MHCXR8DAQMKIL78</v>
          </cell>
          <cell r="AS275" t="str">
            <v>5493006P8PDBI8LC0O96</v>
          </cell>
          <cell r="AT275" t="str">
            <v>81560097964CBDAED282</v>
          </cell>
          <cell r="AU275" t="str">
            <v>549300NYKK9MWM7GGW15</v>
          </cell>
          <cell r="AV275" t="str">
            <v>DG3RU1DBUFHT4ZF9WN62</v>
          </cell>
          <cell r="AW275" t="str">
            <v>724500DWE10NNL1AXZ52</v>
          </cell>
          <cell r="AX275" t="str">
            <v>529900GGYMNGRQTDOO93</v>
          </cell>
          <cell r="AY275" t="str">
            <v>549300GKFG0RYRRQ1414</v>
          </cell>
          <cell r="AZ275" t="str">
            <v>P4GTT6GF1W40CVIMFR43</v>
          </cell>
          <cell r="BA275" t="str">
            <v>6SCPQ280AIY8EP3XFW53</v>
          </cell>
          <cell r="BB275" t="str">
            <v>F3JS33DEI6XQ4ZBPTN86</v>
          </cell>
          <cell r="BC275" t="str">
            <v>NHBDILHZTYCNBV5UYZ31</v>
          </cell>
          <cell r="BD275" t="str">
            <v>M312WZV08Y7LYUC71685</v>
          </cell>
        </row>
        <row r="276">
          <cell r="B276" t="str">
            <v>P&amp;L (€M)</v>
          </cell>
          <cell r="C276"/>
          <cell r="D276"/>
          <cell r="E276"/>
          <cell r="F276"/>
          <cell r="G276"/>
          <cell r="H276"/>
          <cell r="I276"/>
          <cell r="J276"/>
          <cell r="K276"/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/>
          <cell r="W276"/>
          <cell r="X276"/>
          <cell r="Y276"/>
          <cell r="Z276"/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/>
          <cell r="AL276"/>
          <cell r="AM276"/>
          <cell r="AN276"/>
          <cell r="AO276"/>
          <cell r="AP276"/>
          <cell r="AQ276"/>
          <cell r="AR276"/>
          <cell r="AS276"/>
          <cell r="AT276"/>
          <cell r="AU276"/>
          <cell r="AV276"/>
          <cell r="AW276"/>
          <cell r="AX276"/>
          <cell r="AY276"/>
          <cell r="AZ276"/>
          <cell r="BA276"/>
          <cell r="BB276"/>
          <cell r="BC276"/>
          <cell r="BD276"/>
        </row>
        <row r="277">
          <cell r="B277" t="str">
            <v>Net interest income</v>
          </cell>
          <cell r="C277">
            <v>276182.27110197005</v>
          </cell>
          <cell r="D277">
            <v>5922.5451147000003</v>
          </cell>
          <cell r="E277">
            <v>27628.812310199999</v>
          </cell>
          <cell r="F277">
            <v>3250.7442228999998</v>
          </cell>
          <cell r="G277">
            <v>2671.8008918</v>
          </cell>
          <cell r="H277">
            <v>1195.1181385</v>
          </cell>
          <cell r="I277">
            <v>2920.2333380999999</v>
          </cell>
          <cell r="J277">
            <v>13932.349532</v>
          </cell>
          <cell r="K277">
            <v>3658.5661869</v>
          </cell>
          <cell r="L277">
            <v>712.09463478999999</v>
          </cell>
          <cell r="M277">
            <v>969.30424812000001</v>
          </cell>
          <cell r="N277">
            <v>1402.6896632</v>
          </cell>
          <cell r="O277">
            <v>1151.9936874</v>
          </cell>
          <cell r="P277">
            <v>77.751791839999996</v>
          </cell>
          <cell r="Q277">
            <v>104.79750183</v>
          </cell>
          <cell r="R277">
            <v>2255.2634355999999</v>
          </cell>
          <cell r="S277">
            <v>3870.7701175000002</v>
          </cell>
          <cell r="T277">
            <v>888.49809894999999</v>
          </cell>
          <cell r="U277">
            <v>1444.0212531</v>
          </cell>
          <cell r="V277">
            <v>3800.1154631999998</v>
          </cell>
          <cell r="W277">
            <v>25141.376299</v>
          </cell>
          <cell r="X277">
            <v>14675.552994</v>
          </cell>
          <cell r="Y277">
            <v>1724.0823003</v>
          </cell>
          <cell r="Z277">
            <v>2581.0481808</v>
          </cell>
          <cell r="AA277">
            <v>1823.0609649999999</v>
          </cell>
          <cell r="AB277">
            <v>658.78091952</v>
          </cell>
          <cell r="AC277">
            <v>18797.961284000001</v>
          </cell>
          <cell r="AD277">
            <v>12107.381778000001</v>
          </cell>
          <cell r="AE277">
            <v>7048.4440784999997</v>
          </cell>
          <cell r="AF277">
            <v>8377.1624382000009</v>
          </cell>
          <cell r="AG277">
            <v>4872.6645544000003</v>
          </cell>
          <cell r="AH277">
            <v>2617.3785687</v>
          </cell>
          <cell r="AI277">
            <v>11469.776479</v>
          </cell>
          <cell r="AJ277">
            <v>29696.249129</v>
          </cell>
          <cell r="AK277">
            <v>15752.762373</v>
          </cell>
          <cell r="AL277">
            <v>13623.421181</v>
          </cell>
          <cell r="AM277">
            <v>1366.6176438</v>
          </cell>
          <cell r="AN277">
            <v>1566.2589895000001</v>
          </cell>
          <cell r="AO277">
            <v>1582.8938221999999</v>
          </cell>
          <cell r="AP277">
            <v>7017.7111344000004</v>
          </cell>
          <cell r="AQ277">
            <v>11204.73012</v>
          </cell>
          <cell r="AR277">
            <v>1274.7774875</v>
          </cell>
          <cell r="AS277">
            <v>1216.3799953</v>
          </cell>
          <cell r="AT277">
            <v>1409.1051986</v>
          </cell>
          <cell r="AU277">
            <v>9289.8049224999995</v>
          </cell>
          <cell r="AV277">
            <v>7064.0590927000003</v>
          </cell>
          <cell r="AW277">
            <v>3871.3227781999999</v>
          </cell>
          <cell r="AX277">
            <v>271.63855172000001</v>
          </cell>
          <cell r="AY277">
            <v>2453.5952046000002</v>
          </cell>
          <cell r="AZ277">
            <v>1506.9831825000001</v>
          </cell>
          <cell r="BA277">
            <v>3447.1261370000002</v>
          </cell>
          <cell r="BB277">
            <v>1710.5932625999999</v>
          </cell>
          <cell r="BC277">
            <v>2353.6324487000002</v>
          </cell>
          <cell r="BD277">
            <v>2301.8254019999999</v>
          </cell>
        </row>
        <row r="278">
          <cell r="B278" t="str">
            <v>Interest Income</v>
          </cell>
          <cell r="C278">
            <v>929731.27345239976</v>
          </cell>
          <cell r="D278">
            <v>11756.776117900001</v>
          </cell>
          <cell r="E278">
            <v>104716.11477789999</v>
          </cell>
          <cell r="F278">
            <v>6292.9471321999999</v>
          </cell>
          <cell r="G278">
            <v>5463.8289857</v>
          </cell>
          <cell r="H278">
            <v>3954.7437192000002</v>
          </cell>
          <cell r="I278">
            <v>6579.0772557999999</v>
          </cell>
          <cell r="J278">
            <v>43068.404967000002</v>
          </cell>
          <cell r="K278">
            <v>39357.112717999997</v>
          </cell>
          <cell r="L278">
            <v>16799.306763000001</v>
          </cell>
          <cell r="M278">
            <v>14203.472102</v>
          </cell>
          <cell r="N278">
            <v>8008.9582073000001</v>
          </cell>
          <cell r="O278">
            <v>6769.3701913000004</v>
          </cell>
          <cell r="P278">
            <v>4937.6227587000003</v>
          </cell>
          <cell r="Q278">
            <v>5339.9232713000001</v>
          </cell>
          <cell r="R278">
            <v>5776.2586173999998</v>
          </cell>
          <cell r="S278">
            <v>7747.6053878000002</v>
          </cell>
          <cell r="T278">
            <v>2095.6265367999999</v>
          </cell>
          <cell r="U278">
            <v>1783.1318701</v>
          </cell>
          <cell r="V278">
            <v>7254.9960940000001</v>
          </cell>
          <cell r="W278">
            <v>60360.053184999997</v>
          </cell>
          <cell r="X278">
            <v>31882.824666</v>
          </cell>
          <cell r="Y278">
            <v>3943.5612102</v>
          </cell>
          <cell r="Z278">
            <v>5498.4355685</v>
          </cell>
          <cell r="AA278">
            <v>4611.6864075000003</v>
          </cell>
          <cell r="AB278">
            <v>3003.9911627000001</v>
          </cell>
          <cell r="AC278">
            <v>43816.836163</v>
          </cell>
          <cell r="AD278">
            <v>39436.220985</v>
          </cell>
          <cell r="AE278">
            <v>24565.835743</v>
          </cell>
          <cell r="AF278">
            <v>25901.188678999999</v>
          </cell>
          <cell r="AG278">
            <v>16075.24575</v>
          </cell>
          <cell r="AH278">
            <v>4338.2715136999996</v>
          </cell>
          <cell r="AI278">
            <v>21460.917904999998</v>
          </cell>
          <cell r="AJ278">
            <v>66956.197266000003</v>
          </cell>
          <cell r="AK278">
            <v>119183.94818000001</v>
          </cell>
          <cell r="AL278">
            <v>39773.747962000001</v>
          </cell>
          <cell r="AM278">
            <v>2181.0529093999999</v>
          </cell>
          <cell r="AN278">
            <v>2880.0003602000002</v>
          </cell>
          <cell r="AO278">
            <v>4746.3803740000003</v>
          </cell>
          <cell r="AP278">
            <v>15893.639577</v>
          </cell>
          <cell r="AQ278">
            <v>29228.926409</v>
          </cell>
          <cell r="AR278">
            <v>4212.1801308000004</v>
          </cell>
          <cell r="AS278">
            <v>3101.9201435</v>
          </cell>
          <cell r="AT278">
            <v>2685.7432862000001</v>
          </cell>
          <cell r="AU278">
            <v>63447.185700000002</v>
          </cell>
          <cell r="AV278">
            <v>45031.977730999999</v>
          </cell>
          <cell r="AW278">
            <v>11297.411180999999</v>
          </cell>
          <cell r="AX278">
            <v>6590.7795189999997</v>
          </cell>
          <cell r="AY278">
            <v>6464.8710279999996</v>
          </cell>
          <cell r="AZ278">
            <v>3574.8653287000002</v>
          </cell>
          <cell r="BA278">
            <v>11300.72992</v>
          </cell>
          <cell r="BB278">
            <v>7497.1353511999996</v>
          </cell>
          <cell r="BC278">
            <v>5993.6880940000001</v>
          </cell>
          <cell r="BD278">
            <v>7361.4374852000001</v>
          </cell>
        </row>
        <row r="279">
          <cell r="B279" t="str">
            <v>Interest Expense</v>
          </cell>
          <cell r="C279">
            <v>-651900.75694160012</v>
          </cell>
          <cell r="D279">
            <v>-5834.2310029999999</v>
          </cell>
          <cell r="E279">
            <v>-75579.822902</v>
          </cell>
          <cell r="F279">
            <v>-3042.2029090000001</v>
          </cell>
          <cell r="G279">
            <v>-2792.0280939999998</v>
          </cell>
          <cell r="H279">
            <v>-2759.6255809999998</v>
          </cell>
          <cell r="I279">
            <v>-3658.843918</v>
          </cell>
          <cell r="J279">
            <v>-27628.575870000001</v>
          </cell>
          <cell r="K279">
            <v>-35698.54653</v>
          </cell>
          <cell r="L279">
            <v>-16087.21213</v>
          </cell>
          <cell r="M279">
            <v>-13234.16785</v>
          </cell>
          <cell r="N279">
            <v>-6606.2685439999996</v>
          </cell>
          <cell r="O279">
            <v>-5617.3765039999998</v>
          </cell>
          <cell r="P279">
            <v>-4859.8709669999998</v>
          </cell>
          <cell r="Q279">
            <v>-5235.1257690000002</v>
          </cell>
          <cell r="R279">
            <v>-3520.9951820000001</v>
          </cell>
          <cell r="S279">
            <v>-3876.83527</v>
          </cell>
          <cell r="T279">
            <v>-1207.128438</v>
          </cell>
          <cell r="U279">
            <v>-339.11061699999999</v>
          </cell>
          <cell r="V279">
            <v>-3314.1147839999999</v>
          </cell>
          <cell r="W279">
            <v>-35218.676890000002</v>
          </cell>
          <cell r="X279">
            <v>-17207.271669999998</v>
          </cell>
          <cell r="Y279">
            <v>-2219.4789099999998</v>
          </cell>
          <cell r="Z279">
            <v>-2917.3873880000001</v>
          </cell>
          <cell r="AA279">
            <v>-2788.6254429999999</v>
          </cell>
          <cell r="AB279">
            <v>-2345.210243</v>
          </cell>
          <cell r="AC279">
            <v>-25018.874879999999</v>
          </cell>
          <cell r="AD279">
            <v>-27328.839209999998</v>
          </cell>
          <cell r="AE279">
            <v>-17517.391660000001</v>
          </cell>
          <cell r="AF279">
            <v>-17524.026239999999</v>
          </cell>
          <cell r="AG279">
            <v>-11202.581200000001</v>
          </cell>
          <cell r="AH279">
            <v>-1720.8929450000001</v>
          </cell>
          <cell r="AI279">
            <v>-9991.1414260000001</v>
          </cell>
          <cell r="AJ279">
            <v>-37259.94814</v>
          </cell>
          <cell r="AK279">
            <v>-103431.18580000001</v>
          </cell>
          <cell r="AL279">
            <v>-26150.326779999999</v>
          </cell>
          <cell r="AM279">
            <v>-814.43526559999998</v>
          </cell>
          <cell r="AN279">
            <v>-1313.7413710000001</v>
          </cell>
          <cell r="AO279">
            <v>-3163.4865519999998</v>
          </cell>
          <cell r="AP279">
            <v>-8875.9284430000007</v>
          </cell>
          <cell r="AQ279">
            <v>-18024.19629</v>
          </cell>
          <cell r="AR279">
            <v>-2937.4026429999999</v>
          </cell>
          <cell r="AS279">
            <v>-1885.540148</v>
          </cell>
          <cell r="AT279">
            <v>-1276.6380879999999</v>
          </cell>
          <cell r="AU279">
            <v>-54157.38078</v>
          </cell>
          <cell r="AV279">
            <v>-37967.918640000004</v>
          </cell>
          <cell r="AW279">
            <v>-7426.0884029999997</v>
          </cell>
          <cell r="AX279">
            <v>-6319.1409670000003</v>
          </cell>
          <cell r="AY279">
            <v>-4011.2758229999999</v>
          </cell>
          <cell r="AZ279">
            <v>-2067.8821459999999</v>
          </cell>
          <cell r="BA279">
            <v>-7853.6037829999996</v>
          </cell>
          <cell r="BB279">
            <v>-5786.5420889999996</v>
          </cell>
          <cell r="BC279">
            <v>-3640.0556449999999</v>
          </cell>
          <cell r="BD279">
            <v>-5059.612083</v>
          </cell>
        </row>
        <row r="280">
          <cell r="B280" t="str">
            <v>Dividend Income</v>
          </cell>
          <cell r="C280">
            <v>6010.7732122390016</v>
          </cell>
          <cell r="D280">
            <v>133.15197323300001</v>
          </cell>
          <cell r="E280">
            <v>1380.7438772719001</v>
          </cell>
          <cell r="F280">
            <v>98.301551807999999</v>
          </cell>
          <cell r="G280">
            <v>34.850421425</v>
          </cell>
          <cell r="H280">
            <v>5.9527908999000001</v>
          </cell>
          <cell r="I280">
            <v>272.65807999999998</v>
          </cell>
          <cell r="J280">
            <v>895.43987345000005</v>
          </cell>
          <cell r="K280">
            <v>73.541159688999997</v>
          </cell>
          <cell r="L280">
            <v>32.421809539999998</v>
          </cell>
          <cell r="M280">
            <v>18.898326293</v>
          </cell>
          <cell r="N280">
            <v>4.3923277445000002</v>
          </cell>
          <cell r="O280">
            <v>45.222690989999997</v>
          </cell>
          <cell r="P280">
            <v>38.243626560000003</v>
          </cell>
          <cell r="Q280">
            <v>0</v>
          </cell>
          <cell r="R280">
            <v>3.1605621600000001E-2</v>
          </cell>
          <cell r="S280">
            <v>32.972107461999997</v>
          </cell>
          <cell r="T280">
            <v>8.0020438964</v>
          </cell>
          <cell r="U280">
            <v>9.5332024452000006</v>
          </cell>
          <cell r="V280">
            <v>154.97999999999999</v>
          </cell>
          <cell r="W280">
            <v>429.96126265999999</v>
          </cell>
          <cell r="X280">
            <v>351.34443363999998</v>
          </cell>
          <cell r="Y280">
            <v>4.5831580191999999</v>
          </cell>
          <cell r="Z280">
            <v>2.863</v>
          </cell>
          <cell r="AA280">
            <v>5.306</v>
          </cell>
          <cell r="AB280">
            <v>140.07053450999999</v>
          </cell>
          <cell r="AC280">
            <v>1167.1472908999999</v>
          </cell>
          <cell r="AD280">
            <v>127.77808899999999</v>
          </cell>
          <cell r="AE280">
            <v>124.10923</v>
          </cell>
          <cell r="AF280">
            <v>58.903257000000004</v>
          </cell>
          <cell r="AG280">
            <v>79.614568035999994</v>
          </cell>
          <cell r="AH280">
            <v>17.380711692999999</v>
          </cell>
          <cell r="AI280">
            <v>40.650755732</v>
          </cell>
          <cell r="AJ280">
            <v>840.15247524999995</v>
          </cell>
          <cell r="AK280">
            <v>10.898859847000001</v>
          </cell>
          <cell r="AL280">
            <v>51.356069689000002</v>
          </cell>
          <cell r="AM280">
            <v>5.6256194506000003</v>
          </cell>
          <cell r="AN280">
            <v>1.9299414021000001</v>
          </cell>
          <cell r="AO280">
            <v>1.5643047028999999</v>
          </cell>
          <cell r="AP280">
            <v>179.99952472000001</v>
          </cell>
          <cell r="AQ280">
            <v>245.82557374999999</v>
          </cell>
          <cell r="AR280">
            <v>16.667283587</v>
          </cell>
          <cell r="AS280">
            <v>29.375464714</v>
          </cell>
          <cell r="AT280">
            <v>9.7330310131999997</v>
          </cell>
          <cell r="AU280">
            <v>38.640040229999997</v>
          </cell>
          <cell r="AV280">
            <v>31.690345000000001</v>
          </cell>
          <cell r="AW280">
            <v>47.169241325000002</v>
          </cell>
          <cell r="AX280">
            <v>0.57149560210000006</v>
          </cell>
          <cell r="AY280">
            <v>44.390667370000003</v>
          </cell>
          <cell r="AZ280">
            <v>0</v>
          </cell>
          <cell r="BA280">
            <v>82.682528770000005</v>
          </cell>
          <cell r="BB280">
            <v>7.7217845663000002</v>
          </cell>
          <cell r="BC280">
            <v>63.373982394999999</v>
          </cell>
          <cell r="BD280">
            <v>26.25106984</v>
          </cell>
        </row>
        <row r="281">
          <cell r="B281" t="str">
            <v>Net Fee and Commission Income</v>
          </cell>
          <cell r="C281">
            <v>151008.8912284777</v>
          </cell>
          <cell r="D281">
            <v>3252.3266678</v>
          </cell>
          <cell r="E281">
            <v>19445.6295730977</v>
          </cell>
          <cell r="F281">
            <v>1651.9782267999999</v>
          </cell>
          <cell r="G281">
            <v>1600.3484410000001</v>
          </cell>
          <cell r="H281">
            <v>6.8630107977000003</v>
          </cell>
          <cell r="I281">
            <v>1362.7353529</v>
          </cell>
          <cell r="J281">
            <v>11598.402918</v>
          </cell>
          <cell r="K281">
            <v>3225.3016235999999</v>
          </cell>
          <cell r="L281">
            <v>386.10324577</v>
          </cell>
          <cell r="M281">
            <v>179.86771765</v>
          </cell>
          <cell r="N281">
            <v>142.89223263</v>
          </cell>
          <cell r="O281">
            <v>216.33075979</v>
          </cell>
          <cell r="P281">
            <v>1017.5233258</v>
          </cell>
          <cell r="Q281">
            <v>69.484063156999994</v>
          </cell>
          <cell r="R281">
            <v>-17.731328730000001</v>
          </cell>
          <cell r="S281">
            <v>1117.5114936</v>
          </cell>
          <cell r="T281">
            <v>240.97423363999999</v>
          </cell>
          <cell r="U281">
            <v>-28.9642418</v>
          </cell>
          <cell r="V281">
            <v>1860.31</v>
          </cell>
          <cell r="W281">
            <v>10020.504000000001</v>
          </cell>
          <cell r="X281">
            <v>5260.0860000000002</v>
          </cell>
          <cell r="Y281">
            <v>640.36199999999997</v>
          </cell>
          <cell r="Z281">
            <v>1066.0756061</v>
          </cell>
          <cell r="AA281">
            <v>760.29079536999996</v>
          </cell>
          <cell r="AB281">
            <v>565.28370330999996</v>
          </cell>
          <cell r="AC281">
            <v>10244.546183</v>
          </cell>
          <cell r="AD281">
            <v>10913.767978</v>
          </cell>
          <cell r="AE281">
            <v>8743.2167461999998</v>
          </cell>
          <cell r="AF281">
            <v>6306.3405783999997</v>
          </cell>
          <cell r="AG281">
            <v>5125.2293110000001</v>
          </cell>
          <cell r="AH281">
            <v>2453.607</v>
          </cell>
          <cell r="AI281">
            <v>3645.0762679999998</v>
          </cell>
          <cell r="AJ281">
            <v>15092.578938000001</v>
          </cell>
          <cell r="AK281">
            <v>9854.2629548000004</v>
          </cell>
          <cell r="AL281">
            <v>3226.4</v>
          </cell>
          <cell r="AM281">
            <v>503.25749386000001</v>
          </cell>
          <cell r="AN281">
            <v>319.97519252000001</v>
          </cell>
          <cell r="AO281">
            <v>321.51878270999998</v>
          </cell>
          <cell r="AP281">
            <v>6917.1806926999998</v>
          </cell>
          <cell r="AQ281">
            <v>7966.3561419999996</v>
          </cell>
          <cell r="AR281">
            <v>1692.0552805</v>
          </cell>
          <cell r="AS281">
            <v>1426</v>
          </cell>
          <cell r="AT281">
            <v>1171.4326604</v>
          </cell>
          <cell r="AU281">
            <v>2107.3862617</v>
          </cell>
          <cell r="AV281">
            <v>1870.548061</v>
          </cell>
          <cell r="AW281">
            <v>1616.7522776999999</v>
          </cell>
          <cell r="AX281">
            <v>27.174026373</v>
          </cell>
          <cell r="AY281">
            <v>486.49021854</v>
          </cell>
          <cell r="AZ281">
            <v>657</v>
          </cell>
          <cell r="BA281">
            <v>2121.9892027000001</v>
          </cell>
          <cell r="BB281">
            <v>1365.3742433</v>
          </cell>
          <cell r="BC281">
            <v>743.15325779</v>
          </cell>
          <cell r="BD281">
            <v>1147.6882979</v>
          </cell>
        </row>
        <row r="282">
          <cell r="B282" t="str">
            <v>Gains or losses on financial assets and liabilities held for trading, net</v>
          </cell>
          <cell r="C282">
            <v>22708.361122298506</v>
          </cell>
          <cell r="D282">
            <v>-47.327480139000002</v>
          </cell>
          <cell r="E282">
            <v>3814.0033120610001</v>
          </cell>
          <cell r="F282">
            <v>63.283153861000002</v>
          </cell>
          <cell r="G282">
            <v>-110.610634</v>
          </cell>
          <cell r="H282">
            <v>15.344988450000001</v>
          </cell>
          <cell r="I282">
            <v>135.42325885</v>
          </cell>
          <cell r="J282">
            <v>2830.8125448999999</v>
          </cell>
          <cell r="K282">
            <v>879.75</v>
          </cell>
          <cell r="L282">
            <v>75.968822466999995</v>
          </cell>
          <cell r="M282">
            <v>350.26971513000001</v>
          </cell>
          <cell r="N282">
            <v>39.439760270999997</v>
          </cell>
          <cell r="O282">
            <v>62.566614811999997</v>
          </cell>
          <cell r="P282">
            <v>-22.3715543</v>
          </cell>
          <cell r="Q282">
            <v>-14.82</v>
          </cell>
          <cell r="R282">
            <v>45.239462799999998</v>
          </cell>
          <cell r="S282">
            <v>-120.1027201</v>
          </cell>
          <cell r="T282">
            <v>-20.725573749999999</v>
          </cell>
          <cell r="U282">
            <v>-156.88399570000001</v>
          </cell>
          <cell r="V282">
            <v>75.555000000000007</v>
          </cell>
          <cell r="W282">
            <v>557.17384125000001</v>
          </cell>
          <cell r="X282">
            <v>0</v>
          </cell>
          <cell r="Y282">
            <v>16.487625000000001</v>
          </cell>
          <cell r="Z282">
            <v>61.953538270000003</v>
          </cell>
          <cell r="AA282">
            <v>-20.888400000000001</v>
          </cell>
          <cell r="AB282">
            <v>54.848999999999997</v>
          </cell>
          <cell r="AC282">
            <v>2017.6275000000001</v>
          </cell>
          <cell r="AD282">
            <v>1025.1647089999999</v>
          </cell>
          <cell r="AE282">
            <v>847.68367185</v>
          </cell>
          <cell r="AF282">
            <v>3363.1698535999999</v>
          </cell>
          <cell r="AG282">
            <v>147.75</v>
          </cell>
          <cell r="AH282">
            <v>-11.25333333</v>
          </cell>
          <cell r="AI282">
            <v>1275.2307702000001</v>
          </cell>
          <cell r="AJ282">
            <v>2242.17553</v>
          </cell>
          <cell r="AK282">
            <v>3895.3664279999998</v>
          </cell>
          <cell r="AL282">
            <v>102.05164499999999</v>
          </cell>
          <cell r="AM282">
            <v>19.898495942</v>
          </cell>
          <cell r="AN282">
            <v>-1.174018</v>
          </cell>
          <cell r="AO282">
            <v>7.7481838815000001</v>
          </cell>
          <cell r="AP282">
            <v>235.50528412</v>
          </cell>
          <cell r="AQ282">
            <v>295.48953725000001</v>
          </cell>
          <cell r="AR282">
            <v>5.9344049999999999</v>
          </cell>
          <cell r="AS282">
            <v>99.376952337999995</v>
          </cell>
          <cell r="AT282">
            <v>46.263881249999997</v>
          </cell>
          <cell r="AU282">
            <v>564.72</v>
          </cell>
          <cell r="AV282">
            <v>152.50965740000001</v>
          </cell>
          <cell r="AW282">
            <v>77.400000000000006</v>
          </cell>
          <cell r="AX282">
            <v>-1.8333333329999999</v>
          </cell>
          <cell r="AY282">
            <v>71.128995786000004</v>
          </cell>
          <cell r="AZ282">
            <v>46.8</v>
          </cell>
          <cell r="BA282">
            <v>851.5</v>
          </cell>
          <cell r="BB282">
            <v>352.71120396999999</v>
          </cell>
          <cell r="BC282">
            <v>129.35960591</v>
          </cell>
          <cell r="BD282">
            <v>52.341048252999997</v>
          </cell>
        </row>
        <row r="283">
          <cell r="B283" t="str">
            <v>Gains (losses) on financial assets and liabilities designated at fair value through profit and loss, net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</row>
        <row r="284">
          <cell r="B284" t="str">
            <v>Other operating income not listed above, net</v>
          </cell>
          <cell r="C284">
            <v>16680.725160562</v>
          </cell>
          <cell r="D284">
            <v>-156.25109168</v>
          </cell>
          <cell r="E284">
            <v>-211.37516233999997</v>
          </cell>
          <cell r="F284">
            <v>-117.0956164</v>
          </cell>
          <cell r="G284">
            <v>-39.155475279999997</v>
          </cell>
          <cell r="H284">
            <v>-167.10035999999999</v>
          </cell>
          <cell r="I284">
            <v>108.71827161</v>
          </cell>
          <cell r="J284">
            <v>-97.255558269999995</v>
          </cell>
          <cell r="K284">
            <v>100.513576</v>
          </cell>
          <cell r="L284">
            <v>-142.06680600000001</v>
          </cell>
          <cell r="M284">
            <v>-43.622171649999999</v>
          </cell>
          <cell r="N284">
            <v>-41.520708769999999</v>
          </cell>
          <cell r="O284">
            <v>-3.705067943</v>
          </cell>
          <cell r="P284">
            <v>-13.34824444</v>
          </cell>
          <cell r="Q284">
            <v>12.1</v>
          </cell>
          <cell r="R284">
            <v>3593.2280000000001</v>
          </cell>
          <cell r="S284">
            <v>365.46571798999997</v>
          </cell>
          <cell r="T284">
            <v>55.074638866000001</v>
          </cell>
          <cell r="U284">
            <v>-7.7508292619999999</v>
          </cell>
          <cell r="V284">
            <v>-364.07455429999999</v>
          </cell>
          <cell r="W284">
            <v>128.18675927999999</v>
          </cell>
          <cell r="X284">
            <v>-847.41414550000002</v>
          </cell>
          <cell r="Y284">
            <v>3.1176499999999998</v>
          </cell>
          <cell r="Z284">
            <v>-62.79824876</v>
          </cell>
          <cell r="AA284">
            <v>-240.52768810000001</v>
          </cell>
          <cell r="AB284">
            <v>17.93</v>
          </cell>
          <cell r="AC284">
            <v>2081.5100000000002</v>
          </cell>
          <cell r="AD284">
            <v>492.44059119000002</v>
          </cell>
          <cell r="AE284">
            <v>456.04483219999997</v>
          </cell>
          <cell r="AF284">
            <v>3992.0740077999999</v>
          </cell>
          <cell r="AG284">
            <v>875</v>
          </cell>
          <cell r="AH284">
            <v>-60.872990170000001</v>
          </cell>
          <cell r="AI284">
            <v>263.26174537000003</v>
          </cell>
          <cell r="AJ284">
            <v>283.51247340999998</v>
          </cell>
          <cell r="AK284">
            <v>-10.04360904</v>
          </cell>
          <cell r="AL284">
            <v>1831.2</v>
          </cell>
          <cell r="AM284">
            <v>-22.319914520000001</v>
          </cell>
          <cell r="AN284">
            <v>0</v>
          </cell>
          <cell r="AO284">
            <v>51.893328050000001</v>
          </cell>
          <cell r="AP284">
            <v>798.88700370000004</v>
          </cell>
          <cell r="AQ284">
            <v>1456.2171880999999</v>
          </cell>
          <cell r="AR284">
            <v>370.59662192000002</v>
          </cell>
          <cell r="AS284">
            <v>349.78</v>
          </cell>
          <cell r="AT284">
            <v>336.97823599999998</v>
          </cell>
          <cell r="AU284">
            <v>15.919</v>
          </cell>
          <cell r="AV284">
            <v>667.45708000000002</v>
          </cell>
          <cell r="AW284">
            <v>178.836375</v>
          </cell>
          <cell r="AX284">
            <v>2.82</v>
          </cell>
          <cell r="AY284">
            <v>-23.145026349999998</v>
          </cell>
          <cell r="AZ284">
            <v>26.094077949999999</v>
          </cell>
          <cell r="BA284">
            <v>93</v>
          </cell>
          <cell r="BB284">
            <v>-160.85671350000001</v>
          </cell>
          <cell r="BC284">
            <v>22.469046141</v>
          </cell>
          <cell r="BD284">
            <v>115.07266824</v>
          </cell>
        </row>
        <row r="285">
          <cell r="B285" t="str">
            <v>Total operating income, net</v>
          </cell>
          <cell r="C285">
            <v>472591.02182564995</v>
          </cell>
          <cell r="D285">
            <v>9104.4451840000002</v>
          </cell>
          <cell r="E285">
            <v>52057.8139104</v>
          </cell>
          <cell r="F285">
            <v>4947.2115389999999</v>
          </cell>
          <cell r="G285">
            <v>4157.2336450000003</v>
          </cell>
          <cell r="H285">
            <v>1056.1785686999999</v>
          </cell>
          <cell r="I285">
            <v>4799.7683015000002</v>
          </cell>
          <cell r="J285">
            <v>29159.749309999999</v>
          </cell>
          <cell r="K285">
            <v>7937.6725462000004</v>
          </cell>
          <cell r="L285">
            <v>1064.5217066</v>
          </cell>
          <cell r="M285">
            <v>1474.7178355000001</v>
          </cell>
          <cell r="N285">
            <v>1547.8932751</v>
          </cell>
          <cell r="O285">
            <v>1472.4086850000001</v>
          </cell>
          <cell r="P285">
            <v>1097.7989454999999</v>
          </cell>
          <cell r="Q285">
            <v>171.56156498999999</v>
          </cell>
          <cell r="R285">
            <v>5876.0311752999996</v>
          </cell>
          <cell r="S285">
            <v>5266.6167164999997</v>
          </cell>
          <cell r="T285">
            <v>1171.8234416</v>
          </cell>
          <cell r="U285">
            <v>1259.9553888</v>
          </cell>
          <cell r="V285">
            <v>5526.8859088999998</v>
          </cell>
          <cell r="W285">
            <v>36277.202163000002</v>
          </cell>
          <cell r="X285">
            <v>19439.569283000001</v>
          </cell>
          <cell r="Y285">
            <v>2388.6327332999999</v>
          </cell>
          <cell r="Z285">
            <v>3649.1420763000001</v>
          </cell>
          <cell r="AA285">
            <v>2327.2416723000001</v>
          </cell>
          <cell r="AB285">
            <v>1436.9141572999999</v>
          </cell>
          <cell r="AC285">
            <v>34308.792258000001</v>
          </cell>
          <cell r="AD285">
            <v>24666.533145000001</v>
          </cell>
          <cell r="AE285">
            <v>17219.498559</v>
          </cell>
          <cell r="AF285">
            <v>22097.650135</v>
          </cell>
          <cell r="AG285">
            <v>11100.258433000001</v>
          </cell>
          <cell r="AH285">
            <v>5016.2399568999999</v>
          </cell>
          <cell r="AI285">
            <v>16693.996018000002</v>
          </cell>
          <cell r="AJ285">
            <v>48154.668545</v>
          </cell>
          <cell r="AK285">
            <v>29503.247006000001</v>
          </cell>
          <cell r="AL285">
            <v>18834.428896000001</v>
          </cell>
          <cell r="AM285">
            <v>1873.0793384999999</v>
          </cell>
          <cell r="AN285">
            <v>1886.9901053999999</v>
          </cell>
          <cell r="AO285">
            <v>1965.6184215999999</v>
          </cell>
          <cell r="AP285">
            <v>15149.28364</v>
          </cell>
          <cell r="AQ285">
            <v>21168.618560999999</v>
          </cell>
          <cell r="AR285">
            <v>3360.0310785000001</v>
          </cell>
          <cell r="AS285">
            <v>3120.9124123000001</v>
          </cell>
          <cell r="AT285">
            <v>2973.5130073</v>
          </cell>
          <cell r="AU285">
            <v>12016.470224000001</v>
          </cell>
          <cell r="AV285">
            <v>9786.2642360999998</v>
          </cell>
          <cell r="AW285">
            <v>5791.4806723000002</v>
          </cell>
          <cell r="AX285">
            <v>300.37074036000001</v>
          </cell>
          <cell r="AY285">
            <v>3032.4600599999999</v>
          </cell>
          <cell r="AZ285">
            <v>2236.8772604000001</v>
          </cell>
          <cell r="BA285">
            <v>6596.2978684999998</v>
          </cell>
          <cell r="BB285">
            <v>3275.5437809</v>
          </cell>
          <cell r="BC285">
            <v>3311.9883410000002</v>
          </cell>
          <cell r="BD285">
            <v>3643.1784862</v>
          </cell>
        </row>
        <row r="286">
          <cell r="B286" t="str">
            <v>Impairment or reversal of impairment on financial assets not measured at fair value through profit or loss</v>
          </cell>
          <cell r="C286">
            <v>-116705.22434335998</v>
          </cell>
          <cell r="D286">
            <v>-2914.6630850000001</v>
          </cell>
          <cell r="E286">
            <v>-8009.4830055000002</v>
          </cell>
          <cell r="F286">
            <v>-1618.8805600000001</v>
          </cell>
          <cell r="G286">
            <v>-1295.7825250000001</v>
          </cell>
          <cell r="H286">
            <v>-218.71278000000001</v>
          </cell>
          <cell r="I286">
            <v>-822.51694450000002</v>
          </cell>
          <cell r="J286">
            <v>-2401.2316080000001</v>
          </cell>
          <cell r="K286">
            <v>-1652.3585880000001</v>
          </cell>
          <cell r="L286">
            <v>-304.65393979999999</v>
          </cell>
          <cell r="M286">
            <v>-547.58644479999998</v>
          </cell>
          <cell r="N286">
            <v>-640.69784400000003</v>
          </cell>
          <cell r="O286">
            <v>-279.0796813</v>
          </cell>
          <cell r="P286">
            <v>-75.832632849999996</v>
          </cell>
          <cell r="Q286">
            <v>-94.119763039999995</v>
          </cell>
          <cell r="R286">
            <v>-723.70179619999999</v>
          </cell>
          <cell r="S286">
            <v>-1256.7941699999999</v>
          </cell>
          <cell r="T286">
            <v>-395.61219779999999</v>
          </cell>
          <cell r="U286">
            <v>-450.03721890000003</v>
          </cell>
          <cell r="V286">
            <v>-2519.713495</v>
          </cell>
          <cell r="W286">
            <v>-13259.35749</v>
          </cell>
          <cell r="X286">
            <v>-6887.2877749999998</v>
          </cell>
          <cell r="Y286">
            <v>-954.87673640000003</v>
          </cell>
          <cell r="Z286">
            <v>-1307.9462430000001</v>
          </cell>
          <cell r="AA286">
            <v>-1351.7620730000001</v>
          </cell>
          <cell r="AB286">
            <v>-344.64668710000001</v>
          </cell>
          <cell r="AC286">
            <v>-6348.4386699999995</v>
          </cell>
          <cell r="AD286">
            <v>-4469.9194729999999</v>
          </cell>
          <cell r="AE286">
            <v>-3535.5154870000001</v>
          </cell>
          <cell r="AF286">
            <v>-3395.5568389999999</v>
          </cell>
          <cell r="AG286">
            <v>-2141.134869</v>
          </cell>
          <cell r="AH286">
            <v>-391.3869004</v>
          </cell>
          <cell r="AI286">
            <v>-3497.0330509999999</v>
          </cell>
          <cell r="AJ286">
            <v>-10261.904930000001</v>
          </cell>
          <cell r="AK286">
            <v>-6454.4483730000002</v>
          </cell>
          <cell r="AL286">
            <v>-5582.8211010000005</v>
          </cell>
          <cell r="AM286">
            <v>-560.06098699999995</v>
          </cell>
          <cell r="AN286">
            <v>-1468.1385680000001</v>
          </cell>
          <cell r="AO286">
            <v>-1095.435706</v>
          </cell>
          <cell r="AP286">
            <v>-4778.1035599999996</v>
          </cell>
          <cell r="AQ286">
            <v>-6261.7037419999997</v>
          </cell>
          <cell r="AR286">
            <v>-2680.9406469999999</v>
          </cell>
          <cell r="AS286">
            <v>-865.39005770000006</v>
          </cell>
          <cell r="AT286">
            <v>-929.39806769999996</v>
          </cell>
          <cell r="AU286">
            <v>-3477.2153170000001</v>
          </cell>
          <cell r="AV286">
            <v>-2766.6489409999999</v>
          </cell>
          <cell r="AW286">
            <v>-1548.326505</v>
          </cell>
          <cell r="AX286">
            <v>-66.851306769999994</v>
          </cell>
          <cell r="AY286">
            <v>-874.63425689999997</v>
          </cell>
          <cell r="AZ286">
            <v>-853.83906539999998</v>
          </cell>
          <cell r="BA286">
            <v>-2055.535566</v>
          </cell>
          <cell r="BB286">
            <v>-183.81730229999999</v>
          </cell>
          <cell r="BC286">
            <v>-511.84320860000003</v>
          </cell>
          <cell r="BD286">
            <v>-245.9926519</v>
          </cell>
        </row>
        <row r="287">
          <cell r="B287" t="str">
            <v>Other income and expenses not listed above, net</v>
          </cell>
          <cell r="C287">
            <v>-366430.62881909998</v>
          </cell>
          <cell r="D287">
            <v>-7341.6273810000002</v>
          </cell>
          <cell r="E287">
            <v>-45094.320388399996</v>
          </cell>
          <cell r="F287">
            <v>-3926.4258540000001</v>
          </cell>
          <cell r="G287">
            <v>-3415.2015270000002</v>
          </cell>
          <cell r="H287">
            <v>-905.88842639999996</v>
          </cell>
          <cell r="I287">
            <v>-3620.6453860000001</v>
          </cell>
          <cell r="J287">
            <v>-25526.21601</v>
          </cell>
          <cell r="K287">
            <v>-7699.9431850000001</v>
          </cell>
          <cell r="L287">
            <v>-1865.2958470000001</v>
          </cell>
          <cell r="M287">
            <v>-1408.6104130000001</v>
          </cell>
          <cell r="N287">
            <v>-1190.9932140000001</v>
          </cell>
          <cell r="O287">
            <v>-1108.5010050000001</v>
          </cell>
          <cell r="P287">
            <v>-927.47560750000002</v>
          </cell>
          <cell r="Q287">
            <v>-246.9073927</v>
          </cell>
          <cell r="R287">
            <v>-5600.9224000000004</v>
          </cell>
          <cell r="S287">
            <v>-3221.9192549999998</v>
          </cell>
          <cell r="T287">
            <v>-730.21587650000004</v>
          </cell>
          <cell r="U287">
            <v>-641.34684100000004</v>
          </cell>
          <cell r="V287">
            <v>-2998.508965</v>
          </cell>
          <cell r="W287">
            <v>-22049.665860000001</v>
          </cell>
          <cell r="X287">
            <v>-10917.594160000001</v>
          </cell>
          <cell r="Y287">
            <v>-1778.1504279999999</v>
          </cell>
          <cell r="Z287">
            <v>-2341.5269039999998</v>
          </cell>
          <cell r="AA287">
            <v>-1885.1852799999999</v>
          </cell>
          <cell r="AB287">
            <v>-1137.256122</v>
          </cell>
          <cell r="AC287">
            <v>-28300.57172</v>
          </cell>
          <cell r="AD287">
            <v>-20151.665379999999</v>
          </cell>
          <cell r="AE287">
            <v>-15328.91215</v>
          </cell>
          <cell r="AF287">
            <v>-18650.07417</v>
          </cell>
          <cell r="AG287">
            <v>-9191.7148030000008</v>
          </cell>
          <cell r="AH287">
            <v>-4614.3175440000005</v>
          </cell>
          <cell r="AI287">
            <v>-12958.10108</v>
          </cell>
          <cell r="AJ287">
            <v>-38709.608899999999</v>
          </cell>
          <cell r="AK287">
            <v>-24180.445049999998</v>
          </cell>
          <cell r="AL287">
            <v>-12889.00999</v>
          </cell>
          <cell r="AM287">
            <v>-1502.552019</v>
          </cell>
          <cell r="AN287">
            <v>-1665</v>
          </cell>
          <cell r="AO287">
            <v>-1723.267476</v>
          </cell>
          <cell r="AP287">
            <v>-10267.150729999999</v>
          </cell>
          <cell r="AQ287">
            <v>-16446.983339999999</v>
          </cell>
          <cell r="AR287">
            <v>-3290.6064409999999</v>
          </cell>
          <cell r="AS287">
            <v>-2275.1929479999999</v>
          </cell>
          <cell r="AT287">
            <v>-2385.5536940000002</v>
          </cell>
          <cell r="AU287">
            <v>-9327.3376009999993</v>
          </cell>
          <cell r="AV287">
            <v>-8191.5539600000002</v>
          </cell>
          <cell r="AW287">
            <v>-5600.170701</v>
          </cell>
          <cell r="AX287">
            <v>-125.178</v>
          </cell>
          <cell r="AY287">
            <v>-1706.760567</v>
          </cell>
          <cell r="AZ287">
            <v>-1399.5046</v>
          </cell>
          <cell r="BA287">
            <v>-4388.7597779999996</v>
          </cell>
          <cell r="BB287">
            <v>-2276.2714890000002</v>
          </cell>
          <cell r="BC287">
            <v>-1957.590901</v>
          </cell>
          <cell r="BD287">
            <v>-1782.3778279999999</v>
          </cell>
        </row>
        <row r="288">
          <cell r="B288" t="str">
            <v>Pre-Tax profit</v>
          </cell>
          <cell r="C288">
            <v>-10544.831359005801</v>
          </cell>
          <cell r="D288">
            <v>-1151.8452824999999</v>
          </cell>
          <cell r="E288">
            <v>-1045.9894886099999</v>
          </cell>
          <cell r="F288">
            <v>-598.09487509999997</v>
          </cell>
          <cell r="G288">
            <v>-553.75040739999997</v>
          </cell>
          <cell r="H288">
            <v>-68.422637760000001</v>
          </cell>
          <cell r="I288">
            <v>356.60597065000002</v>
          </cell>
          <cell r="J288">
            <v>1232.301688</v>
          </cell>
          <cell r="K288">
            <v>-1414.6292269999999</v>
          </cell>
          <cell r="L288">
            <v>-1105.428081</v>
          </cell>
          <cell r="M288">
            <v>-481.4790223</v>
          </cell>
          <cell r="N288">
            <v>-283.79778329999999</v>
          </cell>
          <cell r="O288">
            <v>84.827998616000002</v>
          </cell>
          <cell r="P288">
            <v>94.490705203999994</v>
          </cell>
          <cell r="Q288">
            <v>-169.4655908</v>
          </cell>
          <cell r="R288">
            <v>-448.5930209</v>
          </cell>
          <cell r="S288">
            <v>787.90329178000002</v>
          </cell>
          <cell r="T288">
            <v>45.995367264000002</v>
          </cell>
          <cell r="U288">
            <v>168.5713289</v>
          </cell>
          <cell r="V288">
            <v>8.6634486681999991</v>
          </cell>
          <cell r="W288">
            <v>968.17880802000002</v>
          </cell>
          <cell r="X288">
            <v>1634.6873447999999</v>
          </cell>
          <cell r="Y288">
            <v>-344.39443080000001</v>
          </cell>
          <cell r="Z288">
            <v>-0.33107092999999999</v>
          </cell>
          <cell r="AA288">
            <v>-909.70568089999995</v>
          </cell>
          <cell r="AB288">
            <v>-44.988651900000001</v>
          </cell>
          <cell r="AC288">
            <v>-340.21813659999998</v>
          </cell>
          <cell r="AD288">
            <v>44.948287817999997</v>
          </cell>
          <cell r="AE288">
            <v>-1644.929079</v>
          </cell>
          <cell r="AF288">
            <v>52.019130374</v>
          </cell>
          <cell r="AG288">
            <v>-232.59123840000001</v>
          </cell>
          <cell r="AH288">
            <v>10.53551214</v>
          </cell>
          <cell r="AI288">
            <v>238.86189048</v>
          </cell>
          <cell r="AJ288">
            <v>-816.84529090000001</v>
          </cell>
          <cell r="AK288">
            <v>-1131.646414</v>
          </cell>
          <cell r="AL288">
            <v>362.597803</v>
          </cell>
          <cell r="AM288">
            <v>-189.53366729999999</v>
          </cell>
          <cell r="AN288">
            <v>-1246.1484620000001</v>
          </cell>
          <cell r="AO288">
            <v>-853.08475999999996</v>
          </cell>
          <cell r="AP288">
            <v>104.02934603999999</v>
          </cell>
          <cell r="AQ288">
            <v>-1540.0685209999999</v>
          </cell>
          <cell r="AR288">
            <v>-2611.5160089999999</v>
          </cell>
          <cell r="AS288">
            <v>-19.670593849999999</v>
          </cell>
          <cell r="AT288">
            <v>-341.43875480000003</v>
          </cell>
          <cell r="AU288">
            <v>-788.0826935</v>
          </cell>
          <cell r="AV288">
            <v>-1171.938664</v>
          </cell>
          <cell r="AW288">
            <v>-1357.016533</v>
          </cell>
          <cell r="AX288">
            <v>108.34143358999999</v>
          </cell>
          <cell r="AY288">
            <v>451.06523614999998</v>
          </cell>
          <cell r="AZ288">
            <v>-16.46640506</v>
          </cell>
          <cell r="BA288">
            <v>152.00252506000001</v>
          </cell>
          <cell r="BB288">
            <v>815.45498957999996</v>
          </cell>
          <cell r="BC288">
            <v>842.55423096000004</v>
          </cell>
          <cell r="BD288">
            <v>1614.8080064000001</v>
          </cell>
        </row>
        <row r="289">
          <cell r="B289" t="str">
            <v>Tax expenses or (-) income related to profit or loss from continuing operations</v>
          </cell>
          <cell r="C289">
            <v>3457.2177141564007</v>
          </cell>
          <cell r="D289">
            <v>345.55094502999998</v>
          </cell>
          <cell r="E289">
            <v>306.07237034899993</v>
          </cell>
          <cell r="F289">
            <v>179.42846252000001</v>
          </cell>
          <cell r="G289">
            <v>166.12248251</v>
          </cell>
          <cell r="H289">
            <v>22.312628599</v>
          </cell>
          <cell r="I289">
            <v>-116.49055300000001</v>
          </cell>
          <cell r="J289">
            <v>-369.6905064</v>
          </cell>
          <cell r="K289">
            <v>424.38985611999999</v>
          </cell>
          <cell r="L289">
            <v>331.62842417000002</v>
          </cell>
          <cell r="M289">
            <v>144.44370667999999</v>
          </cell>
          <cell r="N289">
            <v>85.139334998999999</v>
          </cell>
          <cell r="O289">
            <v>-7.9017222260000004</v>
          </cell>
          <cell r="P289">
            <v>-28.347211560000002</v>
          </cell>
          <cell r="Q289">
            <v>0</v>
          </cell>
          <cell r="R289">
            <v>134.57790625999999</v>
          </cell>
          <cell r="S289">
            <v>-236.37098750000001</v>
          </cell>
          <cell r="T289">
            <v>-13.798610180000001</v>
          </cell>
          <cell r="U289">
            <v>-50.571398670000001</v>
          </cell>
          <cell r="V289">
            <v>428.79496540000002</v>
          </cell>
          <cell r="W289">
            <v>-243.21021139999999</v>
          </cell>
          <cell r="X289">
            <v>-490.4062035</v>
          </cell>
          <cell r="Y289">
            <v>103.31832924</v>
          </cell>
          <cell r="Z289">
            <v>18.272361278999998</v>
          </cell>
          <cell r="AA289">
            <v>0</v>
          </cell>
          <cell r="AB289">
            <v>13.496595571</v>
          </cell>
          <cell r="AC289">
            <v>102.06544099</v>
          </cell>
          <cell r="AD289">
            <v>279.28563925999998</v>
          </cell>
          <cell r="AE289">
            <v>436.86314815999998</v>
          </cell>
          <cell r="AF289">
            <v>-47.03851049</v>
          </cell>
          <cell r="AG289">
            <v>0</v>
          </cell>
          <cell r="AH289">
            <v>-3.1606536420000002</v>
          </cell>
          <cell r="AI289">
            <v>-71.653382379999996</v>
          </cell>
          <cell r="AJ289">
            <v>245.05358727999999</v>
          </cell>
          <cell r="AK289">
            <v>339.49392412999998</v>
          </cell>
          <cell r="AL289">
            <v>-93.293257499999996</v>
          </cell>
          <cell r="AM289">
            <v>0</v>
          </cell>
          <cell r="AN289">
            <v>373.84453870999999</v>
          </cell>
          <cell r="AO289">
            <v>255.92542799</v>
          </cell>
          <cell r="AP289">
            <v>-31.208803809999999</v>
          </cell>
          <cell r="AQ289">
            <v>461.69626536999999</v>
          </cell>
          <cell r="AR289">
            <v>806.03045568000005</v>
          </cell>
          <cell r="AS289">
            <v>5.9011781564000003</v>
          </cell>
          <cell r="AT289">
            <v>102.43162644</v>
          </cell>
          <cell r="AU289">
            <v>236.42480803999999</v>
          </cell>
          <cell r="AV289">
            <v>351.58159934000003</v>
          </cell>
          <cell r="AW289">
            <v>407.10496002000002</v>
          </cell>
          <cell r="AX289">
            <v>-32.502430080000003</v>
          </cell>
          <cell r="AY289">
            <v>-135.31957080000001</v>
          </cell>
          <cell r="AZ289">
            <v>0</v>
          </cell>
          <cell r="BA289">
            <v>-45.600757520000002</v>
          </cell>
          <cell r="BB289">
            <v>-244.6364969</v>
          </cell>
          <cell r="BC289">
            <v>-252.7662693</v>
          </cell>
          <cell r="BD289">
            <v>-484.44240189999999</v>
          </cell>
        </row>
        <row r="290">
          <cell r="B290" t="str">
            <v>Profit or (-) loss after tax from discontinued operations</v>
          </cell>
          <cell r="C290">
            <v>-1.2871919460000001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0.20599999999999999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-1.493191946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</row>
        <row r="291">
          <cell r="B291" t="str">
            <v>Net income</v>
          </cell>
          <cell r="C291">
            <v>-7088.900838306904</v>
          </cell>
          <cell r="D291">
            <v>-806.29433749999998</v>
          </cell>
          <cell r="E291">
            <v>-739.91711810000004</v>
          </cell>
          <cell r="F291">
            <v>-418.6664126</v>
          </cell>
          <cell r="G291">
            <v>-387.62792489999998</v>
          </cell>
          <cell r="H291">
            <v>-46.110009159999997</v>
          </cell>
          <cell r="I291">
            <v>240.11541765999999</v>
          </cell>
          <cell r="J291">
            <v>862.61118160000001</v>
          </cell>
          <cell r="K291">
            <v>-990.23937069999999</v>
          </cell>
          <cell r="L291">
            <v>-773.7996564</v>
          </cell>
          <cell r="M291">
            <v>-337.03531559999999</v>
          </cell>
          <cell r="N291">
            <v>-198.6584483</v>
          </cell>
          <cell r="O291">
            <v>76.926276389999998</v>
          </cell>
          <cell r="P291">
            <v>66.143493642999999</v>
          </cell>
          <cell r="Q291">
            <v>-169.4655908</v>
          </cell>
          <cell r="R291">
            <v>-314.0151146</v>
          </cell>
          <cell r="S291">
            <v>551.53230425000004</v>
          </cell>
          <cell r="T291">
            <v>32.196757085000002</v>
          </cell>
          <cell r="U291">
            <v>117.99993023</v>
          </cell>
          <cell r="V291">
            <v>437.45841407</v>
          </cell>
          <cell r="W291">
            <v>724.96859658000005</v>
          </cell>
          <cell r="X291">
            <v>1144.2811414</v>
          </cell>
          <cell r="Y291">
            <v>-241.07610159999999</v>
          </cell>
          <cell r="Z291">
            <v>17.941290348999999</v>
          </cell>
          <cell r="AA291">
            <v>-909.70568089999995</v>
          </cell>
          <cell r="AB291">
            <v>-31.49205633</v>
          </cell>
          <cell r="AC291">
            <v>-238.15269559999999</v>
          </cell>
          <cell r="AD291">
            <v>324.23392708</v>
          </cell>
          <cell r="AE291">
            <v>-1208.0659310000001</v>
          </cell>
          <cell r="AF291">
            <v>5.1866198859999999</v>
          </cell>
          <cell r="AG291">
            <v>-232.59123840000001</v>
          </cell>
          <cell r="AH291">
            <v>7.3748584981</v>
          </cell>
          <cell r="AI291">
            <v>167.20850809999999</v>
          </cell>
          <cell r="AJ291">
            <v>-571.79170360000001</v>
          </cell>
          <cell r="AK291">
            <v>-792.15248959999997</v>
          </cell>
          <cell r="AL291">
            <v>269.30454550000002</v>
          </cell>
          <cell r="AM291">
            <v>-189.53366729999999</v>
          </cell>
          <cell r="AN291">
            <v>-872.30392370000004</v>
          </cell>
          <cell r="AO291">
            <v>-597.15933199999995</v>
          </cell>
          <cell r="AP291">
            <v>72.820542227999994</v>
          </cell>
          <cell r="AQ291">
            <v>-1078.3722560000001</v>
          </cell>
          <cell r="AR291">
            <v>-1805.4855540000001</v>
          </cell>
          <cell r="AS291">
            <v>-13.7694157</v>
          </cell>
          <cell r="AT291">
            <v>-239.0071284</v>
          </cell>
          <cell r="AU291">
            <v>-551.65788540000005</v>
          </cell>
          <cell r="AV291">
            <v>-820.3570651</v>
          </cell>
          <cell r="AW291">
            <v>-949.91157339999995</v>
          </cell>
          <cell r="AX291">
            <v>75.839003513999998</v>
          </cell>
          <cell r="AY291">
            <v>314.25247336000001</v>
          </cell>
          <cell r="AZ291">
            <v>-16.46640506</v>
          </cell>
          <cell r="BA291">
            <v>106.40176753999999</v>
          </cell>
          <cell r="BB291">
            <v>570.81849270999999</v>
          </cell>
          <cell r="BC291">
            <v>589.78796166999996</v>
          </cell>
          <cell r="BD291">
            <v>1130.3656045</v>
          </cell>
        </row>
        <row r="292">
          <cell r="B292" t="str">
            <v>Attributable to owners of the parent</v>
          </cell>
          <cell r="C292">
            <v>-7978.1346906905019</v>
          </cell>
          <cell r="D292">
            <v>-511.1030197</v>
          </cell>
          <cell r="E292">
            <v>-499.82812168999999</v>
          </cell>
          <cell r="F292">
            <v>-316.88469049999998</v>
          </cell>
          <cell r="G292">
            <v>-194.2183292</v>
          </cell>
          <cell r="H292">
            <v>-46.110137719999997</v>
          </cell>
          <cell r="I292">
            <v>240.70825027999999</v>
          </cell>
          <cell r="J292">
            <v>833.09344944999998</v>
          </cell>
          <cell r="K292">
            <v>-1016.416664</v>
          </cell>
          <cell r="L292">
            <v>-773.86029210000004</v>
          </cell>
          <cell r="M292">
            <v>-338.48943179999998</v>
          </cell>
          <cell r="N292">
            <v>-191.56565470000001</v>
          </cell>
          <cell r="O292">
            <v>76.926276389999998</v>
          </cell>
          <cell r="P292">
            <v>66.143493642999999</v>
          </cell>
          <cell r="Q292">
            <v>-169.4655908</v>
          </cell>
          <cell r="R292">
            <v>-339.43486460000003</v>
          </cell>
          <cell r="S292">
            <v>551.53230425000004</v>
          </cell>
          <cell r="T292">
            <v>32.196757085000002</v>
          </cell>
          <cell r="U292">
            <v>117.99993023</v>
          </cell>
          <cell r="V292">
            <v>354.81841407000002</v>
          </cell>
          <cell r="W292">
            <v>590.12916785000004</v>
          </cell>
          <cell r="X292">
            <v>855.15217932999997</v>
          </cell>
          <cell r="Y292">
            <v>-241.07610159999999</v>
          </cell>
          <cell r="Z292">
            <v>14.171290349</v>
          </cell>
          <cell r="AA292">
            <v>-586.39628189999996</v>
          </cell>
          <cell r="AB292">
            <v>-31.49205633</v>
          </cell>
          <cell r="AC292">
            <v>-226.57847459999999</v>
          </cell>
          <cell r="AD292">
            <v>-14.6003001</v>
          </cell>
          <cell r="AE292">
            <v>-1189.9714369999999</v>
          </cell>
          <cell r="AF292">
            <v>4.6679578974</v>
          </cell>
          <cell r="AG292">
            <v>-232.59123840000001</v>
          </cell>
          <cell r="AH292">
            <v>7.1434773090999997</v>
          </cell>
          <cell r="AI292">
            <v>167.20850809999999</v>
          </cell>
          <cell r="AJ292">
            <v>-510.9519813</v>
          </cell>
          <cell r="AK292">
            <v>-1158.871189</v>
          </cell>
          <cell r="AL292">
            <v>161.6670455</v>
          </cell>
          <cell r="AM292">
            <v>-188.22550100000001</v>
          </cell>
          <cell r="AN292">
            <v>-872.30392370000004</v>
          </cell>
          <cell r="AO292">
            <v>-597.15933199999995</v>
          </cell>
          <cell r="AP292">
            <v>71.260860550000004</v>
          </cell>
          <cell r="AQ292">
            <v>-1213.744694</v>
          </cell>
          <cell r="AR292">
            <v>-1805.4855540000001</v>
          </cell>
          <cell r="AS292">
            <v>25.270584302</v>
          </cell>
          <cell r="AT292">
            <v>-193.2267075</v>
          </cell>
          <cell r="AU292">
            <v>-623.58588540000005</v>
          </cell>
          <cell r="AV292">
            <v>-895.82278710000003</v>
          </cell>
          <cell r="AW292">
            <v>-947.38131439999995</v>
          </cell>
          <cell r="AX292">
            <v>75.839003513999998</v>
          </cell>
          <cell r="AY292">
            <v>314.25247336000001</v>
          </cell>
          <cell r="AZ292">
            <v>-16.46640506</v>
          </cell>
          <cell r="BA292">
            <v>106.40176753999999</v>
          </cell>
          <cell r="BB292">
            <v>570.81849270999999</v>
          </cell>
          <cell r="BC292">
            <v>589.70445690999998</v>
          </cell>
          <cell r="BD292">
            <v>1127.1359884999999</v>
          </cell>
        </row>
        <row r="293">
          <cell r="B293" t="str">
            <v>Amount of dividends paid</v>
          </cell>
          <cell r="C293">
            <v>3681.3419635855998</v>
          </cell>
          <cell r="D293">
            <v>0</v>
          </cell>
          <cell r="E293">
            <v>120.35423912</v>
          </cell>
          <cell r="F293">
            <v>0</v>
          </cell>
          <cell r="G293">
            <v>0</v>
          </cell>
          <cell r="H293">
            <v>0</v>
          </cell>
          <cell r="I293">
            <v>120.35423912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13.8</v>
          </cell>
          <cell r="R293">
            <v>-115.74728880000001</v>
          </cell>
          <cell r="S293">
            <v>275.76615212000002</v>
          </cell>
          <cell r="T293">
            <v>0</v>
          </cell>
          <cell r="U293">
            <v>0</v>
          </cell>
          <cell r="V293">
            <v>106.44552422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81.319999999999993</v>
          </cell>
          <cell r="AC293">
            <v>0</v>
          </cell>
          <cell r="AD293">
            <v>519.16052722999996</v>
          </cell>
          <cell r="AE293">
            <v>202.977</v>
          </cell>
          <cell r="AF293">
            <v>0</v>
          </cell>
          <cell r="AG293">
            <v>0</v>
          </cell>
          <cell r="AH293">
            <v>3.2145647891000002</v>
          </cell>
          <cell r="AI293">
            <v>5.4499625314999998</v>
          </cell>
          <cell r="AJ293">
            <v>0</v>
          </cell>
          <cell r="AK293">
            <v>0</v>
          </cell>
          <cell r="AL293">
            <v>427.82499999999999</v>
          </cell>
          <cell r="AM293">
            <v>0</v>
          </cell>
          <cell r="AN293">
            <v>0</v>
          </cell>
          <cell r="AO293">
            <v>0</v>
          </cell>
          <cell r="AP293">
            <v>63.759417826000004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18.959750879000001</v>
          </cell>
          <cell r="AY293">
            <v>314.25247336000001</v>
          </cell>
          <cell r="AZ293">
            <v>0</v>
          </cell>
          <cell r="BA293">
            <v>0</v>
          </cell>
          <cell r="BB293">
            <v>228.32739708</v>
          </cell>
          <cell r="BC293">
            <v>426.20766959999997</v>
          </cell>
          <cell r="BD293">
            <v>989.26957362999997</v>
          </cell>
        </row>
        <row r="294">
          <cell r="B294" t="str">
            <v>Attributable to owners of the parent net of estimated dividends</v>
          </cell>
          <cell r="C294">
            <v>-11659.476654253802</v>
          </cell>
          <cell r="D294">
            <v>-511.1030197</v>
          </cell>
          <cell r="E294">
            <v>-620.18236080999998</v>
          </cell>
          <cell r="F294">
            <v>-316.88469049999998</v>
          </cell>
          <cell r="G294">
            <v>-194.2183292</v>
          </cell>
          <cell r="H294">
            <v>-46.110137719999997</v>
          </cell>
          <cell r="I294">
            <v>120.35401116</v>
          </cell>
          <cell r="J294">
            <v>833.09344944999998</v>
          </cell>
          <cell r="K294">
            <v>-1016.416664</v>
          </cell>
          <cell r="L294">
            <v>-773.86029210000004</v>
          </cell>
          <cell r="M294">
            <v>-338.48943179999998</v>
          </cell>
          <cell r="N294">
            <v>-191.56565470000001</v>
          </cell>
          <cell r="O294">
            <v>76.926276389999998</v>
          </cell>
          <cell r="P294">
            <v>66.143493642999999</v>
          </cell>
          <cell r="Q294">
            <v>-183.26559080000001</v>
          </cell>
          <cell r="R294">
            <v>-223.68757579999999</v>
          </cell>
          <cell r="S294">
            <v>275.76615212000002</v>
          </cell>
          <cell r="T294">
            <v>32.196757085000002</v>
          </cell>
          <cell r="U294">
            <v>117.99993023</v>
          </cell>
          <cell r="V294">
            <v>248.37288985000001</v>
          </cell>
          <cell r="W294">
            <v>590.12916785000004</v>
          </cell>
          <cell r="X294">
            <v>855.15217932999997</v>
          </cell>
          <cell r="Y294">
            <v>-241.07610159999999</v>
          </cell>
          <cell r="Z294">
            <v>14.171290349</v>
          </cell>
          <cell r="AA294">
            <v>-586.39628189999996</v>
          </cell>
          <cell r="AB294">
            <v>-112.81205629999999</v>
          </cell>
          <cell r="AC294">
            <v>-226.57847459999999</v>
          </cell>
          <cell r="AD294">
            <v>-533.76082729999996</v>
          </cell>
          <cell r="AE294">
            <v>-1392.948437</v>
          </cell>
          <cell r="AF294">
            <v>4.6679578974</v>
          </cell>
          <cell r="AG294">
            <v>-232.59123840000001</v>
          </cell>
          <cell r="AH294">
            <v>3.9289125199999999</v>
          </cell>
          <cell r="AI294">
            <v>161.75854557</v>
          </cell>
          <cell r="AJ294">
            <v>-510.9519813</v>
          </cell>
          <cell r="AK294">
            <v>-1158.871189</v>
          </cell>
          <cell r="AL294">
            <v>-266.15795450000002</v>
          </cell>
          <cell r="AM294">
            <v>-188.22550100000001</v>
          </cell>
          <cell r="AN294">
            <v>-872.30392370000004</v>
          </cell>
          <cell r="AO294">
            <v>-597.15933199999995</v>
          </cell>
          <cell r="AP294">
            <v>7.5014427238000003</v>
          </cell>
          <cell r="AQ294">
            <v>-1213.744694</v>
          </cell>
          <cell r="AR294">
            <v>-1805.4855540000001</v>
          </cell>
          <cell r="AS294">
            <v>25.270584302</v>
          </cell>
          <cell r="AT294">
            <v>-193.2267075</v>
          </cell>
          <cell r="AU294">
            <v>-623.58588540000005</v>
          </cell>
          <cell r="AV294">
            <v>-895.82278710000003</v>
          </cell>
          <cell r="AW294">
            <v>-947.38131439999995</v>
          </cell>
          <cell r="AX294">
            <v>56.879252635999997</v>
          </cell>
          <cell r="AY294">
            <v>1.0800249999999999E-12</v>
          </cell>
          <cell r="AZ294">
            <v>-16.46640506</v>
          </cell>
          <cell r="BA294">
            <v>106.40176753999999</v>
          </cell>
          <cell r="BB294">
            <v>342.49109562000001</v>
          </cell>
          <cell r="BC294">
            <v>163.49678731</v>
          </cell>
          <cell r="BD294">
            <v>137.86641485000001</v>
          </cell>
        </row>
        <row r="295">
          <cell r="B295"/>
          <cell r="C295"/>
          <cell r="D295"/>
          <cell r="E295"/>
          <cell r="F295"/>
          <cell r="G295"/>
          <cell r="H295"/>
          <cell r="I295"/>
          <cell r="J295"/>
          <cell r="K295"/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/>
          <cell r="W295"/>
          <cell r="X295"/>
          <cell r="Y295"/>
          <cell r="Z295"/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/>
          <cell r="AL295"/>
          <cell r="AM295"/>
          <cell r="AN295"/>
          <cell r="AO295"/>
          <cell r="AP295"/>
          <cell r="AQ295"/>
          <cell r="AR295"/>
          <cell r="AS295"/>
          <cell r="AT295"/>
          <cell r="AU295"/>
          <cell r="AV295"/>
          <cell r="AW295"/>
          <cell r="AX295"/>
          <cell r="AY295"/>
          <cell r="AZ295"/>
          <cell r="BA295"/>
          <cell r="BB295"/>
          <cell r="BC295"/>
          <cell r="BD295"/>
        </row>
        <row r="296">
          <cell r="B296" t="str">
            <v>Risk Weighted Assets (€M)</v>
          </cell>
          <cell r="C296"/>
          <cell r="D296"/>
          <cell r="E296"/>
          <cell r="F296"/>
          <cell r="G296"/>
          <cell r="H296"/>
          <cell r="I296"/>
          <cell r="J296"/>
          <cell r="K296"/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/>
          <cell r="W296"/>
          <cell r="X296"/>
          <cell r="Y296"/>
          <cell r="Z296"/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/>
          <cell r="AL296"/>
          <cell r="AM296"/>
          <cell r="AN296"/>
          <cell r="AO296"/>
          <cell r="AP296"/>
          <cell r="AQ296"/>
          <cell r="AR296"/>
          <cell r="AS296"/>
          <cell r="AT296"/>
          <cell r="AU296"/>
          <cell r="AV296"/>
          <cell r="AW296"/>
          <cell r="AX296"/>
          <cell r="AY296"/>
          <cell r="AZ296"/>
          <cell r="BA296"/>
          <cell r="BB296"/>
          <cell r="BC296"/>
          <cell r="BD296"/>
        </row>
        <row r="297">
          <cell r="B297" t="str">
            <v>Risk exposure amount for credit risk</v>
          </cell>
          <cell r="C297">
            <v>8507022.1201809999</v>
          </cell>
          <cell r="D297">
            <v>151553.68572199999</v>
          </cell>
          <cell r="E297">
            <v>745467.16968199995</v>
          </cell>
          <cell r="F297">
            <v>86520.472219000003</v>
          </cell>
          <cell r="G297">
            <v>65033.213502999999</v>
          </cell>
          <cell r="H297">
            <v>42684.037220999999</v>
          </cell>
          <cell r="I297">
            <v>74072.573988999997</v>
          </cell>
          <cell r="J297">
            <v>296083.50834</v>
          </cell>
          <cell r="K297">
            <v>181073.36441000001</v>
          </cell>
          <cell r="L297">
            <v>66615.027652000004</v>
          </cell>
          <cell r="M297">
            <v>71062.537675</v>
          </cell>
          <cell r="N297">
            <v>55351.242355000002</v>
          </cell>
          <cell r="O297">
            <v>58036.349457999997</v>
          </cell>
          <cell r="P297">
            <v>18584.838541000001</v>
          </cell>
          <cell r="Q297">
            <v>46643.718945000001</v>
          </cell>
          <cell r="R297">
            <v>100279.18498000001</v>
          </cell>
          <cell r="S297">
            <v>92516.938083000001</v>
          </cell>
          <cell r="T297">
            <v>20481.744379</v>
          </cell>
          <cell r="U297">
            <v>46165.689533999997</v>
          </cell>
          <cell r="V297">
            <v>160594.74694000001</v>
          </cell>
          <cell r="W297">
            <v>501135.88024999999</v>
          </cell>
          <cell r="X297">
            <v>354189.09489000001</v>
          </cell>
          <cell r="Y297">
            <v>69227.945567000002</v>
          </cell>
          <cell r="Z297">
            <v>79686.180321000007</v>
          </cell>
          <cell r="AA297">
            <v>74580.564004999993</v>
          </cell>
          <cell r="AB297">
            <v>39403.076269999998</v>
          </cell>
          <cell r="AC297">
            <v>582409.58973999997</v>
          </cell>
          <cell r="AD297">
            <v>507494.40544</v>
          </cell>
          <cell r="AE297">
            <v>357211.59938999999</v>
          </cell>
          <cell r="AF297">
            <v>294835.14477999997</v>
          </cell>
          <cell r="AG297">
            <v>224574.13028000001</v>
          </cell>
          <cell r="AH297">
            <v>55700.742915000003</v>
          </cell>
          <cell r="AI297">
            <v>307603.01335999998</v>
          </cell>
          <cell r="AJ297">
            <v>974724.68310999998</v>
          </cell>
          <cell r="AK297">
            <v>412813.32675000001</v>
          </cell>
          <cell r="AL297">
            <v>294158.44760999997</v>
          </cell>
          <cell r="AM297">
            <v>16692.257466999999</v>
          </cell>
          <cell r="AN297">
            <v>56842.970428000001</v>
          </cell>
          <cell r="AO297">
            <v>51526.007397000001</v>
          </cell>
          <cell r="AP297">
            <v>257687.45043</v>
          </cell>
          <cell r="AQ297">
            <v>350995.86330000003</v>
          </cell>
          <cell r="AR297">
            <v>57891.910198999998</v>
          </cell>
          <cell r="AS297">
            <v>39149.171072999998</v>
          </cell>
          <cell r="AT297">
            <v>57045.600531999997</v>
          </cell>
          <cell r="AU297">
            <v>292783.59688999999</v>
          </cell>
          <cell r="AV297">
            <v>198607.24895000001</v>
          </cell>
          <cell r="AW297">
            <v>101585.00829</v>
          </cell>
          <cell r="AX297">
            <v>11273.351358</v>
          </cell>
          <cell r="AY297">
            <v>89129.356985000006</v>
          </cell>
          <cell r="AZ297">
            <v>40040.480098</v>
          </cell>
          <cell r="BA297">
            <v>132452.48340999999</v>
          </cell>
          <cell r="BB297">
            <v>57711.351678999999</v>
          </cell>
          <cell r="BC297">
            <v>48676.555017999999</v>
          </cell>
          <cell r="BD297">
            <v>35384.443775</v>
          </cell>
        </row>
        <row r="298">
          <cell r="B298" t="str">
            <v xml:space="preserve">  Risk exposure amount Securitisation and re-securitisations</v>
          </cell>
          <cell r="C298">
            <v>282944.10834572226</v>
          </cell>
          <cell r="D298">
            <v>1052.60998526</v>
          </cell>
          <cell r="E298">
            <v>53426.357584909994</v>
          </cell>
          <cell r="F298">
            <v>569.43368132000001</v>
          </cell>
          <cell r="G298">
            <v>483.17630394000003</v>
          </cell>
          <cell r="H298">
            <v>248.61779114999999</v>
          </cell>
          <cell r="I298">
            <v>1332.9654568999999</v>
          </cell>
          <cell r="J298">
            <v>44547.081772999998</v>
          </cell>
          <cell r="K298">
            <v>6245.0825785999996</v>
          </cell>
          <cell r="L298">
            <v>1727.6010117000001</v>
          </cell>
          <cell r="M298">
            <v>1154.8460279999999</v>
          </cell>
          <cell r="N298">
            <v>4029.2599525000001</v>
          </cell>
          <cell r="O298">
            <v>4763.6314490000004</v>
          </cell>
          <cell r="P298">
            <v>662.85792874000003</v>
          </cell>
          <cell r="Q298">
            <v>5792.8430033000004</v>
          </cell>
          <cell r="R298">
            <v>629.68687115</v>
          </cell>
          <cell r="S298">
            <v>966.72509001000003</v>
          </cell>
          <cell r="T298">
            <v>31.348911704999999</v>
          </cell>
          <cell r="U298">
            <v>0</v>
          </cell>
          <cell r="V298">
            <v>397.67125915999998</v>
          </cell>
          <cell r="W298">
            <v>4746.6535630999997</v>
          </cell>
          <cell r="X298">
            <v>4900.4326981000004</v>
          </cell>
          <cell r="Y298">
            <v>428.60420314999999</v>
          </cell>
          <cell r="Z298">
            <v>0</v>
          </cell>
          <cell r="AA298">
            <v>1318.3199995</v>
          </cell>
          <cell r="AB298">
            <v>92.706269539999994</v>
          </cell>
          <cell r="AC298">
            <v>19308.128269000001</v>
          </cell>
          <cell r="AD298">
            <v>15573.062989</v>
          </cell>
          <cell r="AE298">
            <v>26129.139296000001</v>
          </cell>
          <cell r="AF298">
            <v>6622.5066379</v>
          </cell>
          <cell r="AG298">
            <v>10137.309922</v>
          </cell>
          <cell r="AH298">
            <v>94.939180832999995</v>
          </cell>
          <cell r="AI298">
            <v>15022.829154999999</v>
          </cell>
          <cell r="AJ298">
            <v>39531.743480999998</v>
          </cell>
          <cell r="AK298">
            <v>15643.413716999999</v>
          </cell>
          <cell r="AL298">
            <v>12831.350985999999</v>
          </cell>
          <cell r="AM298">
            <v>0</v>
          </cell>
          <cell r="AN298">
            <v>167.75943545000001</v>
          </cell>
          <cell r="AO298">
            <v>317.63796953999997</v>
          </cell>
          <cell r="AP298">
            <v>9160.4803575999995</v>
          </cell>
          <cell r="AQ298">
            <v>6036.1658678000003</v>
          </cell>
          <cell r="AR298">
            <v>138.88337426999999</v>
          </cell>
          <cell r="AS298">
            <v>90.832354891999998</v>
          </cell>
          <cell r="AT298">
            <v>0</v>
          </cell>
          <cell r="AU298">
            <v>5698.4662581000002</v>
          </cell>
          <cell r="AV298">
            <v>8439.4069400000008</v>
          </cell>
          <cell r="AW298">
            <v>118.33612287</v>
          </cell>
          <cell r="AX298">
            <v>2409.5969313999999</v>
          </cell>
          <cell r="AY298">
            <v>2994.7860635000002</v>
          </cell>
          <cell r="AZ298">
            <v>0</v>
          </cell>
          <cell r="BA298">
            <v>0</v>
          </cell>
          <cell r="BB298">
            <v>1405.6396772999999</v>
          </cell>
          <cell r="BC298">
            <v>0.32227376720000001</v>
          </cell>
          <cell r="BD298">
            <v>1.8252619350999999</v>
          </cell>
        </row>
        <row r="299">
          <cell r="B299" t="str">
            <v xml:space="preserve">  Risk exposure amount Other credit risk</v>
          </cell>
          <cell r="C299">
            <v>8224078.011834899</v>
          </cell>
          <cell r="D299">
            <v>150501.075736</v>
          </cell>
          <cell r="E299">
            <v>692040.81209799997</v>
          </cell>
          <cell r="F299">
            <v>85951.038537</v>
          </cell>
          <cell r="G299">
            <v>64550.037198999999</v>
          </cell>
          <cell r="H299">
            <v>42435.419430000002</v>
          </cell>
          <cell r="I299">
            <v>72739.608531999998</v>
          </cell>
          <cell r="J299">
            <v>251536.42657000001</v>
          </cell>
          <cell r="K299">
            <v>174828.28182999999</v>
          </cell>
          <cell r="L299">
            <v>64887.426639999998</v>
          </cell>
          <cell r="M299">
            <v>69907.691647</v>
          </cell>
          <cell r="N299">
            <v>51321.982403000002</v>
          </cell>
          <cell r="O299">
            <v>53272.718008999997</v>
          </cell>
          <cell r="P299">
            <v>17921.980613</v>
          </cell>
          <cell r="Q299">
            <v>40850.875940999998</v>
          </cell>
          <cell r="R299">
            <v>99649.498107000007</v>
          </cell>
          <cell r="S299">
            <v>91550.212992999994</v>
          </cell>
          <cell r="T299">
            <v>20450.395467999999</v>
          </cell>
          <cell r="U299">
            <v>46165.689533999997</v>
          </cell>
          <cell r="V299">
            <v>160197.07568000001</v>
          </cell>
          <cell r="W299">
            <v>496389.22668000002</v>
          </cell>
          <cell r="X299">
            <v>349288.66219</v>
          </cell>
          <cell r="Y299">
            <v>68799.341364000007</v>
          </cell>
          <cell r="Z299">
            <v>79686.180321000007</v>
          </cell>
          <cell r="AA299">
            <v>73262.244005999994</v>
          </cell>
          <cell r="AB299">
            <v>39310.370000000003</v>
          </cell>
          <cell r="AC299">
            <v>563101.46146999998</v>
          </cell>
          <cell r="AD299">
            <v>491921.34245</v>
          </cell>
          <cell r="AE299">
            <v>331082.46009000001</v>
          </cell>
          <cell r="AF299">
            <v>288212.63815000001</v>
          </cell>
          <cell r="AG299">
            <v>214436.82036000001</v>
          </cell>
          <cell r="AH299">
            <v>55605.803734000001</v>
          </cell>
          <cell r="AI299">
            <v>292580.18420000002</v>
          </cell>
          <cell r="AJ299">
            <v>935192.93963000004</v>
          </cell>
          <cell r="AK299">
            <v>397169.91304000001</v>
          </cell>
          <cell r="AL299">
            <v>281327.09662000003</v>
          </cell>
          <cell r="AM299">
            <v>16692.257466999999</v>
          </cell>
          <cell r="AN299">
            <v>56675.210993000001</v>
          </cell>
          <cell r="AO299">
            <v>51208.369426999998</v>
          </cell>
          <cell r="AP299">
            <v>248526.97007000001</v>
          </cell>
          <cell r="AQ299">
            <v>344959.69744000002</v>
          </cell>
          <cell r="AR299">
            <v>57753.026825000001</v>
          </cell>
          <cell r="AS299">
            <v>39058.338717999999</v>
          </cell>
          <cell r="AT299">
            <v>57045.600531999997</v>
          </cell>
          <cell r="AU299">
            <v>287085.13063000003</v>
          </cell>
          <cell r="AV299">
            <v>190167.84200999999</v>
          </cell>
          <cell r="AW299">
            <v>101466.67217000001</v>
          </cell>
          <cell r="AX299">
            <v>8863.7544269000009</v>
          </cell>
          <cell r="AY299">
            <v>86134.570921000006</v>
          </cell>
          <cell r="AZ299">
            <v>40040.480098</v>
          </cell>
          <cell r="BA299">
            <v>132452.48340999999</v>
          </cell>
          <cell r="BB299">
            <v>56305.712001</v>
          </cell>
          <cell r="BC299">
            <v>48676.232745000001</v>
          </cell>
          <cell r="BD299">
            <v>35382.618513000001</v>
          </cell>
        </row>
        <row r="300">
          <cell r="B300" t="str">
            <v>Risk exposure amount for market risk</v>
          </cell>
          <cell r="C300">
            <v>666837.95468458987</v>
          </cell>
          <cell r="D300">
            <v>9042.4073313000008</v>
          </cell>
          <cell r="E300">
            <v>111966.14370340001</v>
          </cell>
          <cell r="F300">
            <v>5242.7189611000003</v>
          </cell>
          <cell r="G300">
            <v>3799.6883702</v>
          </cell>
          <cell r="H300">
            <v>6681.3906521999997</v>
          </cell>
          <cell r="I300">
            <v>4560.1338679</v>
          </cell>
          <cell r="J300">
            <v>71338.932012000005</v>
          </cell>
          <cell r="K300">
            <v>20343.279839999999</v>
          </cell>
          <cell r="L300">
            <v>11973.283072</v>
          </cell>
          <cell r="M300">
            <v>4373.1270588999996</v>
          </cell>
          <cell r="N300">
            <v>4922.1260940000002</v>
          </cell>
          <cell r="O300">
            <v>4895.0672229000002</v>
          </cell>
          <cell r="P300">
            <v>13943.225865</v>
          </cell>
          <cell r="Q300">
            <v>1062.0650456000001</v>
          </cell>
          <cell r="R300">
            <v>6613.1180000000004</v>
          </cell>
          <cell r="S300">
            <v>13038.178317</v>
          </cell>
          <cell r="T300">
            <v>2828.7078230000002</v>
          </cell>
          <cell r="U300">
            <v>3931.7530000000002</v>
          </cell>
          <cell r="V300">
            <v>7156.3213452</v>
          </cell>
          <cell r="W300">
            <v>30502.498907000001</v>
          </cell>
          <cell r="X300">
            <v>23989.683943</v>
          </cell>
          <cell r="Y300">
            <v>817.00940992000005</v>
          </cell>
          <cell r="Z300">
            <v>777.347444</v>
          </cell>
          <cell r="AA300">
            <v>1105.5009754</v>
          </cell>
          <cell r="AB300">
            <v>1839.8555282</v>
          </cell>
          <cell r="AC300">
            <v>33685.253081000003</v>
          </cell>
          <cell r="AD300">
            <v>21370.654908</v>
          </cell>
          <cell r="AE300">
            <v>24086.083384000001</v>
          </cell>
          <cell r="AF300">
            <v>35785.732529000001</v>
          </cell>
          <cell r="AG300">
            <v>5477.7659948</v>
          </cell>
          <cell r="AH300">
            <v>1483.0921973</v>
          </cell>
          <cell r="AI300">
            <v>43896.985151000001</v>
          </cell>
          <cell r="AJ300">
            <v>64116.65352</v>
          </cell>
          <cell r="AK300">
            <v>64625.790024000002</v>
          </cell>
          <cell r="AL300">
            <v>9981.5728125000005</v>
          </cell>
          <cell r="AM300">
            <v>1470.9213542</v>
          </cell>
          <cell r="AN300">
            <v>1809.2574404</v>
          </cell>
          <cell r="AO300">
            <v>679.87525046999997</v>
          </cell>
          <cell r="AP300">
            <v>25268.409608000002</v>
          </cell>
          <cell r="AQ300">
            <v>19175.154729000002</v>
          </cell>
          <cell r="AR300">
            <v>4219.8725279</v>
          </cell>
          <cell r="AS300">
            <v>3467.0882750000001</v>
          </cell>
          <cell r="AT300">
            <v>1178.515179</v>
          </cell>
          <cell r="AU300">
            <v>17317.568012</v>
          </cell>
          <cell r="AV300">
            <v>7039.0038370000002</v>
          </cell>
          <cell r="AW300">
            <v>6815.69</v>
          </cell>
          <cell r="AX300">
            <v>0</v>
          </cell>
          <cell r="AY300">
            <v>2205.9736085</v>
          </cell>
          <cell r="AZ300">
            <v>1512.6761885000001</v>
          </cell>
          <cell r="BA300">
            <v>10742.554858</v>
          </cell>
          <cell r="BB300">
            <v>8977.9042969000002</v>
          </cell>
          <cell r="BC300">
            <v>2104.9411930000001</v>
          </cell>
          <cell r="BD300">
            <v>2607.9519706000001</v>
          </cell>
        </row>
        <row r="301">
          <cell r="B301" t="str">
            <v>Risk exposure amount for operational risk</v>
          </cell>
          <cell r="C301">
            <v>1071946.7226735</v>
          </cell>
          <cell r="D301">
            <v>24114.874227</v>
          </cell>
          <cell r="E301">
            <v>166518.35074750002</v>
          </cell>
          <cell r="F301">
            <v>14588.342027000001</v>
          </cell>
          <cell r="G301">
            <v>9526.5321999999996</v>
          </cell>
          <cell r="H301">
            <v>2802.2708375000002</v>
          </cell>
          <cell r="I301">
            <v>10279.220071</v>
          </cell>
          <cell r="J301">
            <v>105255.1</v>
          </cell>
          <cell r="K301">
            <v>24066.885611999998</v>
          </cell>
          <cell r="L301">
            <v>4787</v>
          </cell>
          <cell r="M301">
            <v>4232.649394</v>
          </cell>
          <cell r="N301">
            <v>5237.9612373999998</v>
          </cell>
          <cell r="O301">
            <v>3703.1174999999998</v>
          </cell>
          <cell r="P301">
            <v>2410.9636</v>
          </cell>
          <cell r="Q301">
            <v>1136.2717</v>
          </cell>
          <cell r="R301">
            <v>6906.1260000000002</v>
          </cell>
          <cell r="S301">
            <v>9746.3653052999998</v>
          </cell>
          <cell r="T301">
            <v>2264.0902633999999</v>
          </cell>
          <cell r="U301">
            <v>2500</v>
          </cell>
          <cell r="V301">
            <v>11117.28721</v>
          </cell>
          <cell r="W301">
            <v>58043.625099999997</v>
          </cell>
          <cell r="X301">
            <v>35209.869858999999</v>
          </cell>
          <cell r="Y301">
            <v>5369</v>
          </cell>
          <cell r="Z301">
            <v>7930.6530129000002</v>
          </cell>
          <cell r="AA301">
            <v>7786.1</v>
          </cell>
          <cell r="AB301">
            <v>3477.4605624999999</v>
          </cell>
          <cell r="AC301">
            <v>63253</v>
          </cell>
          <cell r="AD301">
            <v>48569.619285000001</v>
          </cell>
          <cell r="AE301">
            <v>37645</v>
          </cell>
          <cell r="AF301">
            <v>48241</v>
          </cell>
          <cell r="AG301">
            <v>24172</v>
          </cell>
          <cell r="AH301">
            <v>9178.5264358000004</v>
          </cell>
          <cell r="AI301">
            <v>43050.616526999998</v>
          </cell>
          <cell r="AJ301">
            <v>105955.04777999999</v>
          </cell>
          <cell r="AK301">
            <v>77858.011463000003</v>
          </cell>
          <cell r="AL301">
            <v>35592.575077000001</v>
          </cell>
          <cell r="AM301">
            <v>3287.3044404000002</v>
          </cell>
          <cell r="AN301">
            <v>3724.0266384000001</v>
          </cell>
          <cell r="AO301">
            <v>4773</v>
          </cell>
          <cell r="AP301">
            <v>22831.920661</v>
          </cell>
          <cell r="AQ301">
            <v>43625</v>
          </cell>
          <cell r="AR301">
            <v>9380</v>
          </cell>
          <cell r="AS301">
            <v>4778.1872585000001</v>
          </cell>
          <cell r="AT301">
            <v>3458.17895</v>
          </cell>
          <cell r="AU301">
            <v>53144.516163</v>
          </cell>
          <cell r="AV301">
            <v>25771.395269000001</v>
          </cell>
          <cell r="AW301">
            <v>18000</v>
          </cell>
          <cell r="AX301">
            <v>761.827</v>
          </cell>
          <cell r="AY301">
            <v>8776.4830782000008</v>
          </cell>
          <cell r="AZ301">
            <v>1974.3020088000001</v>
          </cell>
          <cell r="BA301">
            <v>17031</v>
          </cell>
          <cell r="BB301">
            <v>5502.5613456000001</v>
          </cell>
          <cell r="BC301">
            <v>6369.7318008000002</v>
          </cell>
          <cell r="BD301">
            <v>6865</v>
          </cell>
        </row>
        <row r="302">
          <cell r="B302" t="str">
            <v>Other risk exposure amounts</v>
          </cell>
          <cell r="C302">
            <v>55961.699307733004</v>
          </cell>
          <cell r="D302">
            <v>7.2211629999999999E-2</v>
          </cell>
          <cell r="E302">
            <v>11249.136098359999</v>
          </cell>
          <cell r="F302">
            <v>7.2211629999999999E-2</v>
          </cell>
          <cell r="G302">
            <v>0</v>
          </cell>
          <cell r="H302">
            <v>0</v>
          </cell>
          <cell r="I302">
            <v>10782.98</v>
          </cell>
          <cell r="J302">
            <v>460.42636168000001</v>
          </cell>
          <cell r="K302">
            <v>5.6575250500000003</v>
          </cell>
          <cell r="L302">
            <v>1556.1400877999999</v>
          </cell>
          <cell r="M302">
            <v>0</v>
          </cell>
          <cell r="N302">
            <v>2187.5299060000002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5507.942</v>
          </cell>
          <cell r="W302">
            <v>0.5655</v>
          </cell>
          <cell r="X302">
            <v>2080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2351.9810375000002</v>
          </cell>
          <cell r="AD302">
            <v>1.6832499999999999</v>
          </cell>
          <cell r="AE302">
            <v>23.072275000000001</v>
          </cell>
          <cell r="AF302">
            <v>2</v>
          </cell>
          <cell r="AG302">
            <v>9732.0120215000006</v>
          </cell>
          <cell r="AH302">
            <v>0</v>
          </cell>
          <cell r="AI302">
            <v>25.261938824000001</v>
          </cell>
          <cell r="AJ302">
            <v>64.350519868999996</v>
          </cell>
          <cell r="AK302">
            <v>9646.9653988999999</v>
          </cell>
          <cell r="AL302">
            <v>0</v>
          </cell>
          <cell r="AM302">
            <v>66.851596962000002</v>
          </cell>
          <cell r="AN302">
            <v>5.0936126179999999</v>
          </cell>
          <cell r="AO302">
            <v>0</v>
          </cell>
          <cell r="AP302">
            <v>160.90502476</v>
          </cell>
          <cell r="AQ302">
            <v>-3337.773639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1838.203</v>
          </cell>
          <cell r="AY302">
            <v>9929.9794032999998</v>
          </cell>
          <cell r="AZ302">
            <v>0</v>
          </cell>
          <cell r="BA302">
            <v>1000</v>
          </cell>
          <cell r="BB302">
            <v>967.80027533999998</v>
          </cell>
          <cell r="BC302">
            <v>0</v>
          </cell>
          <cell r="BD302">
            <v>902</v>
          </cell>
        </row>
        <row r="303">
          <cell r="B303" t="str">
            <v>Total Risk Exposure Amount</v>
          </cell>
          <cell r="C303">
            <v>10301768.496791998</v>
          </cell>
          <cell r="D303">
            <v>184711.03949300002</v>
          </cell>
          <cell r="E303">
            <v>1035200.8002220001</v>
          </cell>
          <cell r="F303">
            <v>106351.60542000001</v>
          </cell>
          <cell r="G303">
            <v>78359.434072999997</v>
          </cell>
          <cell r="H303">
            <v>52167.698710999997</v>
          </cell>
          <cell r="I303">
            <v>99694.907928000001</v>
          </cell>
          <cell r="J303">
            <v>473137.96671000001</v>
          </cell>
          <cell r="K303">
            <v>225489.18737999999</v>
          </cell>
          <cell r="L303">
            <v>84931.450811999995</v>
          </cell>
          <cell r="M303">
            <v>79668.314127999998</v>
          </cell>
          <cell r="N303">
            <v>67698.859593000001</v>
          </cell>
          <cell r="O303">
            <v>66634.534180999995</v>
          </cell>
          <cell r="P303">
            <v>34939.028006</v>
          </cell>
          <cell r="Q303">
            <v>48842.055690000001</v>
          </cell>
          <cell r="R303">
            <v>113798.42898</v>
          </cell>
          <cell r="S303">
            <v>115301.48170999999</v>
          </cell>
          <cell r="T303">
            <v>25574.542465999999</v>
          </cell>
          <cell r="U303">
            <v>52597.442534000002</v>
          </cell>
          <cell r="V303">
            <v>184376.29749</v>
          </cell>
          <cell r="W303">
            <v>589682.56975000002</v>
          </cell>
          <cell r="X303">
            <v>415468.64869</v>
          </cell>
          <cell r="Y303">
            <v>75413.954977000001</v>
          </cell>
          <cell r="Z303">
            <v>88394.180777999994</v>
          </cell>
          <cell r="AA303">
            <v>83472.164980999994</v>
          </cell>
          <cell r="AB303">
            <v>44720.392359999998</v>
          </cell>
          <cell r="AC303">
            <v>681699.82386</v>
          </cell>
          <cell r="AD303">
            <v>577436.36288000003</v>
          </cell>
          <cell r="AE303">
            <v>418965.75504999998</v>
          </cell>
          <cell r="AF303">
            <v>378863.87731000001</v>
          </cell>
          <cell r="AG303">
            <v>263955.90830000001</v>
          </cell>
          <cell r="AH303">
            <v>66362.361548000001</v>
          </cell>
          <cell r="AI303">
            <v>394575.87696999998</v>
          </cell>
          <cell r="AJ303">
            <v>1144860.7349</v>
          </cell>
          <cell r="AK303">
            <v>564944.09363999998</v>
          </cell>
          <cell r="AL303">
            <v>339732.5955</v>
          </cell>
          <cell r="AM303">
            <v>21517.334857999998</v>
          </cell>
          <cell r="AN303">
            <v>62381.348120000002</v>
          </cell>
          <cell r="AO303">
            <v>56978.882646999999</v>
          </cell>
          <cell r="AP303">
            <v>305948.68572000001</v>
          </cell>
          <cell r="AQ303">
            <v>410458.24439000001</v>
          </cell>
          <cell r="AR303">
            <v>71491.782726999998</v>
          </cell>
          <cell r="AS303">
            <v>47394.446606999998</v>
          </cell>
          <cell r="AT303">
            <v>61682.294661</v>
          </cell>
          <cell r="AU303">
            <v>363245.68105999997</v>
          </cell>
          <cell r="AV303">
            <v>231417.64806000001</v>
          </cell>
          <cell r="AW303">
            <v>126400.69829</v>
          </cell>
          <cell r="AX303">
            <v>13873.381358000001</v>
          </cell>
          <cell r="AY303">
            <v>110041.79307</v>
          </cell>
          <cell r="AZ303">
            <v>43527.458294999997</v>
          </cell>
          <cell r="BA303">
            <v>161226.03826999999</v>
          </cell>
          <cell r="BB303">
            <v>73159.617595999996</v>
          </cell>
          <cell r="BC303">
            <v>57151.228012</v>
          </cell>
          <cell r="BD303">
            <v>45759.395745000002</v>
          </cell>
        </row>
        <row r="304">
          <cell r="B304"/>
          <cell r="C304"/>
          <cell r="D304"/>
          <cell r="E304"/>
          <cell r="F304"/>
          <cell r="G304"/>
          <cell r="H304"/>
          <cell r="I304"/>
          <cell r="J304"/>
          <cell r="K304"/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/>
          <cell r="W304"/>
          <cell r="X304"/>
          <cell r="Y304"/>
          <cell r="Z304"/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/>
          <cell r="AL304"/>
          <cell r="AM304"/>
          <cell r="AN304"/>
          <cell r="AO304"/>
          <cell r="AP304"/>
          <cell r="AQ304"/>
          <cell r="AR304"/>
          <cell r="AS304"/>
          <cell r="AT304"/>
          <cell r="AU304"/>
          <cell r="AV304"/>
          <cell r="AW304"/>
          <cell r="AX304"/>
          <cell r="AY304"/>
          <cell r="AZ304"/>
          <cell r="BA304"/>
          <cell r="BB304"/>
          <cell r="BC304"/>
          <cell r="BD304"/>
        </row>
        <row r="305">
          <cell r="B305" t="str">
            <v>Securitisation (€M)</v>
          </cell>
          <cell r="C305"/>
          <cell r="D305"/>
          <cell r="E305"/>
          <cell r="F305"/>
          <cell r="G305"/>
          <cell r="H305"/>
          <cell r="I305"/>
          <cell r="J305"/>
          <cell r="K305"/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/>
          <cell r="W305"/>
          <cell r="X305"/>
          <cell r="Y305"/>
          <cell r="Z305"/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/>
          <cell r="AL305"/>
          <cell r="AM305"/>
          <cell r="AN305"/>
          <cell r="AO305"/>
          <cell r="AP305"/>
          <cell r="AQ305"/>
          <cell r="AR305"/>
          <cell r="AS305"/>
          <cell r="AT305"/>
          <cell r="AU305"/>
          <cell r="AV305"/>
          <cell r="AW305"/>
          <cell r="AX305"/>
          <cell r="AY305"/>
          <cell r="AZ305"/>
          <cell r="BA305"/>
          <cell r="BB305"/>
          <cell r="BC305"/>
          <cell r="BD305"/>
        </row>
        <row r="306">
          <cell r="B306" t="str">
            <v>Exposure Values</v>
          </cell>
          <cell r="C306"/>
          <cell r="D306"/>
          <cell r="E306"/>
          <cell r="F306"/>
          <cell r="G306"/>
          <cell r="H306"/>
          <cell r="I306"/>
          <cell r="J306"/>
          <cell r="K306"/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/>
          <cell r="W306"/>
          <cell r="X306"/>
          <cell r="Y306"/>
          <cell r="Z306"/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/>
          <cell r="AL306"/>
          <cell r="AM306"/>
          <cell r="AN306"/>
          <cell r="AO306"/>
          <cell r="AP306"/>
          <cell r="AQ306"/>
          <cell r="AR306"/>
          <cell r="AS306"/>
          <cell r="AT306"/>
          <cell r="AU306"/>
          <cell r="AV306"/>
          <cell r="AW306"/>
          <cell r="AX306"/>
          <cell r="AY306"/>
          <cell r="AZ306"/>
          <cell r="BA306"/>
          <cell r="BB306"/>
          <cell r="BC306"/>
          <cell r="BD306"/>
        </row>
        <row r="307">
          <cell r="B307" t="str">
            <v>Standardised Approach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</row>
        <row r="308">
          <cell r="B308" t="str">
            <v>IRB Approach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</row>
        <row r="309">
          <cell r="B309" t="str">
            <v>Total banking book other than assessed at fair value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</row>
        <row r="310">
          <cell r="B310" t="str">
            <v>Risk Exposure Values</v>
          </cell>
          <cell r="C310"/>
          <cell r="D310"/>
          <cell r="E310"/>
          <cell r="F310"/>
          <cell r="G310"/>
          <cell r="H310"/>
          <cell r="I310"/>
          <cell r="J310"/>
          <cell r="K310"/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/>
          <cell r="W310"/>
          <cell r="X310"/>
          <cell r="Y310"/>
          <cell r="Z310"/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/>
          <cell r="AL310"/>
          <cell r="AM310"/>
          <cell r="AN310"/>
          <cell r="AO310"/>
          <cell r="AP310"/>
          <cell r="AQ310"/>
          <cell r="AR310"/>
          <cell r="AS310"/>
          <cell r="AT310"/>
          <cell r="AU310"/>
          <cell r="AV310"/>
          <cell r="AW310"/>
          <cell r="AX310"/>
          <cell r="AY310"/>
          <cell r="AZ310"/>
          <cell r="BA310"/>
          <cell r="BB310"/>
          <cell r="BC310"/>
          <cell r="BD310"/>
        </row>
        <row r="311">
          <cell r="B311" t="str">
            <v>Standardised Approach</v>
          </cell>
          <cell r="C311">
            <v>58450.089089149202</v>
          </cell>
          <cell r="D311">
            <v>0</v>
          </cell>
          <cell r="E311">
            <v>8054.1460633000006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5374.8277539000001</v>
          </cell>
          <cell r="K311">
            <v>2679.3183094000001</v>
          </cell>
          <cell r="L311">
            <v>16.800242423</v>
          </cell>
          <cell r="M311">
            <v>36.508879579999999</v>
          </cell>
          <cell r="N311">
            <v>0</v>
          </cell>
          <cell r="O311">
            <v>2063.4056228999998</v>
          </cell>
          <cell r="P311">
            <v>304.63130462999999</v>
          </cell>
          <cell r="Q311">
            <v>5792.8430033000004</v>
          </cell>
          <cell r="R311">
            <v>629.68687115</v>
          </cell>
          <cell r="S311">
            <v>0</v>
          </cell>
          <cell r="T311">
            <v>0</v>
          </cell>
          <cell r="U311">
            <v>0</v>
          </cell>
          <cell r="V311">
            <v>1.7244491179000001</v>
          </cell>
          <cell r="W311">
            <v>1257.0670866999999</v>
          </cell>
          <cell r="X311">
            <v>4208.8474310000001</v>
          </cell>
          <cell r="Y311">
            <v>5.5719974002999999</v>
          </cell>
          <cell r="Z311">
            <v>0</v>
          </cell>
          <cell r="AA311">
            <v>877.30999945999997</v>
          </cell>
          <cell r="AB311">
            <v>0</v>
          </cell>
          <cell r="AC311">
            <v>1223.418535</v>
          </cell>
          <cell r="AD311">
            <v>424.52421612000001</v>
          </cell>
          <cell r="AE311">
            <v>18848.236849000001</v>
          </cell>
          <cell r="AF311">
            <v>746.90250000000003</v>
          </cell>
          <cell r="AG311">
            <v>527.47754878000001</v>
          </cell>
          <cell r="AH311">
            <v>94.939180832999995</v>
          </cell>
          <cell r="AI311">
            <v>13.858961782</v>
          </cell>
          <cell r="AJ311">
            <v>2857.5106322000001</v>
          </cell>
          <cell r="AK311">
            <v>2003.737439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5142.5669263</v>
          </cell>
          <cell r="AQ311">
            <v>403.63156443999998</v>
          </cell>
          <cell r="AR311">
            <v>136.42374057000001</v>
          </cell>
          <cell r="AS311">
            <v>73.599999999999994</v>
          </cell>
          <cell r="AT311">
            <v>0</v>
          </cell>
          <cell r="AU311">
            <v>0</v>
          </cell>
          <cell r="AV311">
            <v>258.42549610999998</v>
          </cell>
          <cell r="AW311">
            <v>0</v>
          </cell>
          <cell r="AX311">
            <v>2409.5969313999999</v>
          </cell>
          <cell r="AY311">
            <v>0</v>
          </cell>
          <cell r="AZ311">
            <v>0</v>
          </cell>
          <cell r="BA311">
            <v>0</v>
          </cell>
          <cell r="BB311">
            <v>36.695616653000002</v>
          </cell>
          <cell r="BC311">
            <v>0</v>
          </cell>
          <cell r="BD311">
            <v>0</v>
          </cell>
        </row>
        <row r="312">
          <cell r="B312" t="str">
            <v>IRB Approach</v>
          </cell>
          <cell r="C312">
            <v>224494.0192572113</v>
          </cell>
          <cell r="D312">
            <v>1052.60998526</v>
          </cell>
          <cell r="E312">
            <v>45372.211522509999</v>
          </cell>
          <cell r="F312">
            <v>569.43368132000001</v>
          </cell>
          <cell r="G312">
            <v>483.17630394000003</v>
          </cell>
          <cell r="H312">
            <v>248.61779114999999</v>
          </cell>
          <cell r="I312">
            <v>1332.9654568999999</v>
          </cell>
          <cell r="J312">
            <v>39172.25402</v>
          </cell>
          <cell r="K312">
            <v>3565.7642691999999</v>
          </cell>
          <cell r="L312">
            <v>1710.8007693</v>
          </cell>
          <cell r="M312">
            <v>1118.3371483999999</v>
          </cell>
          <cell r="N312">
            <v>4029.2599525000001</v>
          </cell>
          <cell r="O312">
            <v>2700.2258262</v>
          </cell>
          <cell r="P312">
            <v>358.22662412</v>
          </cell>
          <cell r="Q312">
            <v>0</v>
          </cell>
          <cell r="R312">
            <v>0</v>
          </cell>
          <cell r="S312">
            <v>966.72509001000003</v>
          </cell>
          <cell r="T312">
            <v>31.348911704999999</v>
          </cell>
          <cell r="U312">
            <v>0</v>
          </cell>
          <cell r="V312">
            <v>395.94681005000001</v>
          </cell>
          <cell r="W312">
            <v>3489.5864763</v>
          </cell>
          <cell r="X312">
            <v>691.58526707999999</v>
          </cell>
          <cell r="Y312">
            <v>423.03220575</v>
          </cell>
          <cell r="Z312">
            <v>0</v>
          </cell>
          <cell r="AA312">
            <v>441.01</v>
          </cell>
          <cell r="AB312">
            <v>92.706269539999994</v>
          </cell>
          <cell r="AC312">
            <v>18084.709734</v>
          </cell>
          <cell r="AD312">
            <v>15148.538773</v>
          </cell>
          <cell r="AE312">
            <v>7280.9024468999996</v>
          </cell>
          <cell r="AF312">
            <v>5875.6041378999998</v>
          </cell>
          <cell r="AG312">
            <v>9609.8323729999993</v>
          </cell>
          <cell r="AH312">
            <v>0</v>
          </cell>
          <cell r="AI312">
            <v>15008.970192999999</v>
          </cell>
          <cell r="AJ312">
            <v>36674.232849</v>
          </cell>
          <cell r="AK312">
            <v>13639.676278000001</v>
          </cell>
          <cell r="AL312">
            <v>12831.350985999999</v>
          </cell>
          <cell r="AM312">
            <v>0</v>
          </cell>
          <cell r="AN312">
            <v>167.75943545000001</v>
          </cell>
          <cell r="AO312">
            <v>317.63796953999997</v>
          </cell>
          <cell r="AP312">
            <v>4017.9134313999998</v>
          </cell>
          <cell r="AQ312">
            <v>5632.5343032999999</v>
          </cell>
          <cell r="AR312">
            <v>2.4596336920000001</v>
          </cell>
          <cell r="AS312">
            <v>17.232354892</v>
          </cell>
          <cell r="AT312">
            <v>0</v>
          </cell>
          <cell r="AU312">
            <v>5698.4662581000002</v>
          </cell>
          <cell r="AV312">
            <v>8180.9814439000002</v>
          </cell>
          <cell r="AW312">
            <v>118.33612287</v>
          </cell>
          <cell r="AX312">
            <v>0</v>
          </cell>
          <cell r="AY312">
            <v>2994.7860635000002</v>
          </cell>
          <cell r="AZ312">
            <v>0</v>
          </cell>
          <cell r="BA312">
            <v>0</v>
          </cell>
          <cell r="BB312">
            <v>1368.9440606000001</v>
          </cell>
          <cell r="BC312">
            <v>0.32227376720000001</v>
          </cell>
          <cell r="BD312">
            <v>1.8252619350999999</v>
          </cell>
        </row>
        <row r="313">
          <cell r="B313" t="str">
            <v>Total banking book other than assessed at fair value</v>
          </cell>
          <cell r="C313">
            <v>282944.10834572226</v>
          </cell>
          <cell r="D313">
            <v>1052.60998526</v>
          </cell>
          <cell r="E313">
            <v>53426.357584909994</v>
          </cell>
          <cell r="F313">
            <v>569.43368132000001</v>
          </cell>
          <cell r="G313">
            <v>483.17630394000003</v>
          </cell>
          <cell r="H313">
            <v>248.61779114999999</v>
          </cell>
          <cell r="I313">
            <v>1332.9654568999999</v>
          </cell>
          <cell r="J313">
            <v>44547.081772999998</v>
          </cell>
          <cell r="K313">
            <v>6245.0825785999996</v>
          </cell>
          <cell r="L313">
            <v>1727.6010117000001</v>
          </cell>
          <cell r="M313">
            <v>1154.8460279999999</v>
          </cell>
          <cell r="N313">
            <v>4029.2599525000001</v>
          </cell>
          <cell r="O313">
            <v>4763.6314490000004</v>
          </cell>
          <cell r="P313">
            <v>662.85792874000003</v>
          </cell>
          <cell r="Q313">
            <v>5792.8430033000004</v>
          </cell>
          <cell r="R313">
            <v>629.68687115</v>
          </cell>
          <cell r="S313">
            <v>966.72509001000003</v>
          </cell>
          <cell r="T313">
            <v>31.348911704999999</v>
          </cell>
          <cell r="U313">
            <v>0</v>
          </cell>
          <cell r="V313">
            <v>397.67125915999998</v>
          </cell>
          <cell r="W313">
            <v>4746.6535630999997</v>
          </cell>
          <cell r="X313">
            <v>4900.4326981000004</v>
          </cell>
          <cell r="Y313">
            <v>428.60420314999999</v>
          </cell>
          <cell r="Z313">
            <v>0</v>
          </cell>
          <cell r="AA313">
            <v>1318.3199995</v>
          </cell>
          <cell r="AB313">
            <v>92.706269539999994</v>
          </cell>
          <cell r="AC313">
            <v>19308.128269000001</v>
          </cell>
          <cell r="AD313">
            <v>15573.062989</v>
          </cell>
          <cell r="AE313">
            <v>26129.139296000001</v>
          </cell>
          <cell r="AF313">
            <v>6622.5066379</v>
          </cell>
          <cell r="AG313">
            <v>10137.309922</v>
          </cell>
          <cell r="AH313">
            <v>94.939180832999995</v>
          </cell>
          <cell r="AI313">
            <v>15022.829154999999</v>
          </cell>
          <cell r="AJ313">
            <v>39531.743480999998</v>
          </cell>
          <cell r="AK313">
            <v>15643.413716999999</v>
          </cell>
          <cell r="AL313">
            <v>12831.350985999999</v>
          </cell>
          <cell r="AM313">
            <v>0</v>
          </cell>
          <cell r="AN313">
            <v>167.75943545000001</v>
          </cell>
          <cell r="AO313">
            <v>317.63796953999997</v>
          </cell>
          <cell r="AP313">
            <v>9160.4803575999995</v>
          </cell>
          <cell r="AQ313">
            <v>6036.1658678000003</v>
          </cell>
          <cell r="AR313">
            <v>138.88337426999999</v>
          </cell>
          <cell r="AS313">
            <v>90.832354891999998</v>
          </cell>
          <cell r="AT313">
            <v>0</v>
          </cell>
          <cell r="AU313">
            <v>5698.4662581000002</v>
          </cell>
          <cell r="AV313">
            <v>8439.4069400000008</v>
          </cell>
          <cell r="AW313">
            <v>118.33612287</v>
          </cell>
          <cell r="AX313">
            <v>2409.5969313999999</v>
          </cell>
          <cell r="AY313">
            <v>2994.7860635000002</v>
          </cell>
          <cell r="AZ313">
            <v>0</v>
          </cell>
          <cell r="BA313">
            <v>0</v>
          </cell>
          <cell r="BB313">
            <v>1405.6396772999999</v>
          </cell>
          <cell r="BC313">
            <v>0.32227376720000001</v>
          </cell>
          <cell r="BD313">
            <v>1.8252619350999999</v>
          </cell>
        </row>
        <row r="314">
          <cell r="B314" t="str">
            <v>Impairments</v>
          </cell>
          <cell r="C314"/>
          <cell r="D314"/>
          <cell r="E314"/>
          <cell r="F314"/>
          <cell r="G314"/>
          <cell r="H314"/>
          <cell r="I314"/>
          <cell r="J314"/>
          <cell r="K314"/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/>
          <cell r="W314"/>
          <cell r="X314"/>
          <cell r="Y314"/>
          <cell r="Z314"/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/>
          <cell r="AL314"/>
          <cell r="AM314"/>
          <cell r="AN314"/>
          <cell r="AO314"/>
          <cell r="AP314"/>
          <cell r="AQ314"/>
          <cell r="AR314"/>
          <cell r="AS314"/>
          <cell r="AT314"/>
          <cell r="AU314"/>
          <cell r="AV314"/>
          <cell r="AW314"/>
          <cell r="AX314"/>
          <cell r="AY314"/>
          <cell r="AZ314"/>
          <cell r="BA314"/>
          <cell r="BB314"/>
          <cell r="BC314"/>
          <cell r="BD314"/>
        </row>
        <row r="315">
          <cell r="B315" t="str">
            <v>Total banking book other than assessed at fair value</v>
          </cell>
          <cell r="C315">
            <v>1550.0225043666996</v>
          </cell>
          <cell r="D315">
            <v>0</v>
          </cell>
          <cell r="E315">
            <v>154.191202949</v>
          </cell>
          <cell r="F315">
            <v>0</v>
          </cell>
          <cell r="G315">
            <v>0</v>
          </cell>
          <cell r="H315">
            <v>-1.0486502209999999</v>
          </cell>
          <cell r="I315">
            <v>0</v>
          </cell>
          <cell r="J315">
            <v>135.70987792</v>
          </cell>
          <cell r="K315">
            <v>19.52997525</v>
          </cell>
          <cell r="L315">
            <v>0.1335690662</v>
          </cell>
          <cell r="M315">
            <v>0</v>
          </cell>
          <cell r="N315">
            <v>49.152096847999999</v>
          </cell>
          <cell r="O315">
            <v>1.2957142675</v>
          </cell>
          <cell r="P315">
            <v>1.7916850000000002E-2</v>
          </cell>
          <cell r="Q315">
            <v>0.13875000000000001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2.4329999999999998</v>
          </cell>
          <cell r="W315">
            <v>11.057310824</v>
          </cell>
          <cell r="X315">
            <v>39.458717845999999</v>
          </cell>
          <cell r="Y315">
            <v>14</v>
          </cell>
          <cell r="Z315">
            <v>0</v>
          </cell>
          <cell r="AA315">
            <v>0.2193927729</v>
          </cell>
          <cell r="AB315">
            <v>0</v>
          </cell>
          <cell r="AC315">
            <v>35.524463048000001</v>
          </cell>
          <cell r="AD315">
            <v>208.66015487000001</v>
          </cell>
          <cell r="AE315">
            <v>89.669960418000002</v>
          </cell>
          <cell r="AF315">
            <v>5.2713720000000004</v>
          </cell>
          <cell r="AG315">
            <v>3.7401044684999998</v>
          </cell>
          <cell r="AH315">
            <v>0.16287301200000001</v>
          </cell>
          <cell r="AI315">
            <v>3.7456223900000002E-2</v>
          </cell>
          <cell r="AJ315">
            <v>876.56332628999996</v>
          </cell>
          <cell r="AK315">
            <v>1.5452734834999999</v>
          </cell>
          <cell r="AL315">
            <v>0</v>
          </cell>
          <cell r="AM315">
            <v>0</v>
          </cell>
          <cell r="AN315">
            <v>0</v>
          </cell>
          <cell r="AO315">
            <v>13.3</v>
          </cell>
          <cell r="AP315">
            <v>0</v>
          </cell>
          <cell r="AQ315">
            <v>7.5271923090000001</v>
          </cell>
          <cell r="AR315">
            <v>0</v>
          </cell>
          <cell r="AS315">
            <v>0</v>
          </cell>
          <cell r="AT315">
            <v>0</v>
          </cell>
          <cell r="AU315">
            <v>4.2420352114000002</v>
          </cell>
          <cell r="AV315">
            <v>3.2603927611999999</v>
          </cell>
          <cell r="AW315">
            <v>0</v>
          </cell>
          <cell r="AX315">
            <v>23.840558599000001</v>
          </cell>
          <cell r="AY315">
            <v>0</v>
          </cell>
          <cell r="AZ315">
            <v>0</v>
          </cell>
          <cell r="BA315">
            <v>0</v>
          </cell>
          <cell r="BB315">
            <v>4.5796702486000003</v>
          </cell>
          <cell r="BC315">
            <v>0</v>
          </cell>
          <cell r="BD315">
            <v>0</v>
          </cell>
        </row>
        <row r="317">
          <cell r="B317" t="str">
            <v>Adverse 2018Y</v>
          </cell>
          <cell r="C317"/>
          <cell r="D317"/>
          <cell r="E317"/>
          <cell r="F317" t="str">
            <v>PQOH26KWDF7CG10L6792</v>
          </cell>
          <cell r="G317" t="str">
            <v>529900JP9C734S1LE008</v>
          </cell>
          <cell r="H317" t="str">
            <v>A5GWLFH3KM7YV2SFQL84</v>
          </cell>
          <cell r="I317" t="str">
            <v>213800X3Q9LSAKRUWY91</v>
          </cell>
          <cell r="J317" t="str">
            <v>7LTWFZYICNSX8D621K86</v>
          </cell>
          <cell r="K317" t="str">
            <v>851WYGNLUQLFZBSYGB56</v>
          </cell>
          <cell r="L317" t="str">
            <v>B81CK4ESI35472RHJ606</v>
          </cell>
          <cell r="M317" t="str">
            <v>VDYMYTQGZZ6DU0912C88</v>
          </cell>
          <cell r="N317" t="str">
            <v>DSNHHQ2B9X5N6OUJ1236</v>
          </cell>
          <cell r="O317" t="str">
            <v>DIZES5CFO5K3I5R58746</v>
          </cell>
          <cell r="P317" t="str">
            <v>0W2PZJM8XOY22M4GG883</v>
          </cell>
          <cell r="Q317" t="str">
            <v>52990002O5KK6XOGJ020</v>
          </cell>
          <cell r="R317" t="str">
            <v>529900USFSZYPS075O24</v>
          </cell>
          <cell r="S317" t="str">
            <v>MAES062Z21O4RZ2U7M96</v>
          </cell>
          <cell r="T317" t="str">
            <v>3M5E1GQGKL17HI6CPN30</v>
          </cell>
          <cell r="U317" t="str">
            <v>LIU16F6VZJSD6UKHD557</v>
          </cell>
          <cell r="V317" t="str">
            <v>959800DQQUAMV0K08004</v>
          </cell>
          <cell r="W317" t="str">
            <v>5493006QMFDDMYWIAM13</v>
          </cell>
          <cell r="X317" t="str">
            <v>K8MS7FD7N5Z2WQ51AZ71</v>
          </cell>
          <cell r="Y317" t="str">
            <v>80H66LPTVDLM0P28XF25</v>
          </cell>
          <cell r="Z317" t="str">
            <v>SI5RG2M0WQQLZCXKRM20</v>
          </cell>
          <cell r="AA317" t="str">
            <v>549300TJUHHEE8YXKI59</v>
          </cell>
          <cell r="AB317" t="str">
            <v>7437003B5WFBOIEFY714</v>
          </cell>
          <cell r="AC317" t="str">
            <v>R0MUWSFPU8MPRO8K5P83</v>
          </cell>
          <cell r="AD317" t="str">
            <v>969500TJ5KRTCJQWXH05</v>
          </cell>
          <cell r="AE317" t="str">
            <v>9695005MSX1OYEMGDF46</v>
          </cell>
          <cell r="AF317" t="str">
            <v>O2RNE8IBXP4R0TD8PU41</v>
          </cell>
          <cell r="AG317" t="str">
            <v>9695000CG7B84NLR5984</v>
          </cell>
          <cell r="AH317" t="str">
            <v>96950066U5XAAIRCPA78</v>
          </cell>
          <cell r="AI317" t="str">
            <v>2138005O9XJIJN4JPN90</v>
          </cell>
          <cell r="AJ317" t="str">
            <v>MLU0ZO3ML4LN2LL2TL39</v>
          </cell>
          <cell r="AK317" t="str">
            <v>G5GSEF7VJP5I7OUK5573</v>
          </cell>
          <cell r="AL317" t="str">
            <v>549300PPXHEU2JF0AM85</v>
          </cell>
          <cell r="AM317" t="str">
            <v>529900W3MOO00A18X956</v>
          </cell>
          <cell r="AN317" t="str">
            <v>3U8WV1YX2VMUHH7Z1Q21</v>
          </cell>
          <cell r="AO317" t="str">
            <v>Q2GQA2KF6XJ24W42G291</v>
          </cell>
          <cell r="AP317" t="str">
            <v>2W8N8UU78PMDQKZENC08</v>
          </cell>
          <cell r="AQ317" t="str">
            <v>549300TRUWO2CD2G5692</v>
          </cell>
          <cell r="AR317" t="str">
            <v>J4CP7MHCXR8DAQMKIL78</v>
          </cell>
          <cell r="AS317" t="str">
            <v>5493006P8PDBI8LC0O96</v>
          </cell>
          <cell r="AT317" t="str">
            <v>81560097964CBDAED282</v>
          </cell>
          <cell r="AU317" t="str">
            <v>549300NYKK9MWM7GGW15</v>
          </cell>
          <cell r="AV317" t="str">
            <v>DG3RU1DBUFHT4ZF9WN62</v>
          </cell>
          <cell r="AW317" t="str">
            <v>724500DWE10NNL1AXZ52</v>
          </cell>
          <cell r="AX317" t="str">
            <v>529900GGYMNGRQTDOO93</v>
          </cell>
          <cell r="AY317" t="str">
            <v>549300GKFG0RYRRQ1414</v>
          </cell>
          <cell r="AZ317" t="str">
            <v>P4GTT6GF1W40CVIMFR43</v>
          </cell>
          <cell r="BA317" t="str">
            <v>6SCPQ280AIY8EP3XFW53</v>
          </cell>
          <cell r="BB317" t="str">
            <v>F3JS33DEI6XQ4ZBPTN86</v>
          </cell>
          <cell r="BC317" t="str">
            <v>NHBDILHZTYCNBV5UYZ31</v>
          </cell>
          <cell r="BD317" t="str">
            <v>M312WZV08Y7LYUC71685</v>
          </cell>
        </row>
        <row r="318">
          <cell r="B318" t="str">
            <v>P&amp;L (€M)</v>
          </cell>
          <cell r="C318"/>
          <cell r="D318"/>
          <cell r="E318"/>
          <cell r="F318"/>
          <cell r="G318"/>
          <cell r="H318"/>
          <cell r="I318"/>
          <cell r="J318"/>
          <cell r="K318"/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/>
          <cell r="W318"/>
          <cell r="X318"/>
          <cell r="Y318"/>
          <cell r="Z318"/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/>
          <cell r="AL318"/>
          <cell r="AM318"/>
          <cell r="AN318"/>
          <cell r="AO318"/>
          <cell r="AP318"/>
          <cell r="AQ318"/>
          <cell r="AR318"/>
          <cell r="AS318"/>
          <cell r="AT318"/>
          <cell r="AU318"/>
          <cell r="AV318"/>
          <cell r="AW318"/>
          <cell r="AX318"/>
          <cell r="AY318"/>
          <cell r="AZ318"/>
          <cell r="BA318"/>
          <cell r="BB318"/>
          <cell r="BC318"/>
          <cell r="BD318"/>
        </row>
        <row r="319">
          <cell r="B319" t="str">
            <v>Net interest income</v>
          </cell>
          <cell r="C319">
            <v>266563.53059287707</v>
          </cell>
          <cell r="D319">
            <v>5643.6803648999994</v>
          </cell>
          <cell r="E319">
            <v>27307.6044903</v>
          </cell>
          <cell r="F319">
            <v>3178.6000740999998</v>
          </cell>
          <cell r="G319">
            <v>2465.0802908000001</v>
          </cell>
          <cell r="H319">
            <v>1245.8414327</v>
          </cell>
          <cell r="I319">
            <v>2985.2748746000002</v>
          </cell>
          <cell r="J319">
            <v>13932.349532</v>
          </cell>
          <cell r="K319">
            <v>3500.4582860999999</v>
          </cell>
          <cell r="L319">
            <v>720.95522849999998</v>
          </cell>
          <cell r="M319">
            <v>955.55277202000002</v>
          </cell>
          <cell r="N319">
            <v>1348.1413233000001</v>
          </cell>
          <cell r="O319">
            <v>1095.8655558999999</v>
          </cell>
          <cell r="P319">
            <v>16.161713314</v>
          </cell>
          <cell r="Q319">
            <v>80.796556582999997</v>
          </cell>
          <cell r="R319">
            <v>2292.7623072000001</v>
          </cell>
          <cell r="S319">
            <v>3718.4762289</v>
          </cell>
          <cell r="T319">
            <v>873.98375449000002</v>
          </cell>
          <cell r="U319">
            <v>1437.8697984999999</v>
          </cell>
          <cell r="V319">
            <v>3713.9542981999998</v>
          </cell>
          <cell r="W319">
            <v>23519.795566000001</v>
          </cell>
          <cell r="X319">
            <v>13388.172209</v>
          </cell>
          <cell r="Y319">
            <v>1711.6694276000001</v>
          </cell>
          <cell r="Z319">
            <v>2560.0178984999998</v>
          </cell>
          <cell r="AA319">
            <v>1791.1615396</v>
          </cell>
          <cell r="AB319">
            <v>646.24374184999999</v>
          </cell>
          <cell r="AC319">
            <v>18187.561873999999</v>
          </cell>
          <cell r="AD319">
            <v>10891.344476</v>
          </cell>
          <cell r="AE319">
            <v>8340.0291498999995</v>
          </cell>
          <cell r="AF319">
            <v>8044.6665246000002</v>
          </cell>
          <cell r="AG319">
            <v>4624.0754512000003</v>
          </cell>
          <cell r="AH319">
            <v>2391.3495235999999</v>
          </cell>
          <cell r="AI319">
            <v>11620.138288</v>
          </cell>
          <cell r="AJ319">
            <v>27616.612870000001</v>
          </cell>
          <cell r="AK319">
            <v>15332.241164999999</v>
          </cell>
          <cell r="AL319">
            <v>12897.101337</v>
          </cell>
          <cell r="AM319">
            <v>1255.6615158</v>
          </cell>
          <cell r="AN319">
            <v>1343.1728003999999</v>
          </cell>
          <cell r="AO319">
            <v>1534.6602596</v>
          </cell>
          <cell r="AP319">
            <v>6953.0702191</v>
          </cell>
          <cell r="AQ319">
            <v>10998.438968</v>
          </cell>
          <cell r="AR319">
            <v>1179.1477964999999</v>
          </cell>
          <cell r="AS319">
            <v>1203.1711379999999</v>
          </cell>
          <cell r="AT319">
            <v>1367.1886423999999</v>
          </cell>
          <cell r="AU319">
            <v>9170.2592442000005</v>
          </cell>
          <cell r="AV319">
            <v>7334.5560771</v>
          </cell>
          <cell r="AW319">
            <v>3984.5193798999999</v>
          </cell>
          <cell r="AX319">
            <v>230.33862071999999</v>
          </cell>
          <cell r="AY319">
            <v>2176.3254163000001</v>
          </cell>
          <cell r="AZ319">
            <v>1366.9394649000001</v>
          </cell>
          <cell r="BA319">
            <v>3314.4920633000002</v>
          </cell>
          <cell r="BB319">
            <v>1678.914471</v>
          </cell>
          <cell r="BC319">
            <v>2283.2715653</v>
          </cell>
          <cell r="BD319">
            <v>2065.0978813000002</v>
          </cell>
        </row>
        <row r="320">
          <cell r="B320" t="str">
            <v>Interest Income</v>
          </cell>
          <cell r="C320">
            <v>970783.46144450025</v>
          </cell>
          <cell r="D320">
            <v>11379.5321258</v>
          </cell>
          <cell r="E320">
            <v>108855.18248410001</v>
          </cell>
          <cell r="F320">
            <v>6061.0347106999998</v>
          </cell>
          <cell r="G320">
            <v>5318.4974150999997</v>
          </cell>
          <cell r="H320">
            <v>3860.2648356999998</v>
          </cell>
          <cell r="I320">
            <v>6526.3894256000003</v>
          </cell>
          <cell r="J320">
            <v>49622.916963000003</v>
          </cell>
          <cell r="K320">
            <v>37466.079134</v>
          </cell>
          <cell r="L320">
            <v>17785.203915999999</v>
          </cell>
          <cell r="M320">
            <v>14983.900530999999</v>
          </cell>
          <cell r="N320">
            <v>8410.3131429000005</v>
          </cell>
          <cell r="O320">
            <v>6642.9028632999998</v>
          </cell>
          <cell r="P320">
            <v>4796.5434243</v>
          </cell>
          <cell r="Q320">
            <v>5468.7213437</v>
          </cell>
          <cell r="R320">
            <v>5755.4574868</v>
          </cell>
          <cell r="S320">
            <v>7670.9879429000002</v>
          </cell>
          <cell r="T320">
            <v>2132.8171919000001</v>
          </cell>
          <cell r="U320">
            <v>1759.5870245999999</v>
          </cell>
          <cell r="V320">
            <v>6833.7247662</v>
          </cell>
          <cell r="W320">
            <v>58522.302804999999</v>
          </cell>
          <cell r="X320">
            <v>30874.418211</v>
          </cell>
          <cell r="Y320">
            <v>3887.0279709000001</v>
          </cell>
          <cell r="Z320">
            <v>5535.1246645000001</v>
          </cell>
          <cell r="AA320">
            <v>4660.5722228000004</v>
          </cell>
          <cell r="AB320">
            <v>2803.6064972999998</v>
          </cell>
          <cell r="AC320">
            <v>45269.987872999998</v>
          </cell>
          <cell r="AD320">
            <v>39561.280929</v>
          </cell>
          <cell r="AE320">
            <v>26257.639436000001</v>
          </cell>
          <cell r="AF320">
            <v>25404.185955000001</v>
          </cell>
          <cell r="AG320">
            <v>15027.991016</v>
          </cell>
          <cell r="AH320">
            <v>4783.8903159000001</v>
          </cell>
          <cell r="AI320">
            <v>22374.680047999998</v>
          </cell>
          <cell r="AJ320">
            <v>81236.114818999995</v>
          </cell>
          <cell r="AK320">
            <v>131414.32897</v>
          </cell>
          <cell r="AL320">
            <v>41403.904938</v>
          </cell>
          <cell r="AM320">
            <v>2084.8021754000001</v>
          </cell>
          <cell r="AN320">
            <v>2656.9141712000001</v>
          </cell>
          <cell r="AO320">
            <v>4840.0517245999999</v>
          </cell>
          <cell r="AP320">
            <v>15554.565619999999</v>
          </cell>
          <cell r="AQ320">
            <v>28853.51784</v>
          </cell>
          <cell r="AR320">
            <v>4110.5435626999997</v>
          </cell>
          <cell r="AS320">
            <v>2939.1427103000001</v>
          </cell>
          <cell r="AT320">
            <v>2593.3089061999999</v>
          </cell>
          <cell r="AU320">
            <v>68212.009330999994</v>
          </cell>
          <cell r="AV320">
            <v>45511.104240000001</v>
          </cell>
          <cell r="AW320">
            <v>11353.698901</v>
          </cell>
          <cell r="AX320">
            <v>6587.7863791</v>
          </cell>
          <cell r="AY320">
            <v>6818.8754908000001</v>
          </cell>
          <cell r="AZ320">
            <v>3434.3009290999998</v>
          </cell>
          <cell r="BA320">
            <v>11426.622264</v>
          </cell>
          <cell r="BB320">
            <v>9957.9519608999999</v>
          </cell>
          <cell r="BC320">
            <v>5887.6423261</v>
          </cell>
          <cell r="BD320">
            <v>7848.224123</v>
          </cell>
        </row>
        <row r="321">
          <cell r="B321" t="str">
            <v>Interest Expense</v>
          </cell>
          <cell r="C321">
            <v>-700385.75970270007</v>
          </cell>
          <cell r="D321">
            <v>-5735.8517609999999</v>
          </cell>
          <cell r="E321">
            <v>-77713.406855000008</v>
          </cell>
          <cell r="F321">
            <v>-2882.4346369999998</v>
          </cell>
          <cell r="G321">
            <v>-2853.4171240000001</v>
          </cell>
          <cell r="H321">
            <v>-2614.4234029999998</v>
          </cell>
          <cell r="I321">
            <v>-3541.1145510000001</v>
          </cell>
          <cell r="J321">
            <v>-31856.396290000001</v>
          </cell>
          <cell r="K321">
            <v>-33965.620849999999</v>
          </cell>
          <cell r="L321">
            <v>-17064.24869</v>
          </cell>
          <cell r="M321">
            <v>-14028.347760000001</v>
          </cell>
          <cell r="N321">
            <v>-7062.1718199999996</v>
          </cell>
          <cell r="O321">
            <v>-5547.0373069999996</v>
          </cell>
          <cell r="P321">
            <v>-4780.381711</v>
          </cell>
          <cell r="Q321">
            <v>-5387.9247869999999</v>
          </cell>
          <cell r="R321">
            <v>-3462.6951800000002</v>
          </cell>
          <cell r="S321">
            <v>-3952.5117140000002</v>
          </cell>
          <cell r="T321">
            <v>-1258.833437</v>
          </cell>
          <cell r="U321">
            <v>-321.7172261</v>
          </cell>
          <cell r="V321">
            <v>-3119.7704680000002</v>
          </cell>
          <cell r="W321">
            <v>-35002.507239999999</v>
          </cell>
          <cell r="X321">
            <v>-17486.245999999999</v>
          </cell>
          <cell r="Y321">
            <v>-2175.3585429999998</v>
          </cell>
          <cell r="Z321">
            <v>-2975.1067659999999</v>
          </cell>
          <cell r="AA321">
            <v>-2869.4106830000001</v>
          </cell>
          <cell r="AB321">
            <v>-2157.3627550000001</v>
          </cell>
          <cell r="AC321">
            <v>-27082.425999999999</v>
          </cell>
          <cell r="AD321">
            <v>-28669.936450000001</v>
          </cell>
          <cell r="AE321">
            <v>-17917.610290000001</v>
          </cell>
          <cell r="AF321">
            <v>-17359.51943</v>
          </cell>
          <cell r="AG321">
            <v>-10403.915559999999</v>
          </cell>
          <cell r="AH321">
            <v>-2392.5407919999998</v>
          </cell>
          <cell r="AI321">
            <v>-10754.54176</v>
          </cell>
          <cell r="AJ321">
            <v>-53619.501949999998</v>
          </cell>
          <cell r="AK321">
            <v>-116082.08779999999</v>
          </cell>
          <cell r="AL321">
            <v>-28506.803599999999</v>
          </cell>
          <cell r="AM321">
            <v>-829.14065960000005</v>
          </cell>
          <cell r="AN321">
            <v>-1313.7413710000001</v>
          </cell>
          <cell r="AO321">
            <v>-3305.3914650000002</v>
          </cell>
          <cell r="AP321">
            <v>-8601.4954010000001</v>
          </cell>
          <cell r="AQ321">
            <v>-17855.078870000001</v>
          </cell>
          <cell r="AR321">
            <v>-2931.3957660000001</v>
          </cell>
          <cell r="AS321">
            <v>-1735.9715719999999</v>
          </cell>
          <cell r="AT321">
            <v>-1226.1202639999999</v>
          </cell>
          <cell r="AU321">
            <v>-59041.750090000001</v>
          </cell>
          <cell r="AV321">
            <v>-38176.548159999998</v>
          </cell>
          <cell r="AW321">
            <v>-7369.179521</v>
          </cell>
          <cell r="AX321">
            <v>-6357.4477580000002</v>
          </cell>
          <cell r="AY321">
            <v>-4642.5500739999998</v>
          </cell>
          <cell r="AZ321">
            <v>-2067.3614640000001</v>
          </cell>
          <cell r="BA321">
            <v>-8112.1301999999996</v>
          </cell>
          <cell r="BB321">
            <v>-8279.0374900000006</v>
          </cell>
          <cell r="BC321">
            <v>-3604.3707610000001</v>
          </cell>
          <cell r="BD321">
            <v>-5783.1262420000003</v>
          </cell>
        </row>
        <row r="322">
          <cell r="B322" t="str">
            <v>Dividend Income</v>
          </cell>
          <cell r="C322">
            <v>6010.7732122390016</v>
          </cell>
          <cell r="D322">
            <v>133.15197323300001</v>
          </cell>
          <cell r="E322">
            <v>1380.7438772719001</v>
          </cell>
          <cell r="F322">
            <v>98.301551807999999</v>
          </cell>
          <cell r="G322">
            <v>34.850421425</v>
          </cell>
          <cell r="H322">
            <v>5.9527908999000001</v>
          </cell>
          <cell r="I322">
            <v>272.65807999999998</v>
          </cell>
          <cell r="J322">
            <v>895.43987345000005</v>
          </cell>
          <cell r="K322">
            <v>73.541159688999997</v>
          </cell>
          <cell r="L322">
            <v>32.421809539999998</v>
          </cell>
          <cell r="M322">
            <v>18.898326293</v>
          </cell>
          <cell r="N322">
            <v>4.3923277445000002</v>
          </cell>
          <cell r="O322">
            <v>45.222690989999997</v>
          </cell>
          <cell r="P322">
            <v>38.243626560000003</v>
          </cell>
          <cell r="Q322">
            <v>0</v>
          </cell>
          <cell r="R322">
            <v>3.1605621600000001E-2</v>
          </cell>
          <cell r="S322">
            <v>32.972107461999997</v>
          </cell>
          <cell r="T322">
            <v>8.0020438964</v>
          </cell>
          <cell r="U322">
            <v>9.5332024452000006</v>
          </cell>
          <cell r="V322">
            <v>154.97999999999999</v>
          </cell>
          <cell r="W322">
            <v>429.96126265999999</v>
          </cell>
          <cell r="X322">
            <v>351.34443363999998</v>
          </cell>
          <cell r="Y322">
            <v>4.5831580191999999</v>
          </cell>
          <cell r="Z322">
            <v>2.863</v>
          </cell>
          <cell r="AA322">
            <v>5.306</v>
          </cell>
          <cell r="AB322">
            <v>140.07053450999999</v>
          </cell>
          <cell r="AC322">
            <v>1167.1472908999999</v>
          </cell>
          <cell r="AD322">
            <v>127.77808899999999</v>
          </cell>
          <cell r="AE322">
            <v>124.10923</v>
          </cell>
          <cell r="AF322">
            <v>58.903257000000004</v>
          </cell>
          <cell r="AG322">
            <v>79.614568035999994</v>
          </cell>
          <cell r="AH322">
            <v>17.380711692999999</v>
          </cell>
          <cell r="AI322">
            <v>40.650755732</v>
          </cell>
          <cell r="AJ322">
            <v>840.15247524999995</v>
          </cell>
          <cell r="AK322">
            <v>10.898859847000001</v>
          </cell>
          <cell r="AL322">
            <v>51.356069689000002</v>
          </cell>
          <cell r="AM322">
            <v>5.6256194506000003</v>
          </cell>
          <cell r="AN322">
            <v>1.9299414021000001</v>
          </cell>
          <cell r="AO322">
            <v>1.5643047028999999</v>
          </cell>
          <cell r="AP322">
            <v>179.99952472000001</v>
          </cell>
          <cell r="AQ322">
            <v>245.82557374999999</v>
          </cell>
          <cell r="AR322">
            <v>16.667283587</v>
          </cell>
          <cell r="AS322">
            <v>29.375464714</v>
          </cell>
          <cell r="AT322">
            <v>9.7330310131999997</v>
          </cell>
          <cell r="AU322">
            <v>38.640040229999997</v>
          </cell>
          <cell r="AV322">
            <v>31.690345000000001</v>
          </cell>
          <cell r="AW322">
            <v>47.169241325000002</v>
          </cell>
          <cell r="AX322">
            <v>0.57149560210000006</v>
          </cell>
          <cell r="AY322">
            <v>44.390667370000003</v>
          </cell>
          <cell r="AZ322">
            <v>0</v>
          </cell>
          <cell r="BA322">
            <v>82.682528770000005</v>
          </cell>
          <cell r="BB322">
            <v>7.7217845663000002</v>
          </cell>
          <cell r="BC322">
            <v>63.373982394999999</v>
          </cell>
          <cell r="BD322">
            <v>26.25106984</v>
          </cell>
        </row>
        <row r="323">
          <cell r="B323" t="str">
            <v>Net Fee and Commission Income</v>
          </cell>
          <cell r="C323">
            <v>151008.90122847771</v>
          </cell>
          <cell r="D323">
            <v>3252.3266678</v>
          </cell>
          <cell r="E323">
            <v>19445.6295730977</v>
          </cell>
          <cell r="F323">
            <v>1651.9782267999999</v>
          </cell>
          <cell r="G323">
            <v>1600.3484410000001</v>
          </cell>
          <cell r="H323">
            <v>6.8630107977000003</v>
          </cell>
          <cell r="I323">
            <v>1362.7353529</v>
          </cell>
          <cell r="J323">
            <v>11598.402918</v>
          </cell>
          <cell r="K323">
            <v>3225.3016235999999</v>
          </cell>
          <cell r="L323">
            <v>386.10324577</v>
          </cell>
          <cell r="M323">
            <v>179.86771765</v>
          </cell>
          <cell r="N323">
            <v>142.89223263</v>
          </cell>
          <cell r="O323">
            <v>216.33075979</v>
          </cell>
          <cell r="P323">
            <v>1017.5233258</v>
          </cell>
          <cell r="Q323">
            <v>69.484063156999994</v>
          </cell>
          <cell r="R323">
            <v>-17.731328730000001</v>
          </cell>
          <cell r="S323">
            <v>1117.5114936</v>
          </cell>
          <cell r="T323">
            <v>240.97423363999999</v>
          </cell>
          <cell r="U323">
            <v>-28.9642418</v>
          </cell>
          <cell r="V323">
            <v>1860.32</v>
          </cell>
          <cell r="W323">
            <v>10020.504000000001</v>
          </cell>
          <cell r="X323">
            <v>5260.0860000000002</v>
          </cell>
          <cell r="Y323">
            <v>640.36199999999997</v>
          </cell>
          <cell r="Z323">
            <v>1066.0756061</v>
          </cell>
          <cell r="AA323">
            <v>760.29079536999996</v>
          </cell>
          <cell r="AB323">
            <v>565.28370330999996</v>
          </cell>
          <cell r="AC323">
            <v>10244.546183</v>
          </cell>
          <cell r="AD323">
            <v>10913.767978</v>
          </cell>
          <cell r="AE323">
            <v>8743.2167461999998</v>
          </cell>
          <cell r="AF323">
            <v>6306.3405783999997</v>
          </cell>
          <cell r="AG323">
            <v>5125.2293110000001</v>
          </cell>
          <cell r="AH323">
            <v>2453.607</v>
          </cell>
          <cell r="AI323">
            <v>3645.0762679999998</v>
          </cell>
          <cell r="AJ323">
            <v>15092.578938000001</v>
          </cell>
          <cell r="AK323">
            <v>9854.2629548000004</v>
          </cell>
          <cell r="AL323">
            <v>3226.4</v>
          </cell>
          <cell r="AM323">
            <v>503.25749386000001</v>
          </cell>
          <cell r="AN323">
            <v>319.97519252000001</v>
          </cell>
          <cell r="AO323">
            <v>321.51878270999998</v>
          </cell>
          <cell r="AP323">
            <v>6917.1806926999998</v>
          </cell>
          <cell r="AQ323">
            <v>7966.3561419999996</v>
          </cell>
          <cell r="AR323">
            <v>1692.0552805</v>
          </cell>
          <cell r="AS323">
            <v>1426</v>
          </cell>
          <cell r="AT323">
            <v>1171.4326604</v>
          </cell>
          <cell r="AU323">
            <v>2107.3862617</v>
          </cell>
          <cell r="AV323">
            <v>1870.548061</v>
          </cell>
          <cell r="AW323">
            <v>1616.7522776999999</v>
          </cell>
          <cell r="AX323">
            <v>27.174026373</v>
          </cell>
          <cell r="AY323">
            <v>486.49021854</v>
          </cell>
          <cell r="AZ323">
            <v>657</v>
          </cell>
          <cell r="BA323">
            <v>2121.9892027000001</v>
          </cell>
          <cell r="BB323">
            <v>1365.3742433</v>
          </cell>
          <cell r="BC323">
            <v>743.15325779</v>
          </cell>
          <cell r="BD323">
            <v>1147.6882979</v>
          </cell>
        </row>
        <row r="324">
          <cell r="B324" t="str">
            <v>Gains or losses on financial assets and liabilities held for trading, net</v>
          </cell>
          <cell r="C324">
            <v>22691.848737550503</v>
          </cell>
          <cell r="D324">
            <v>-47.327480139000002</v>
          </cell>
          <cell r="E324">
            <v>3814.0728796510002</v>
          </cell>
          <cell r="F324">
            <v>63.283153861000002</v>
          </cell>
          <cell r="G324">
            <v>-110.610634</v>
          </cell>
          <cell r="H324">
            <v>15.344988450000001</v>
          </cell>
          <cell r="I324">
            <v>135.42325885</v>
          </cell>
          <cell r="J324">
            <v>2830.8125448999999</v>
          </cell>
          <cell r="K324">
            <v>879.81956759000002</v>
          </cell>
          <cell r="L324">
            <v>75.968822466999995</v>
          </cell>
          <cell r="M324">
            <v>350.26971513000001</v>
          </cell>
          <cell r="N324">
            <v>39.439760270999997</v>
          </cell>
          <cell r="O324">
            <v>62.566614811999997</v>
          </cell>
          <cell r="P324">
            <v>-22.3715543</v>
          </cell>
          <cell r="Q324">
            <v>-14.82</v>
          </cell>
          <cell r="R324">
            <v>45.239462799999998</v>
          </cell>
          <cell r="S324">
            <v>-120.1027201</v>
          </cell>
          <cell r="T324">
            <v>-20.725573749999999</v>
          </cell>
          <cell r="U324">
            <v>-156.88399570000001</v>
          </cell>
          <cell r="V324">
            <v>75.555000000000007</v>
          </cell>
          <cell r="W324">
            <v>557.17384125000001</v>
          </cell>
          <cell r="X324">
            <v>0</v>
          </cell>
          <cell r="Y324">
            <v>16.487625000000001</v>
          </cell>
          <cell r="Z324">
            <v>61.953538270000003</v>
          </cell>
          <cell r="AA324">
            <v>-20.888400000000001</v>
          </cell>
          <cell r="AB324">
            <v>54.848999999999997</v>
          </cell>
          <cell r="AC324">
            <v>2017.6275000000001</v>
          </cell>
          <cell r="AD324">
            <v>1025.1647089999999</v>
          </cell>
          <cell r="AE324">
            <v>847.68367185</v>
          </cell>
          <cell r="AF324">
            <v>3363.1698535999999</v>
          </cell>
          <cell r="AG324">
            <v>147.75</v>
          </cell>
          <cell r="AH324">
            <v>-11.25333333</v>
          </cell>
          <cell r="AI324">
            <v>1275.2307702000001</v>
          </cell>
          <cell r="AJ324">
            <v>2242.17553</v>
          </cell>
          <cell r="AK324">
            <v>3895.3664279999998</v>
          </cell>
          <cell r="AL324">
            <v>102.05164499999999</v>
          </cell>
          <cell r="AM324">
            <v>19.898495942</v>
          </cell>
          <cell r="AN324">
            <v>-1.174018</v>
          </cell>
          <cell r="AO324">
            <v>7.7481838815000001</v>
          </cell>
          <cell r="AP324">
            <v>235.50528412</v>
          </cell>
          <cell r="AQ324">
            <v>295.48953725000001</v>
          </cell>
          <cell r="AR324">
            <v>5.9344049999999999</v>
          </cell>
          <cell r="AS324">
            <v>89.74</v>
          </cell>
          <cell r="AT324">
            <v>46.263881249999997</v>
          </cell>
          <cell r="AU324">
            <v>577.125</v>
          </cell>
          <cell r="AV324">
            <v>152.50965740000001</v>
          </cell>
          <cell r="AW324">
            <v>58.05</v>
          </cell>
          <cell r="AX324">
            <v>-1.8333333329999999</v>
          </cell>
          <cell r="AY324">
            <v>71.128995786000004</v>
          </cell>
          <cell r="AZ324">
            <v>46.8</v>
          </cell>
          <cell r="BA324">
            <v>851.5</v>
          </cell>
          <cell r="BB324">
            <v>352.71120396999999</v>
          </cell>
          <cell r="BC324">
            <v>129.35960591</v>
          </cell>
          <cell r="BD324">
            <v>52.341048252999997</v>
          </cell>
        </row>
        <row r="325">
          <cell r="B325" t="str">
            <v>Gains (losses) on financial assets and liabilities designated at fair value through profit and loss, net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</row>
        <row r="326">
          <cell r="B326" t="str">
            <v>Other operating income not listed above, net</v>
          </cell>
          <cell r="C326">
            <v>16485.308747672003</v>
          </cell>
          <cell r="D326">
            <v>-156.25109168</v>
          </cell>
          <cell r="E326">
            <v>-215.76781396999999</v>
          </cell>
          <cell r="F326">
            <v>-117.0956164</v>
          </cell>
          <cell r="G326">
            <v>-39.155475279999997</v>
          </cell>
          <cell r="H326">
            <v>-167.10035999999999</v>
          </cell>
          <cell r="I326">
            <v>103.86863198</v>
          </cell>
          <cell r="J326">
            <v>-97.255558269999995</v>
          </cell>
          <cell r="K326">
            <v>100.970564</v>
          </cell>
          <cell r="L326">
            <v>-142.06680600000001</v>
          </cell>
          <cell r="M326">
            <v>-38.049211479999997</v>
          </cell>
          <cell r="N326">
            <v>-41.520708769999999</v>
          </cell>
          <cell r="O326">
            <v>-3.705067943</v>
          </cell>
          <cell r="P326">
            <v>-13.34824444</v>
          </cell>
          <cell r="Q326">
            <v>12.1</v>
          </cell>
          <cell r="R326">
            <v>3501.884</v>
          </cell>
          <cell r="S326">
            <v>377.60480410999998</v>
          </cell>
          <cell r="T326">
            <v>55.074638866000001</v>
          </cell>
          <cell r="U326">
            <v>-7.7508292619999999</v>
          </cell>
          <cell r="V326">
            <v>-364.07455429999999</v>
          </cell>
          <cell r="W326">
            <v>128.18675927999999</v>
          </cell>
          <cell r="X326">
            <v>-888.72393820000002</v>
          </cell>
          <cell r="Y326">
            <v>5.8619000000000003</v>
          </cell>
          <cell r="Z326">
            <v>-62.79824876</v>
          </cell>
          <cell r="AA326">
            <v>-240.0797537</v>
          </cell>
          <cell r="AB326">
            <v>20.65</v>
          </cell>
          <cell r="AC326">
            <v>2041.8</v>
          </cell>
          <cell r="AD326">
            <v>454.83705306000002</v>
          </cell>
          <cell r="AE326">
            <v>456.04483219999997</v>
          </cell>
          <cell r="AF326">
            <v>3992.0740077999999</v>
          </cell>
          <cell r="AG326">
            <v>875</v>
          </cell>
          <cell r="AH326">
            <v>-64.079981979999999</v>
          </cell>
          <cell r="AI326">
            <v>263.26174537000003</v>
          </cell>
          <cell r="AJ326">
            <v>282.11506455</v>
          </cell>
          <cell r="AK326">
            <v>-10.04360904</v>
          </cell>
          <cell r="AL326">
            <v>1831.2</v>
          </cell>
          <cell r="AM326">
            <v>-22.319914520000001</v>
          </cell>
          <cell r="AN326">
            <v>0</v>
          </cell>
          <cell r="AO326">
            <v>51.893328050000001</v>
          </cell>
          <cell r="AP326">
            <v>798.88699220000001</v>
          </cell>
          <cell r="AQ326">
            <v>1456.2171880999999</v>
          </cell>
          <cell r="AR326">
            <v>370.59662192000002</v>
          </cell>
          <cell r="AS326">
            <v>349.78</v>
          </cell>
          <cell r="AT326">
            <v>336.97823599999998</v>
          </cell>
          <cell r="AU326">
            <v>15.919</v>
          </cell>
          <cell r="AV326">
            <v>667.45708000000002</v>
          </cell>
          <cell r="AW326">
            <v>178.836375</v>
          </cell>
          <cell r="AX326">
            <v>2.82</v>
          </cell>
          <cell r="AY326">
            <v>-23.145026349999998</v>
          </cell>
          <cell r="AZ326">
            <v>26.094077949999999</v>
          </cell>
          <cell r="BA326">
            <v>93</v>
          </cell>
          <cell r="BB326">
            <v>-160.85671350000001</v>
          </cell>
          <cell r="BC326">
            <v>22.469046141</v>
          </cell>
          <cell r="BD326">
            <v>114.99641929000001</v>
          </cell>
        </row>
        <row r="327">
          <cell r="B327" t="str">
            <v>Total operating income, net</v>
          </cell>
          <cell r="C327">
            <v>462760.36252069997</v>
          </cell>
          <cell r="D327">
            <v>8825.5804341999992</v>
          </cell>
          <cell r="E327">
            <v>51732.283006400001</v>
          </cell>
          <cell r="F327">
            <v>4875.0673901999999</v>
          </cell>
          <cell r="G327">
            <v>3950.5130439999998</v>
          </cell>
          <cell r="H327">
            <v>1106.9018627999999</v>
          </cell>
          <cell r="I327">
            <v>4859.9601984000001</v>
          </cell>
          <cell r="J327">
            <v>29159.749309999999</v>
          </cell>
          <cell r="K327">
            <v>7780.0912010000002</v>
          </cell>
          <cell r="L327">
            <v>1073.3823003</v>
          </cell>
          <cell r="M327">
            <v>1466.5393196</v>
          </cell>
          <cell r="N327">
            <v>1493.3449350999999</v>
          </cell>
          <cell r="O327">
            <v>1416.2805536000001</v>
          </cell>
          <cell r="P327">
            <v>1036.2088670000001</v>
          </cell>
          <cell r="Q327">
            <v>147.56061973999999</v>
          </cell>
          <cell r="R327">
            <v>5822.1860469000003</v>
          </cell>
          <cell r="S327">
            <v>5126.4619140000004</v>
          </cell>
          <cell r="T327">
            <v>1157.3090970999999</v>
          </cell>
          <cell r="U327">
            <v>1253.8039341000001</v>
          </cell>
          <cell r="V327">
            <v>5440.7347438999996</v>
          </cell>
          <cell r="W327">
            <v>34655.621429999999</v>
          </cell>
          <cell r="X327">
            <v>18110.878704999999</v>
          </cell>
          <cell r="Y327">
            <v>2378.9641107000002</v>
          </cell>
          <cell r="Z327">
            <v>3628.1117941000002</v>
          </cell>
          <cell r="AA327">
            <v>2295.7901812</v>
          </cell>
          <cell r="AB327">
            <v>1427.0969797</v>
          </cell>
          <cell r="AC327">
            <v>33658.682847999997</v>
          </cell>
          <cell r="AD327">
            <v>23412.892305000001</v>
          </cell>
          <cell r="AE327">
            <v>18511.083630000001</v>
          </cell>
          <cell r="AF327">
            <v>21765.154221000001</v>
          </cell>
          <cell r="AG327">
            <v>10851.669330000001</v>
          </cell>
          <cell r="AH327">
            <v>4787.0039200000001</v>
          </cell>
          <cell r="AI327">
            <v>16844.357828</v>
          </cell>
          <cell r="AJ327">
            <v>46073.634876999997</v>
          </cell>
          <cell r="AK327">
            <v>29082.725799</v>
          </cell>
          <cell r="AL327">
            <v>18108.109052</v>
          </cell>
          <cell r="AM327">
            <v>1762.1232104999999</v>
          </cell>
          <cell r="AN327">
            <v>1663.9039164000001</v>
          </cell>
          <cell r="AO327">
            <v>1917.384859</v>
          </cell>
          <cell r="AP327">
            <v>15084.642712999999</v>
          </cell>
          <cell r="AQ327">
            <v>20962.327409000001</v>
          </cell>
          <cell r="AR327">
            <v>3264.4013875000001</v>
          </cell>
          <cell r="AS327">
            <v>3098.0666027000002</v>
          </cell>
          <cell r="AT327">
            <v>2931.5964511000002</v>
          </cell>
          <cell r="AU327">
            <v>11909.329546000001</v>
          </cell>
          <cell r="AV327">
            <v>10056.761221000001</v>
          </cell>
          <cell r="AW327">
            <v>5885.3272740000002</v>
          </cell>
          <cell r="AX327">
            <v>259.07080936</v>
          </cell>
          <cell r="AY327">
            <v>2755.1902716</v>
          </cell>
          <cell r="AZ327">
            <v>2096.8335428999999</v>
          </cell>
          <cell r="BA327">
            <v>6463.6637947999998</v>
          </cell>
          <cell r="BB327">
            <v>3243.8649893000002</v>
          </cell>
          <cell r="BC327">
            <v>3241.6274575000002</v>
          </cell>
          <cell r="BD327">
            <v>3406.3747165999998</v>
          </cell>
        </row>
        <row r="328">
          <cell r="B328" t="str">
            <v>Impairment or reversal of impairment on financial assets not measured at fair value through profit or loss</v>
          </cell>
          <cell r="C328">
            <v>-100557.39991405004</v>
          </cell>
          <cell r="D328">
            <v>-2824.8314870000004</v>
          </cell>
          <cell r="E328">
            <v>-7279.2016754000006</v>
          </cell>
          <cell r="F328">
            <v>-1594.9685730000001</v>
          </cell>
          <cell r="G328">
            <v>-1229.862914</v>
          </cell>
          <cell r="H328">
            <v>-220.7520107</v>
          </cell>
          <cell r="I328">
            <v>-773.31301169999995</v>
          </cell>
          <cell r="J328">
            <v>-2034.369412</v>
          </cell>
          <cell r="K328">
            <v>-1425.9357540000001</v>
          </cell>
          <cell r="L328">
            <v>-273.7000797</v>
          </cell>
          <cell r="M328">
            <v>-449.1023902</v>
          </cell>
          <cell r="N328">
            <v>-524.6762933</v>
          </cell>
          <cell r="O328">
            <v>-256.06885210000002</v>
          </cell>
          <cell r="P328">
            <v>-77.890773690000003</v>
          </cell>
          <cell r="Q328">
            <v>-87.412684260000006</v>
          </cell>
          <cell r="R328">
            <v>-636.58912550000002</v>
          </cell>
          <cell r="S328">
            <v>-1760.6480670000001</v>
          </cell>
          <cell r="T328">
            <v>-335.21306440000001</v>
          </cell>
          <cell r="U328">
            <v>-400.93963730000002</v>
          </cell>
          <cell r="V328">
            <v>-2048.0428259999999</v>
          </cell>
          <cell r="W328">
            <v>-10878.789940000001</v>
          </cell>
          <cell r="X328">
            <v>-5886.7993059999999</v>
          </cell>
          <cell r="Y328">
            <v>-862.83314589999998</v>
          </cell>
          <cell r="Z328">
            <v>-1318.1810479999999</v>
          </cell>
          <cell r="AA328">
            <v>-1233.192299</v>
          </cell>
          <cell r="AB328">
            <v>-245.82852940000001</v>
          </cell>
          <cell r="AC328">
            <v>-5079.6024950000001</v>
          </cell>
          <cell r="AD328">
            <v>-3688.1390569999999</v>
          </cell>
          <cell r="AE328">
            <v>-2860.3280930000001</v>
          </cell>
          <cell r="AF328">
            <v>-2962.6633280000001</v>
          </cell>
          <cell r="AG328">
            <v>-1945.4285640000001</v>
          </cell>
          <cell r="AH328">
            <v>-360.20366339999998</v>
          </cell>
          <cell r="AI328">
            <v>-2703.2542100000001</v>
          </cell>
          <cell r="AJ328">
            <v>-8635.7269140000008</v>
          </cell>
          <cell r="AK328">
            <v>-6306.0063700000001</v>
          </cell>
          <cell r="AL328">
            <v>-4197.2992489999997</v>
          </cell>
          <cell r="AM328">
            <v>-436.80232480000001</v>
          </cell>
          <cell r="AN328">
            <v>-1297.1093390000001</v>
          </cell>
          <cell r="AO328">
            <v>-1148.9228900000001</v>
          </cell>
          <cell r="AP328">
            <v>-4010.5597480000001</v>
          </cell>
          <cell r="AQ328">
            <v>-4252.1817149999997</v>
          </cell>
          <cell r="AR328">
            <v>-2412.2663560000001</v>
          </cell>
          <cell r="AS328">
            <v>-702.82724499999995</v>
          </cell>
          <cell r="AT328">
            <v>-915.23583369999994</v>
          </cell>
          <cell r="AU328">
            <v>-3032.066902</v>
          </cell>
          <cell r="AV328">
            <v>-2526.302279</v>
          </cell>
          <cell r="AW328">
            <v>-2030.9241709999999</v>
          </cell>
          <cell r="AX328">
            <v>-71.986627600000006</v>
          </cell>
          <cell r="AY328">
            <v>-885.86108579999996</v>
          </cell>
          <cell r="AZ328">
            <v>-923.26885070000003</v>
          </cell>
          <cell r="BA328">
            <v>-1590.0678109999999</v>
          </cell>
          <cell r="BB328">
            <v>-184.07717220000001</v>
          </cell>
          <cell r="BC328">
            <v>-568.7217991</v>
          </cell>
          <cell r="BD328">
            <v>-274.4560836</v>
          </cell>
        </row>
        <row r="329">
          <cell r="B329" t="str">
            <v>Other income and expenses not listed above, net</v>
          </cell>
          <cell r="C329">
            <v>-360651.23378790007</v>
          </cell>
          <cell r="D329">
            <v>-7280.8590540000005</v>
          </cell>
          <cell r="E329">
            <v>-43201.047245399997</v>
          </cell>
          <cell r="F329">
            <v>-3848.1139830000002</v>
          </cell>
          <cell r="G329">
            <v>-3432.7450709999998</v>
          </cell>
          <cell r="H329">
            <v>-905.88842639999996</v>
          </cell>
          <cell r="I329">
            <v>-3553.7605100000001</v>
          </cell>
          <cell r="J329">
            <v>-24225.516009999999</v>
          </cell>
          <cell r="K329">
            <v>-7235.0232450000003</v>
          </cell>
          <cell r="L329">
            <v>-1814.79555</v>
          </cell>
          <cell r="M329">
            <v>-1376.014465</v>
          </cell>
          <cell r="N329">
            <v>-1190.9932140000001</v>
          </cell>
          <cell r="O329">
            <v>-1126.5010050000001</v>
          </cell>
          <cell r="P329">
            <v>-925.93135180000002</v>
          </cell>
          <cell r="Q329">
            <v>-233.7011272</v>
          </cell>
          <cell r="R329">
            <v>-5600.9224000000004</v>
          </cell>
          <cell r="S329">
            <v>-3244.4379990000002</v>
          </cell>
          <cell r="T329">
            <v>-730.21587650000004</v>
          </cell>
          <cell r="U329">
            <v>-641.34684100000004</v>
          </cell>
          <cell r="V329">
            <v>-2762.2433169999999</v>
          </cell>
          <cell r="W329">
            <v>-21656.530729999999</v>
          </cell>
          <cell r="X329">
            <v>-11112.764279999999</v>
          </cell>
          <cell r="Y329">
            <v>-1923.828878</v>
          </cell>
          <cell r="Z329">
            <v>-2374.7727789999999</v>
          </cell>
          <cell r="AA329">
            <v>-1936.304247</v>
          </cell>
          <cell r="AB329">
            <v>-1112.1961220000001</v>
          </cell>
          <cell r="AC329">
            <v>-28151.85572</v>
          </cell>
          <cell r="AD329">
            <v>-20315.6682</v>
          </cell>
          <cell r="AE329">
            <v>-15443.91215</v>
          </cell>
          <cell r="AF329">
            <v>-19550.07417</v>
          </cell>
          <cell r="AG329">
            <v>-9261.9015760000002</v>
          </cell>
          <cell r="AH329">
            <v>-4638.5609059999997</v>
          </cell>
          <cell r="AI329">
            <v>-12268.939689999999</v>
          </cell>
          <cell r="AJ329">
            <v>-37121.864329999997</v>
          </cell>
          <cell r="AK329">
            <v>-22556.47436</v>
          </cell>
          <cell r="AL329">
            <v>-13045.69749</v>
          </cell>
          <cell r="AM329">
            <v>-1499.8610060000001</v>
          </cell>
          <cell r="AN329">
            <v>-1667</v>
          </cell>
          <cell r="AO329">
            <v>-1726.267476</v>
          </cell>
          <cell r="AP329">
            <v>-9977.9865800000007</v>
          </cell>
          <cell r="AQ329">
            <v>-15907.988359999999</v>
          </cell>
          <cell r="AR329">
            <v>-3273.5439970000002</v>
          </cell>
          <cell r="AS329">
            <v>-2300.1429480000002</v>
          </cell>
          <cell r="AT329">
            <v>-2343.6053809999999</v>
          </cell>
          <cell r="AU329">
            <v>-9192.7884130000002</v>
          </cell>
          <cell r="AV329">
            <v>-8380.3895819999998</v>
          </cell>
          <cell r="AW329">
            <v>-5468.749401</v>
          </cell>
          <cell r="AX329">
            <v>-125.178</v>
          </cell>
          <cell r="AY329">
            <v>-1701.68235</v>
          </cell>
          <cell r="AZ329">
            <v>-1389.3582530000001</v>
          </cell>
          <cell r="BA329">
            <v>-4388.7597779999996</v>
          </cell>
          <cell r="BB329">
            <v>-2237.8461689999999</v>
          </cell>
          <cell r="BC329">
            <v>-1957.590901</v>
          </cell>
          <cell r="BD329">
            <v>-1792.9991729999999</v>
          </cell>
        </row>
        <row r="330">
          <cell r="B330" t="str">
            <v>Pre-Tax profit</v>
          </cell>
          <cell r="C330">
            <v>1551.72880459</v>
          </cell>
          <cell r="D330">
            <v>-1280.1101067</v>
          </cell>
          <cell r="E330">
            <v>1252.0340824800001</v>
          </cell>
          <cell r="F330">
            <v>-568.01516570000001</v>
          </cell>
          <cell r="G330">
            <v>-712.09494099999995</v>
          </cell>
          <cell r="H330">
            <v>-19.7385743</v>
          </cell>
          <cell r="I330">
            <v>532.88667708000003</v>
          </cell>
          <cell r="J330">
            <v>2899.8638842</v>
          </cell>
          <cell r="K330">
            <v>-880.86779779999995</v>
          </cell>
          <cell r="L330">
            <v>-1015.11333</v>
          </cell>
          <cell r="M330">
            <v>-358.5775357</v>
          </cell>
          <cell r="N330">
            <v>-222.32457260000001</v>
          </cell>
          <cell r="O330">
            <v>33.710696312000003</v>
          </cell>
          <cell r="P330">
            <v>32.386741534999999</v>
          </cell>
          <cell r="Q330">
            <v>-173.55319170000001</v>
          </cell>
          <cell r="R330">
            <v>-415.3254786</v>
          </cell>
          <cell r="S330">
            <v>121.37584834</v>
          </cell>
          <cell r="T330">
            <v>91.880156210999999</v>
          </cell>
          <cell r="U330">
            <v>211.51745581</v>
          </cell>
          <cell r="V330">
            <v>630.44860085000005</v>
          </cell>
          <cell r="W330">
            <v>2120.3007527</v>
          </cell>
          <cell r="X330">
            <v>1111.3151207999999</v>
          </cell>
          <cell r="Y330">
            <v>-407.69791320000002</v>
          </cell>
          <cell r="Z330">
            <v>-64.842033420000007</v>
          </cell>
          <cell r="AA330">
            <v>-873.70636539999998</v>
          </cell>
          <cell r="AB330">
            <v>69.072328085999999</v>
          </cell>
          <cell r="AC330">
            <v>427.22462781000002</v>
          </cell>
          <cell r="AD330">
            <v>-590.91494799999998</v>
          </cell>
          <cell r="AE330">
            <v>206.84338578000001</v>
          </cell>
          <cell r="AF330">
            <v>-747.58327180000003</v>
          </cell>
          <cell r="AG330">
            <v>-355.66080950000003</v>
          </cell>
          <cell r="AH330">
            <v>-211.76064969999999</v>
          </cell>
          <cell r="AI330">
            <v>1872.1639275</v>
          </cell>
          <cell r="AJ330">
            <v>316.04363413999999</v>
          </cell>
          <cell r="AK330">
            <v>220.24506819000001</v>
          </cell>
          <cell r="AL330">
            <v>865.11231046</v>
          </cell>
          <cell r="AM330">
            <v>-174.54012059999999</v>
          </cell>
          <cell r="AN330">
            <v>-1300.205422</v>
          </cell>
          <cell r="AO330">
            <v>-957.80550649999998</v>
          </cell>
          <cell r="AP330">
            <v>1096.0963852</v>
          </cell>
          <cell r="AQ330">
            <v>802.15732969999999</v>
          </cell>
          <cell r="AR330">
            <v>-2421.4089650000001</v>
          </cell>
          <cell r="AS330">
            <v>95.096409250999997</v>
          </cell>
          <cell r="AT330">
            <v>-327.24476329999999</v>
          </cell>
          <cell r="AU330">
            <v>-315.5257689</v>
          </cell>
          <cell r="AV330">
            <v>-849.93064089999996</v>
          </cell>
          <cell r="AW330">
            <v>-1614.3462979999999</v>
          </cell>
          <cell r="AX330">
            <v>61.906181764999999</v>
          </cell>
          <cell r="AY330">
            <v>167.64683615999999</v>
          </cell>
          <cell r="AZ330">
            <v>-215.79356089999999</v>
          </cell>
          <cell r="BA330">
            <v>484.83620618999998</v>
          </cell>
          <cell r="BB330">
            <v>821.94164810999996</v>
          </cell>
          <cell r="BC330">
            <v>715.31475703000001</v>
          </cell>
          <cell r="BD330">
            <v>1338.9194599</v>
          </cell>
        </row>
        <row r="331">
          <cell r="B331" t="str">
            <v>Tax expenses or (-) income related to profit or loss from continuing operations</v>
          </cell>
          <cell r="C331">
            <v>-144.75247975699983</v>
          </cell>
          <cell r="D331">
            <v>384.03039229000001</v>
          </cell>
          <cell r="E331">
            <v>-379.41156058100006</v>
          </cell>
          <cell r="F331">
            <v>170.40454969999999</v>
          </cell>
          <cell r="G331">
            <v>213.62584258999999</v>
          </cell>
          <cell r="H331">
            <v>7.7074095590000002</v>
          </cell>
          <cell r="I331">
            <v>-165.44969230000001</v>
          </cell>
          <cell r="J331">
            <v>-869.9591653</v>
          </cell>
          <cell r="K331">
            <v>264.25949516999998</v>
          </cell>
          <cell r="L331">
            <v>304.53399896000002</v>
          </cell>
          <cell r="M331">
            <v>107.57326070000001</v>
          </cell>
          <cell r="N331">
            <v>66.697371777000001</v>
          </cell>
          <cell r="O331">
            <v>-3.03277252</v>
          </cell>
          <cell r="P331">
            <v>-9.7160224599999996</v>
          </cell>
          <cell r="Q331">
            <v>0</v>
          </cell>
          <cell r="R331">
            <v>124.59764359</v>
          </cell>
          <cell r="S331">
            <v>-36.412754499999998</v>
          </cell>
          <cell r="T331">
            <v>-27.564046860000001</v>
          </cell>
          <cell r="U331">
            <v>-63.455236739999997</v>
          </cell>
          <cell r="V331">
            <v>280.65547644999998</v>
          </cell>
          <cell r="W331">
            <v>-532.62763889999997</v>
          </cell>
          <cell r="X331">
            <v>-312.41262849999998</v>
          </cell>
          <cell r="Y331">
            <v>122.30937394999999</v>
          </cell>
          <cell r="Z331">
            <v>37.625650026000002</v>
          </cell>
          <cell r="AA331">
            <v>0</v>
          </cell>
          <cell r="AB331">
            <v>-20.72169843</v>
          </cell>
          <cell r="AC331">
            <v>-128.1673883</v>
          </cell>
          <cell r="AD331">
            <v>470.11505547000002</v>
          </cell>
          <cell r="AE331">
            <v>-88.535170609999994</v>
          </cell>
          <cell r="AF331">
            <v>227.21276259000001</v>
          </cell>
          <cell r="AG331">
            <v>0</v>
          </cell>
          <cell r="AH331">
            <v>0</v>
          </cell>
          <cell r="AI331">
            <v>-561.6458887</v>
          </cell>
          <cell r="AJ331">
            <v>-94.813090239999994</v>
          </cell>
          <cell r="AK331">
            <v>-66.073520459999997</v>
          </cell>
          <cell r="AL331">
            <v>-244.04760970000001</v>
          </cell>
          <cell r="AM331">
            <v>0</v>
          </cell>
          <cell r="AN331">
            <v>390.06162664999999</v>
          </cell>
          <cell r="AO331">
            <v>287.34165194000002</v>
          </cell>
          <cell r="AP331">
            <v>-328.82891560000002</v>
          </cell>
          <cell r="AQ331">
            <v>-241.42454290000001</v>
          </cell>
          <cell r="AR331">
            <v>748.99834245</v>
          </cell>
          <cell r="AS331">
            <v>-28.528922779999998</v>
          </cell>
          <cell r="AT331">
            <v>98.173428986999994</v>
          </cell>
          <cell r="AU331">
            <v>94.657730663999999</v>
          </cell>
          <cell r="AV331">
            <v>254.97919227</v>
          </cell>
          <cell r="AW331">
            <v>484.30388933</v>
          </cell>
          <cell r="AX331">
            <v>-18.57185453</v>
          </cell>
          <cell r="AY331">
            <v>-50.294050849999998</v>
          </cell>
          <cell r="AZ331">
            <v>0</v>
          </cell>
          <cell r="BA331">
            <v>-145.45086190000001</v>
          </cell>
          <cell r="BB331">
            <v>-246.5824944</v>
          </cell>
          <cell r="BC331">
            <v>-214.59442709999999</v>
          </cell>
          <cell r="BD331">
            <v>-401.675838</v>
          </cell>
        </row>
        <row r="332">
          <cell r="B332" t="str">
            <v>Profit or (-) loss after tax from discontinued operations</v>
          </cell>
          <cell r="C332">
            <v>-1.2871919460000001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0.20599999999999999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-1.493191946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</row>
        <row r="333">
          <cell r="B333" t="str">
            <v>Net income</v>
          </cell>
          <cell r="C333">
            <v>1405.6891332799996</v>
          </cell>
          <cell r="D333">
            <v>-896.07971440000006</v>
          </cell>
          <cell r="E333">
            <v>872.62252187000013</v>
          </cell>
          <cell r="F333">
            <v>-397.61061599999999</v>
          </cell>
          <cell r="G333">
            <v>-498.46909840000001</v>
          </cell>
          <cell r="H333">
            <v>-12.031164739999999</v>
          </cell>
          <cell r="I333">
            <v>367.43698481000001</v>
          </cell>
          <cell r="J333">
            <v>2029.9047189</v>
          </cell>
          <cell r="K333">
            <v>-616.60830269999997</v>
          </cell>
          <cell r="L333">
            <v>-710.57933089999995</v>
          </cell>
          <cell r="M333">
            <v>-251.00427500000001</v>
          </cell>
          <cell r="N333">
            <v>-155.6272008</v>
          </cell>
          <cell r="O333">
            <v>30.677923793000001</v>
          </cell>
          <cell r="P333">
            <v>22.670719074000001</v>
          </cell>
          <cell r="Q333">
            <v>-173.55319170000001</v>
          </cell>
          <cell r="R333">
            <v>-290.72783500000003</v>
          </cell>
          <cell r="S333">
            <v>84.963093835999999</v>
          </cell>
          <cell r="T333">
            <v>64.316109346999994</v>
          </cell>
          <cell r="U333">
            <v>148.06221905999999</v>
          </cell>
          <cell r="V333">
            <v>911.10407729999997</v>
          </cell>
          <cell r="W333">
            <v>1587.6731138</v>
          </cell>
          <cell r="X333">
            <v>798.90249228000005</v>
          </cell>
          <cell r="Y333">
            <v>-285.38853920000003</v>
          </cell>
          <cell r="Z333">
            <v>-27.216383390000001</v>
          </cell>
          <cell r="AA333">
            <v>-873.70636539999998</v>
          </cell>
          <cell r="AB333">
            <v>48.350629660000003</v>
          </cell>
          <cell r="AC333">
            <v>299.05723947000001</v>
          </cell>
          <cell r="AD333">
            <v>-120.7998925</v>
          </cell>
          <cell r="AE333">
            <v>118.30821517</v>
          </cell>
          <cell r="AF333">
            <v>-520.1645092</v>
          </cell>
          <cell r="AG333">
            <v>-355.66080950000003</v>
          </cell>
          <cell r="AH333">
            <v>-211.76064969999999</v>
          </cell>
          <cell r="AI333">
            <v>1310.5180388000001</v>
          </cell>
          <cell r="AJ333">
            <v>221.23054389000001</v>
          </cell>
          <cell r="AK333">
            <v>154.17154772999999</v>
          </cell>
          <cell r="AL333">
            <v>621.06470072000002</v>
          </cell>
          <cell r="AM333">
            <v>-174.54012059999999</v>
          </cell>
          <cell r="AN333">
            <v>-910.14379550000001</v>
          </cell>
          <cell r="AO333">
            <v>-670.46385450000002</v>
          </cell>
          <cell r="AP333">
            <v>767.26746964999995</v>
          </cell>
          <cell r="AQ333">
            <v>560.73278683000001</v>
          </cell>
          <cell r="AR333">
            <v>-1672.410623</v>
          </cell>
          <cell r="AS333">
            <v>66.567486474999995</v>
          </cell>
          <cell r="AT333">
            <v>-229.07133429999999</v>
          </cell>
          <cell r="AU333">
            <v>-220.8680382</v>
          </cell>
          <cell r="AV333">
            <v>-594.95144860000005</v>
          </cell>
          <cell r="AW333">
            <v>-1130.042408</v>
          </cell>
          <cell r="AX333">
            <v>43.334327235000003</v>
          </cell>
          <cell r="AY333">
            <v>115.85959336000001</v>
          </cell>
          <cell r="AZ333">
            <v>-215.79356089999999</v>
          </cell>
          <cell r="BA333">
            <v>339.38534433000001</v>
          </cell>
          <cell r="BB333">
            <v>575.35915366999996</v>
          </cell>
          <cell r="BC333">
            <v>500.72032991999998</v>
          </cell>
          <cell r="BD333">
            <v>937.24362189999999</v>
          </cell>
        </row>
        <row r="334">
          <cell r="B334" t="str">
            <v>Attributable to owners of the parent</v>
          </cell>
          <cell r="C334">
            <v>34.018399905000024</v>
          </cell>
          <cell r="D334">
            <v>-561.16857619999996</v>
          </cell>
          <cell r="E334">
            <v>1146.5057559000002</v>
          </cell>
          <cell r="F334">
            <v>-300.94775499999997</v>
          </cell>
          <cell r="G334">
            <v>-260.22082119999999</v>
          </cell>
          <cell r="H334">
            <v>-12.03119828</v>
          </cell>
          <cell r="I334">
            <v>368.03130298000002</v>
          </cell>
          <cell r="J334">
            <v>2000.3869867999999</v>
          </cell>
          <cell r="K334">
            <v>-648.71275939999998</v>
          </cell>
          <cell r="L334">
            <v>-710.63996659999998</v>
          </cell>
          <cell r="M334">
            <v>-252.45839119999999</v>
          </cell>
          <cell r="N334">
            <v>-150.0707716</v>
          </cell>
          <cell r="O334">
            <v>30.677923793000001</v>
          </cell>
          <cell r="P334">
            <v>22.670719074000001</v>
          </cell>
          <cell r="Q334">
            <v>-173.55319170000001</v>
          </cell>
          <cell r="R334">
            <v>-316.14758499999999</v>
          </cell>
          <cell r="S334">
            <v>84.963093835999999</v>
          </cell>
          <cell r="T334">
            <v>64.316109346999994</v>
          </cell>
          <cell r="U334">
            <v>148.06221905999999</v>
          </cell>
          <cell r="V334">
            <v>649.84407729999998</v>
          </cell>
          <cell r="W334">
            <v>1292.3762738</v>
          </cell>
          <cell r="X334">
            <v>597.04139362000001</v>
          </cell>
          <cell r="Y334">
            <v>-285.38853920000003</v>
          </cell>
          <cell r="Z334">
            <v>-30.98638339</v>
          </cell>
          <cell r="AA334">
            <v>-563.19112310000003</v>
          </cell>
          <cell r="AB334">
            <v>48.350629660000003</v>
          </cell>
          <cell r="AC334">
            <v>284.52305762999998</v>
          </cell>
          <cell r="AD334">
            <v>-459.63411969999999</v>
          </cell>
          <cell r="AE334">
            <v>37.708079490000003</v>
          </cell>
          <cell r="AF334">
            <v>-473.34970340000001</v>
          </cell>
          <cell r="AG334">
            <v>-355.66080950000003</v>
          </cell>
          <cell r="AH334">
            <v>-211.76064969999999</v>
          </cell>
          <cell r="AI334">
            <v>1310.5180388000001</v>
          </cell>
          <cell r="AJ334">
            <v>197.69119420000001</v>
          </cell>
          <cell r="AK334">
            <v>-285.27561730000002</v>
          </cell>
          <cell r="AL334">
            <v>513.42720071999997</v>
          </cell>
          <cell r="AM334">
            <v>-173.23195430000001</v>
          </cell>
          <cell r="AN334">
            <v>-910.14379550000001</v>
          </cell>
          <cell r="AO334">
            <v>-670.46385450000002</v>
          </cell>
          <cell r="AP334">
            <v>750.83401587000003</v>
          </cell>
          <cell r="AQ334">
            <v>425.36034888</v>
          </cell>
          <cell r="AR334">
            <v>-1672.410623</v>
          </cell>
          <cell r="AS334">
            <v>105.60748648000001</v>
          </cell>
          <cell r="AT334">
            <v>-185.19405689999999</v>
          </cell>
          <cell r="AU334">
            <v>-292.7960382</v>
          </cell>
          <cell r="AV334">
            <v>-670.41717059999996</v>
          </cell>
          <cell r="AW334">
            <v>-1127.0323390000001</v>
          </cell>
          <cell r="AX334">
            <v>43.334327235000003</v>
          </cell>
          <cell r="AY334">
            <v>115.85959336000001</v>
          </cell>
          <cell r="AZ334">
            <v>-215.79356089999999</v>
          </cell>
          <cell r="BA334">
            <v>339.38534433000001</v>
          </cell>
          <cell r="BB334">
            <v>575.35915366999996</v>
          </cell>
          <cell r="BC334">
            <v>500.63682516</v>
          </cell>
          <cell r="BD334">
            <v>934.56578297999999</v>
          </cell>
        </row>
        <row r="335">
          <cell r="B335" t="str">
            <v>Amount of dividends paid</v>
          </cell>
          <cell r="C335">
            <v>3797.8798657140001</v>
          </cell>
          <cell r="D335">
            <v>0</v>
          </cell>
          <cell r="E335">
            <v>184.01499999999999</v>
          </cell>
          <cell r="F335">
            <v>0</v>
          </cell>
          <cell r="G335">
            <v>0</v>
          </cell>
          <cell r="H335">
            <v>0</v>
          </cell>
          <cell r="I335">
            <v>184.01499999999999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13.8</v>
          </cell>
          <cell r="R335">
            <v>-107.8063265</v>
          </cell>
          <cell r="S335">
            <v>42.481546917999999</v>
          </cell>
          <cell r="T335">
            <v>0</v>
          </cell>
          <cell r="U335">
            <v>0</v>
          </cell>
          <cell r="V335">
            <v>194.95322318999999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81.319999999999993</v>
          </cell>
          <cell r="AC335">
            <v>0</v>
          </cell>
          <cell r="AD335">
            <v>200.66648763000001</v>
          </cell>
          <cell r="AE335">
            <v>407.80700000000002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79.779323946999995</v>
          </cell>
          <cell r="AK335">
            <v>0</v>
          </cell>
          <cell r="AL335">
            <v>427.82499999999999</v>
          </cell>
          <cell r="AM335">
            <v>0</v>
          </cell>
          <cell r="AN335">
            <v>0</v>
          </cell>
          <cell r="AO335">
            <v>0</v>
          </cell>
          <cell r="AP335">
            <v>672.78002054000001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10.833581809</v>
          </cell>
          <cell r="AY335">
            <v>115.85959336000001</v>
          </cell>
          <cell r="AZ335">
            <v>0</v>
          </cell>
          <cell r="BA335">
            <v>0</v>
          </cell>
          <cell r="BB335">
            <v>230.14366147000001</v>
          </cell>
          <cell r="BC335">
            <v>361.83422402000002</v>
          </cell>
          <cell r="BD335">
            <v>881.58752933000005</v>
          </cell>
        </row>
        <row r="336">
          <cell r="B336" t="str">
            <v>Attributable to owners of the parent net of estimated dividends</v>
          </cell>
          <cell r="C336">
            <v>-3763.861465859999</v>
          </cell>
          <cell r="D336">
            <v>-561.16857619999996</v>
          </cell>
          <cell r="E336">
            <v>962.49075589999995</v>
          </cell>
          <cell r="F336">
            <v>-300.94775499999997</v>
          </cell>
          <cell r="G336">
            <v>-260.22082119999999</v>
          </cell>
          <cell r="H336">
            <v>-12.03119828</v>
          </cell>
          <cell r="I336">
            <v>184.01630298000001</v>
          </cell>
          <cell r="J336">
            <v>2000.3869867999999</v>
          </cell>
          <cell r="K336">
            <v>-648.71275939999998</v>
          </cell>
          <cell r="L336">
            <v>-710.63996659999998</v>
          </cell>
          <cell r="M336">
            <v>-252.45839119999999</v>
          </cell>
          <cell r="N336">
            <v>-150.0707716</v>
          </cell>
          <cell r="O336">
            <v>30.677923793000001</v>
          </cell>
          <cell r="P336">
            <v>22.670719074000001</v>
          </cell>
          <cell r="Q336">
            <v>-187.3531917</v>
          </cell>
          <cell r="R336">
            <v>-208.34125850000001</v>
          </cell>
          <cell r="S336">
            <v>42.481546917999999</v>
          </cell>
          <cell r="T336">
            <v>64.316109346999994</v>
          </cell>
          <cell r="U336">
            <v>148.06221905999999</v>
          </cell>
          <cell r="V336">
            <v>454.89085411000002</v>
          </cell>
          <cell r="W336">
            <v>1292.3762738</v>
          </cell>
          <cell r="X336">
            <v>597.04139362000001</v>
          </cell>
          <cell r="Y336">
            <v>-285.38853920000003</v>
          </cell>
          <cell r="Z336">
            <v>-30.98638339</v>
          </cell>
          <cell r="AA336">
            <v>-563.19112310000003</v>
          </cell>
          <cell r="AB336">
            <v>-32.969370339999998</v>
          </cell>
          <cell r="AC336">
            <v>284.52305762999998</v>
          </cell>
          <cell r="AD336">
            <v>-660.30060739999999</v>
          </cell>
          <cell r="AE336">
            <v>-370.09892050000002</v>
          </cell>
          <cell r="AF336">
            <v>-473.34970340000001</v>
          </cell>
          <cell r="AG336">
            <v>-355.66080950000003</v>
          </cell>
          <cell r="AH336">
            <v>-211.76064969999999</v>
          </cell>
          <cell r="AI336">
            <v>1310.5180388000001</v>
          </cell>
          <cell r="AJ336">
            <v>117.91187026</v>
          </cell>
          <cell r="AK336">
            <v>-285.27561730000002</v>
          </cell>
          <cell r="AL336">
            <v>85.602200721000003</v>
          </cell>
          <cell r="AM336">
            <v>-173.23195430000001</v>
          </cell>
          <cell r="AN336">
            <v>-910.14379550000001</v>
          </cell>
          <cell r="AO336">
            <v>-670.46385450000002</v>
          </cell>
          <cell r="AP336">
            <v>78.053995326999996</v>
          </cell>
          <cell r="AQ336">
            <v>425.36034888</v>
          </cell>
          <cell r="AR336">
            <v>-1672.410623</v>
          </cell>
          <cell r="AS336">
            <v>105.60748648000001</v>
          </cell>
          <cell r="AT336">
            <v>-185.19405689999999</v>
          </cell>
          <cell r="AU336">
            <v>-292.7960382</v>
          </cell>
          <cell r="AV336">
            <v>-670.41717059999996</v>
          </cell>
          <cell r="AW336">
            <v>-1127.0323390000001</v>
          </cell>
          <cell r="AX336">
            <v>32.500745426000002</v>
          </cell>
          <cell r="AY336">
            <v>-4.4053600000000002E-13</v>
          </cell>
          <cell r="AZ336">
            <v>-215.79356089999999</v>
          </cell>
          <cell r="BA336">
            <v>339.38534433000001</v>
          </cell>
          <cell r="BB336">
            <v>345.21549220000003</v>
          </cell>
          <cell r="BC336">
            <v>138.80260114000001</v>
          </cell>
          <cell r="BD336">
            <v>52.978253654</v>
          </cell>
        </row>
        <row r="337">
          <cell r="B337"/>
          <cell r="C337"/>
          <cell r="D337"/>
          <cell r="E337"/>
          <cell r="F337"/>
          <cell r="G337"/>
          <cell r="H337"/>
          <cell r="I337"/>
          <cell r="J337"/>
          <cell r="K337"/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/>
          <cell r="W337"/>
          <cell r="X337"/>
          <cell r="Y337"/>
          <cell r="Z337"/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/>
          <cell r="AL337"/>
          <cell r="AM337"/>
          <cell r="AN337"/>
          <cell r="AO337"/>
          <cell r="AP337"/>
          <cell r="AQ337"/>
          <cell r="AR337"/>
          <cell r="AS337"/>
          <cell r="AT337"/>
          <cell r="AU337"/>
          <cell r="AV337"/>
          <cell r="AW337"/>
          <cell r="AX337"/>
          <cell r="AY337"/>
          <cell r="AZ337"/>
          <cell r="BA337"/>
          <cell r="BB337"/>
          <cell r="BC337"/>
          <cell r="BD337"/>
        </row>
        <row r="338">
          <cell r="B338" t="str">
            <v>Risk Weighted Assets (€M)</v>
          </cell>
          <cell r="C338"/>
          <cell r="D338"/>
          <cell r="E338"/>
          <cell r="F338"/>
          <cell r="G338"/>
          <cell r="H338"/>
          <cell r="I338"/>
          <cell r="J338"/>
          <cell r="K338"/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/>
          <cell r="W338"/>
          <cell r="X338"/>
          <cell r="Y338"/>
          <cell r="Z338"/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/>
          <cell r="AL338"/>
          <cell r="AM338"/>
          <cell r="AN338"/>
          <cell r="AO338"/>
          <cell r="AP338"/>
          <cell r="AQ338"/>
          <cell r="AR338"/>
          <cell r="AS338"/>
          <cell r="AT338"/>
          <cell r="AU338"/>
          <cell r="AV338"/>
          <cell r="AW338"/>
          <cell r="AX338"/>
          <cell r="AY338"/>
          <cell r="AZ338"/>
          <cell r="BA338"/>
          <cell r="BB338"/>
          <cell r="BC338"/>
          <cell r="BD338"/>
        </row>
        <row r="339">
          <cell r="B339" t="str">
            <v>Risk exposure amount for credit risk</v>
          </cell>
          <cell r="C339">
            <v>8557375.5874809977</v>
          </cell>
          <cell r="D339">
            <v>153390.94608700002</v>
          </cell>
          <cell r="E339">
            <v>743657.31741999998</v>
          </cell>
          <cell r="F339">
            <v>87362.987578</v>
          </cell>
          <cell r="G339">
            <v>66027.958509000004</v>
          </cell>
          <cell r="H339">
            <v>43461.116648000003</v>
          </cell>
          <cell r="I339">
            <v>78713.243205000006</v>
          </cell>
          <cell r="J339">
            <v>297256.26319000003</v>
          </cell>
          <cell r="K339">
            <v>170835.74828999999</v>
          </cell>
          <cell r="L339">
            <v>67280.256678000005</v>
          </cell>
          <cell r="M339">
            <v>68785.665789999999</v>
          </cell>
          <cell r="N339">
            <v>54614.012795000002</v>
          </cell>
          <cell r="O339">
            <v>53078.023027000003</v>
          </cell>
          <cell r="P339">
            <v>19007.291851000002</v>
          </cell>
          <cell r="Q339">
            <v>47692.053074000003</v>
          </cell>
          <cell r="R339">
            <v>101838.21053</v>
          </cell>
          <cell r="S339">
            <v>93155.357258000004</v>
          </cell>
          <cell r="T339">
            <v>20719.586867999999</v>
          </cell>
          <cell r="U339">
            <v>47910.180615999998</v>
          </cell>
          <cell r="V339">
            <v>166215.03904999999</v>
          </cell>
          <cell r="W339">
            <v>504465.68345999997</v>
          </cell>
          <cell r="X339">
            <v>353579.34630999999</v>
          </cell>
          <cell r="Y339">
            <v>69451.242176</v>
          </cell>
          <cell r="Z339">
            <v>80335.714808999997</v>
          </cell>
          <cell r="AA339">
            <v>74685.471844999993</v>
          </cell>
          <cell r="AB339">
            <v>40104.624757999998</v>
          </cell>
          <cell r="AC339">
            <v>588607.51839999994</v>
          </cell>
          <cell r="AD339">
            <v>519669.71432999999</v>
          </cell>
          <cell r="AE339">
            <v>362557.88838000002</v>
          </cell>
          <cell r="AF339">
            <v>295936.65736000001</v>
          </cell>
          <cell r="AG339">
            <v>226780.85337</v>
          </cell>
          <cell r="AH339">
            <v>56093.461507</v>
          </cell>
          <cell r="AI339">
            <v>309400.21172000002</v>
          </cell>
          <cell r="AJ339">
            <v>952591.51497999998</v>
          </cell>
          <cell r="AK339">
            <v>411856.07747999998</v>
          </cell>
          <cell r="AL339">
            <v>305339.65568999999</v>
          </cell>
          <cell r="AM339">
            <v>16692.257466999999</v>
          </cell>
          <cell r="AN339">
            <v>56576.795271000003</v>
          </cell>
          <cell r="AO339">
            <v>54288.351181999999</v>
          </cell>
          <cell r="AP339">
            <v>259873.55937</v>
          </cell>
          <cell r="AQ339">
            <v>345497.24719999998</v>
          </cell>
          <cell r="AR339">
            <v>57926.514353999999</v>
          </cell>
          <cell r="AS339">
            <v>37701.073028999999</v>
          </cell>
          <cell r="AT339">
            <v>56844.089104999999</v>
          </cell>
          <cell r="AU339">
            <v>303632.45938999997</v>
          </cell>
          <cell r="AV339">
            <v>205940.58530000001</v>
          </cell>
          <cell r="AW339">
            <v>108256.24857</v>
          </cell>
          <cell r="AX339">
            <v>11480.34974</v>
          </cell>
          <cell r="AY339">
            <v>89129.356985000006</v>
          </cell>
          <cell r="AZ339">
            <v>40040.480098</v>
          </cell>
          <cell r="BA339">
            <v>131419.90113000001</v>
          </cell>
          <cell r="BB339">
            <v>59777.578727</v>
          </cell>
          <cell r="BC339">
            <v>50777.086000000003</v>
          </cell>
          <cell r="BD339">
            <v>36113.023030999997</v>
          </cell>
        </row>
        <row r="340">
          <cell r="B340" t="str">
            <v xml:space="preserve">  Risk exposure amount Securitisation and re-securitisations</v>
          </cell>
          <cell r="C340">
            <v>347964.41725662473</v>
          </cell>
          <cell r="D340">
            <v>1402.0951688800001</v>
          </cell>
          <cell r="E340">
            <v>62971.927688009993</v>
          </cell>
          <cell r="F340">
            <v>830.11047395000003</v>
          </cell>
          <cell r="G340">
            <v>571.98469493000005</v>
          </cell>
          <cell r="H340">
            <v>306.21428832999999</v>
          </cell>
          <cell r="I340">
            <v>1661.6374443</v>
          </cell>
          <cell r="J340">
            <v>51839.723189999997</v>
          </cell>
          <cell r="K340">
            <v>7762.2575964999996</v>
          </cell>
          <cell r="L340">
            <v>2052.3197749999999</v>
          </cell>
          <cell r="M340">
            <v>1423.4513201</v>
          </cell>
          <cell r="N340">
            <v>4746.5491832999996</v>
          </cell>
          <cell r="O340">
            <v>4926.8663379999998</v>
          </cell>
          <cell r="P340">
            <v>873.45658045000005</v>
          </cell>
          <cell r="Q340">
            <v>7341.1065226000001</v>
          </cell>
          <cell r="R340">
            <v>657.50661152999999</v>
          </cell>
          <cell r="S340">
            <v>1150.0651184999999</v>
          </cell>
          <cell r="T340">
            <v>41.474376266</v>
          </cell>
          <cell r="U340">
            <v>0</v>
          </cell>
          <cell r="V340">
            <v>389.57565524</v>
          </cell>
          <cell r="W340">
            <v>5675.4911100999998</v>
          </cell>
          <cell r="X340">
            <v>6830.3536204000002</v>
          </cell>
          <cell r="Y340">
            <v>651.90081210000005</v>
          </cell>
          <cell r="Z340">
            <v>0</v>
          </cell>
          <cell r="AA340">
            <v>1369.2019958999999</v>
          </cell>
          <cell r="AB340">
            <v>107.80475752</v>
          </cell>
          <cell r="AC340">
            <v>22378.560723999999</v>
          </cell>
          <cell r="AD340">
            <v>18775.257486999999</v>
          </cell>
          <cell r="AE340">
            <v>30608.988806000001</v>
          </cell>
          <cell r="AF340">
            <v>8409.5429540000005</v>
          </cell>
          <cell r="AG340">
            <v>11752.646908000001</v>
          </cell>
          <cell r="AH340">
            <v>94.839118075000002</v>
          </cell>
          <cell r="AI340">
            <v>17671.761375999999</v>
          </cell>
          <cell r="AJ340">
            <v>53263.879947000001</v>
          </cell>
          <cell r="AK340">
            <v>19911.457586</v>
          </cell>
          <cell r="AL340">
            <v>19030.022631</v>
          </cell>
          <cell r="AM340">
            <v>0</v>
          </cell>
          <cell r="AN340">
            <v>283.93204198000001</v>
          </cell>
          <cell r="AO340">
            <v>325.35778701999999</v>
          </cell>
          <cell r="AP340">
            <v>10510.760283</v>
          </cell>
          <cell r="AQ340">
            <v>7451.9575986</v>
          </cell>
          <cell r="AR340">
            <v>173.48752966000001</v>
          </cell>
          <cell r="AS340">
            <v>92.971744356000002</v>
          </cell>
          <cell r="AT340">
            <v>0</v>
          </cell>
          <cell r="AU340">
            <v>7627.5151034</v>
          </cell>
          <cell r="AV340">
            <v>10632.973114</v>
          </cell>
          <cell r="AW340">
            <v>136.72539420999999</v>
          </cell>
          <cell r="AX340">
            <v>2616.0581342999999</v>
          </cell>
          <cell r="AY340">
            <v>2994.7860635000002</v>
          </cell>
          <cell r="AZ340">
            <v>0</v>
          </cell>
          <cell r="BA340">
            <v>0</v>
          </cell>
          <cell r="BB340">
            <v>2009.4022007000001</v>
          </cell>
          <cell r="BC340">
            <v>0.37235466900000003</v>
          </cell>
          <cell r="BD340">
            <v>2.1089051388</v>
          </cell>
        </row>
        <row r="341">
          <cell r="B341" t="str">
            <v xml:space="preserve">  Risk exposure amount Other credit risk</v>
          </cell>
          <cell r="C341">
            <v>8209411.170240798</v>
          </cell>
          <cell r="D341">
            <v>151988.85091799998</v>
          </cell>
          <cell r="E341">
            <v>680685.38973900001</v>
          </cell>
          <cell r="F341">
            <v>86532.877103999999</v>
          </cell>
          <cell r="G341">
            <v>65455.973813999997</v>
          </cell>
          <cell r="H341">
            <v>43154.90236</v>
          </cell>
          <cell r="I341">
            <v>77051.605760999999</v>
          </cell>
          <cell r="J341">
            <v>245416.54</v>
          </cell>
          <cell r="K341">
            <v>163073.49069999999</v>
          </cell>
          <cell r="L341">
            <v>65227.936903000002</v>
          </cell>
          <cell r="M341">
            <v>67362.214470000006</v>
          </cell>
          <cell r="N341">
            <v>49867.463612</v>
          </cell>
          <cell r="O341">
            <v>48151.156689000003</v>
          </cell>
          <cell r="P341">
            <v>18133.835271</v>
          </cell>
          <cell r="Q341">
            <v>40350.946551000001</v>
          </cell>
          <cell r="R341">
            <v>101180.70392</v>
          </cell>
          <cell r="S341">
            <v>92005.292140000005</v>
          </cell>
          <cell r="T341">
            <v>20678.112492</v>
          </cell>
          <cell r="U341">
            <v>47910.180615999998</v>
          </cell>
          <cell r="V341">
            <v>165825.46340000001</v>
          </cell>
          <cell r="W341">
            <v>498790.19235000003</v>
          </cell>
          <cell r="X341">
            <v>346748.99268999998</v>
          </cell>
          <cell r="Y341">
            <v>68799.341364000007</v>
          </cell>
          <cell r="Z341">
            <v>80335.714808999997</v>
          </cell>
          <cell r="AA341">
            <v>73316.269849000004</v>
          </cell>
          <cell r="AB341">
            <v>39996.82</v>
          </cell>
          <cell r="AC341">
            <v>566228.95767999999</v>
          </cell>
          <cell r="AD341">
            <v>500894.45684</v>
          </cell>
          <cell r="AE341">
            <v>331948.89957000001</v>
          </cell>
          <cell r="AF341">
            <v>287527.11440000002</v>
          </cell>
          <cell r="AG341">
            <v>215028.20645999999</v>
          </cell>
          <cell r="AH341">
            <v>55998.622388999996</v>
          </cell>
          <cell r="AI341">
            <v>291728.45033999998</v>
          </cell>
          <cell r="AJ341">
            <v>899327.63503999996</v>
          </cell>
          <cell r="AK341">
            <v>391944.61989999999</v>
          </cell>
          <cell r="AL341">
            <v>286309.63306000002</v>
          </cell>
          <cell r="AM341">
            <v>16692.257466999999</v>
          </cell>
          <cell r="AN341">
            <v>56292.863229000002</v>
          </cell>
          <cell r="AO341">
            <v>53962.993394999998</v>
          </cell>
          <cell r="AP341">
            <v>249362.79908999999</v>
          </cell>
          <cell r="AQ341">
            <v>338045.28960000002</v>
          </cell>
          <cell r="AR341">
            <v>57753.026825000001</v>
          </cell>
          <cell r="AS341">
            <v>37608.101283999997</v>
          </cell>
          <cell r="AT341">
            <v>56844.089104999999</v>
          </cell>
          <cell r="AU341">
            <v>296004.94428</v>
          </cell>
          <cell r="AV341">
            <v>195307.61219000001</v>
          </cell>
          <cell r="AW341">
            <v>108119.52318</v>
          </cell>
          <cell r="AX341">
            <v>8864.2916057999992</v>
          </cell>
          <cell r="AY341">
            <v>86134.570921000006</v>
          </cell>
          <cell r="AZ341">
            <v>40040.480098</v>
          </cell>
          <cell r="BA341">
            <v>131419.90113000001</v>
          </cell>
          <cell r="BB341">
            <v>57768.176526000003</v>
          </cell>
          <cell r="BC341">
            <v>50776.713645000003</v>
          </cell>
          <cell r="BD341">
            <v>36110.914126000003</v>
          </cell>
        </row>
        <row r="342">
          <cell r="B342" t="str">
            <v>Risk exposure amount for market risk</v>
          </cell>
          <cell r="C342">
            <v>666243.20218968973</v>
          </cell>
          <cell r="D342">
            <v>9080.7655195000007</v>
          </cell>
          <cell r="E342">
            <v>110655.8513291</v>
          </cell>
          <cell r="F342">
            <v>5245.5780868000002</v>
          </cell>
          <cell r="G342">
            <v>3835.1874327</v>
          </cell>
          <cell r="H342">
            <v>6683.6374962</v>
          </cell>
          <cell r="I342">
            <v>4646.2887823999999</v>
          </cell>
          <cell r="J342">
            <v>70829.975355999995</v>
          </cell>
          <cell r="K342">
            <v>19415.184174999999</v>
          </cell>
          <cell r="L342">
            <v>11989.709975</v>
          </cell>
          <cell r="M342">
            <v>4373.1270588999996</v>
          </cell>
          <cell r="N342">
            <v>4932.7761001999997</v>
          </cell>
          <cell r="O342">
            <v>4874.7343793</v>
          </cell>
          <cell r="P342">
            <v>13944.603137</v>
          </cell>
          <cell r="Q342">
            <v>1062.0650456000001</v>
          </cell>
          <cell r="R342">
            <v>6613.1180000000004</v>
          </cell>
          <cell r="S342">
            <v>13051.178317</v>
          </cell>
          <cell r="T342">
            <v>2828.7078230000002</v>
          </cell>
          <cell r="U342">
            <v>3931.7530000000002</v>
          </cell>
          <cell r="V342">
            <v>6736.4580888999999</v>
          </cell>
          <cell r="W342">
            <v>30439.218206000001</v>
          </cell>
          <cell r="X342">
            <v>24716.493092000001</v>
          </cell>
          <cell r="Y342">
            <v>817.00940992000005</v>
          </cell>
          <cell r="Z342">
            <v>777.34671800000001</v>
          </cell>
          <cell r="AA342">
            <v>1115.7663230000001</v>
          </cell>
          <cell r="AB342">
            <v>1839.8555282</v>
          </cell>
          <cell r="AC342">
            <v>33714.241830999999</v>
          </cell>
          <cell r="AD342">
            <v>21431.374379000001</v>
          </cell>
          <cell r="AE342">
            <v>24419.083384000001</v>
          </cell>
          <cell r="AF342">
            <v>35785.732529000001</v>
          </cell>
          <cell r="AG342">
            <v>5477.7659948</v>
          </cell>
          <cell r="AH342">
            <v>1483.0921973</v>
          </cell>
          <cell r="AI342">
            <v>44858.480177999998</v>
          </cell>
          <cell r="AJ342">
            <v>64052.494310000002</v>
          </cell>
          <cell r="AK342">
            <v>64625.790024000002</v>
          </cell>
          <cell r="AL342">
            <v>10051.690468999999</v>
          </cell>
          <cell r="AM342">
            <v>1470.9213542</v>
          </cell>
          <cell r="AN342">
            <v>1809.2574404</v>
          </cell>
          <cell r="AO342">
            <v>679.87525046999997</v>
          </cell>
          <cell r="AP342">
            <v>23748.088791999999</v>
          </cell>
          <cell r="AQ342">
            <v>18832.252882000001</v>
          </cell>
          <cell r="AR342">
            <v>4232.3276308000004</v>
          </cell>
          <cell r="AS342">
            <v>3467.0882750000001</v>
          </cell>
          <cell r="AT342">
            <v>1178.515179</v>
          </cell>
          <cell r="AU342">
            <v>17516.981554000002</v>
          </cell>
          <cell r="AV342">
            <v>7250.7325573999997</v>
          </cell>
          <cell r="AW342">
            <v>6815.69</v>
          </cell>
          <cell r="AX342">
            <v>0</v>
          </cell>
          <cell r="AY342">
            <v>2205.9736085</v>
          </cell>
          <cell r="AZ342">
            <v>1512.6761885000001</v>
          </cell>
          <cell r="BA342">
            <v>11272.896557</v>
          </cell>
          <cell r="BB342">
            <v>8937.5149296</v>
          </cell>
          <cell r="BC342">
            <v>2104.9411930000001</v>
          </cell>
          <cell r="BD342">
            <v>2607.9519706000001</v>
          </cell>
        </row>
        <row r="343">
          <cell r="B343" t="str">
            <v>Risk exposure amount for operational risk</v>
          </cell>
          <cell r="C343">
            <v>1078674.4087310999</v>
          </cell>
          <cell r="D343">
            <v>25572.953964</v>
          </cell>
          <cell r="E343">
            <v>166843.92044349998</v>
          </cell>
          <cell r="F343">
            <v>16046.421764000001</v>
          </cell>
          <cell r="G343">
            <v>9526.5321999999996</v>
          </cell>
          <cell r="H343">
            <v>2802.2708375000002</v>
          </cell>
          <cell r="I343">
            <v>10279.220071</v>
          </cell>
          <cell r="J343">
            <v>101443.7</v>
          </cell>
          <cell r="K343">
            <v>26745.775570999998</v>
          </cell>
          <cell r="L343">
            <v>4787</v>
          </cell>
          <cell r="M343">
            <v>4232.649394</v>
          </cell>
          <cell r="N343">
            <v>5237.9612373999998</v>
          </cell>
          <cell r="O343">
            <v>3703.1174999999998</v>
          </cell>
          <cell r="P343">
            <v>2509.5308</v>
          </cell>
          <cell r="Q343">
            <v>1136.2717</v>
          </cell>
          <cell r="R343">
            <v>6906.1260000000002</v>
          </cell>
          <cell r="S343">
            <v>9746.3653052999998</v>
          </cell>
          <cell r="T343">
            <v>2393.4017635</v>
          </cell>
          <cell r="U343">
            <v>2500</v>
          </cell>
          <cell r="V343">
            <v>11117.28721</v>
          </cell>
          <cell r="W343">
            <v>58043.625099999997</v>
          </cell>
          <cell r="X343">
            <v>33755.864495000002</v>
          </cell>
          <cell r="Y343">
            <v>5369</v>
          </cell>
          <cell r="Z343">
            <v>7640.1766545999999</v>
          </cell>
          <cell r="AA343">
            <v>7786.1</v>
          </cell>
          <cell r="AB343">
            <v>3477.4605624999999</v>
          </cell>
          <cell r="AC343">
            <v>63305</v>
          </cell>
          <cell r="AD343">
            <v>48569.619285000001</v>
          </cell>
          <cell r="AE343">
            <v>37645</v>
          </cell>
          <cell r="AF343">
            <v>49876</v>
          </cell>
          <cell r="AG343">
            <v>24172</v>
          </cell>
          <cell r="AH343">
            <v>9178.5264358000004</v>
          </cell>
          <cell r="AI343">
            <v>43050.616526999998</v>
          </cell>
          <cell r="AJ343">
            <v>105955.04777999999</v>
          </cell>
          <cell r="AK343">
            <v>80085.456732999999</v>
          </cell>
          <cell r="AL343">
            <v>35592.575077000001</v>
          </cell>
          <cell r="AM343">
            <v>3287.3044404000002</v>
          </cell>
          <cell r="AN343">
            <v>3376.2415338000001</v>
          </cell>
          <cell r="AO343">
            <v>4773</v>
          </cell>
          <cell r="AP343">
            <v>22831.920661</v>
          </cell>
          <cell r="AQ343">
            <v>43683</v>
          </cell>
          <cell r="AR343">
            <v>9855</v>
          </cell>
          <cell r="AS343">
            <v>4806.9578486999999</v>
          </cell>
          <cell r="AT343">
            <v>3458.17895</v>
          </cell>
          <cell r="AU343">
            <v>56480.159073000003</v>
          </cell>
          <cell r="AV343">
            <v>26253.896592000001</v>
          </cell>
          <cell r="AW343">
            <v>18000</v>
          </cell>
          <cell r="AX343">
            <v>761.827</v>
          </cell>
          <cell r="AY343">
            <v>8776.4830782000008</v>
          </cell>
          <cell r="AZ343">
            <v>1989.0077495999999</v>
          </cell>
          <cell r="BA343">
            <v>17031</v>
          </cell>
          <cell r="BB343">
            <v>5460</v>
          </cell>
          <cell r="BC343">
            <v>6369.7318008000002</v>
          </cell>
          <cell r="BD343">
            <v>6865</v>
          </cell>
        </row>
        <row r="344">
          <cell r="B344" t="str">
            <v>Other risk exposure amounts</v>
          </cell>
          <cell r="C344">
            <v>55100.148139933008</v>
          </cell>
          <cell r="D344">
            <v>7.2211629999999999E-2</v>
          </cell>
          <cell r="E344">
            <v>11214.59609836</v>
          </cell>
          <cell r="F344">
            <v>7.2211629999999999E-2</v>
          </cell>
          <cell r="G344">
            <v>0</v>
          </cell>
          <cell r="H344">
            <v>0</v>
          </cell>
          <cell r="I344">
            <v>10748.44</v>
          </cell>
          <cell r="J344">
            <v>460.42636168000001</v>
          </cell>
          <cell r="K344">
            <v>5.6575250500000003</v>
          </cell>
          <cell r="L344">
            <v>1556.1400877999999</v>
          </cell>
          <cell r="M344">
            <v>0</v>
          </cell>
          <cell r="N344">
            <v>2062.3332697999999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5508.49</v>
          </cell>
          <cell r="W344">
            <v>0.5655</v>
          </cell>
          <cell r="X344">
            <v>2080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2351.9810375000002</v>
          </cell>
          <cell r="AD344">
            <v>1.6832499999999999</v>
          </cell>
          <cell r="AE344">
            <v>23.072275000000001</v>
          </cell>
          <cell r="AF344">
            <v>2</v>
          </cell>
          <cell r="AG344">
            <v>9674.0120215000006</v>
          </cell>
          <cell r="AH344">
            <v>0</v>
          </cell>
          <cell r="AI344">
            <v>25.261938824000001</v>
          </cell>
          <cell r="AJ344">
            <v>64.350519868999996</v>
          </cell>
          <cell r="AK344">
            <v>9479.2773142999995</v>
          </cell>
          <cell r="AL344">
            <v>0</v>
          </cell>
          <cell r="AM344">
            <v>66.851596962000002</v>
          </cell>
          <cell r="AN344">
            <v>5.0936126179999999</v>
          </cell>
          <cell r="AO344">
            <v>0</v>
          </cell>
          <cell r="AP344">
            <v>160.90502476</v>
          </cell>
          <cell r="AQ344">
            <v>-3814.4480859999999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1838.203</v>
          </cell>
          <cell r="AY344">
            <v>9929.9794032999998</v>
          </cell>
          <cell r="AZ344">
            <v>0</v>
          </cell>
          <cell r="BA344">
            <v>1000</v>
          </cell>
          <cell r="BB344">
            <v>967.80027533999998</v>
          </cell>
          <cell r="BC344">
            <v>0</v>
          </cell>
          <cell r="BD344">
            <v>902</v>
          </cell>
        </row>
        <row r="345">
          <cell r="B345" t="str">
            <v>Total Risk Exposure Amount</v>
          </cell>
          <cell r="C345">
            <v>10357393.346554002</v>
          </cell>
          <cell r="D345">
            <v>188044.73778200001</v>
          </cell>
          <cell r="E345">
            <v>1032371.685294</v>
          </cell>
          <cell r="F345">
            <v>108655.05964000001</v>
          </cell>
          <cell r="G345">
            <v>79389.678142000004</v>
          </cell>
          <cell r="H345">
            <v>52947.024982000003</v>
          </cell>
          <cell r="I345">
            <v>104387.19206</v>
          </cell>
          <cell r="J345">
            <v>469990.36491</v>
          </cell>
          <cell r="K345">
            <v>217002.36556000001</v>
          </cell>
          <cell r="L345">
            <v>85613.106740999996</v>
          </cell>
          <cell r="M345">
            <v>77391.442242999998</v>
          </cell>
          <cell r="N345">
            <v>66847.083402999997</v>
          </cell>
          <cell r="O345">
            <v>61655.874905999997</v>
          </cell>
          <cell r="P345">
            <v>35461.425788</v>
          </cell>
          <cell r="Q345">
            <v>49890.389819000004</v>
          </cell>
          <cell r="R345">
            <v>115357.45453</v>
          </cell>
          <cell r="S345">
            <v>115952.90088</v>
          </cell>
          <cell r="T345">
            <v>25941.696455000001</v>
          </cell>
          <cell r="U345">
            <v>54341.933616000002</v>
          </cell>
          <cell r="V345">
            <v>189577.27434999999</v>
          </cell>
          <cell r="W345">
            <v>592949.09227000002</v>
          </cell>
          <cell r="X345">
            <v>414131.70389</v>
          </cell>
          <cell r="Y345">
            <v>75637.251585999998</v>
          </cell>
          <cell r="Z345">
            <v>88753.238182000001</v>
          </cell>
          <cell r="AA345">
            <v>83587.338168000002</v>
          </cell>
          <cell r="AB345">
            <v>45421.940847999998</v>
          </cell>
          <cell r="AC345">
            <v>687978.74127</v>
          </cell>
          <cell r="AD345">
            <v>589672.39124000003</v>
          </cell>
          <cell r="AE345">
            <v>424645.04404000001</v>
          </cell>
          <cell r="AF345">
            <v>381600.38988999999</v>
          </cell>
          <cell r="AG345">
            <v>266104.63139</v>
          </cell>
          <cell r="AH345">
            <v>66755.080140000005</v>
          </cell>
          <cell r="AI345">
            <v>397334.57036000001</v>
          </cell>
          <cell r="AJ345">
            <v>1122663.4076</v>
          </cell>
          <cell r="AK345">
            <v>566046.60155999998</v>
          </cell>
          <cell r="AL345">
            <v>350983.92124</v>
          </cell>
          <cell r="AM345">
            <v>21517.334857999998</v>
          </cell>
          <cell r="AN345">
            <v>61767.387858000002</v>
          </cell>
          <cell r="AO345">
            <v>59741.226433000003</v>
          </cell>
          <cell r="AP345">
            <v>306614.47385000001</v>
          </cell>
          <cell r="AQ345">
            <v>404198.05199000001</v>
          </cell>
          <cell r="AR345">
            <v>72013.841985000006</v>
          </cell>
          <cell r="AS345">
            <v>45975.119153</v>
          </cell>
          <cell r="AT345">
            <v>61480.783234000002</v>
          </cell>
          <cell r="AU345">
            <v>377629.60002000001</v>
          </cell>
          <cell r="AV345">
            <v>239445.21445</v>
          </cell>
          <cell r="AW345">
            <v>133071.93857</v>
          </cell>
          <cell r="AX345">
            <v>14080.37974</v>
          </cell>
          <cell r="AY345">
            <v>110041.79307</v>
          </cell>
          <cell r="AZ345">
            <v>43542.164036000002</v>
          </cell>
          <cell r="BA345">
            <v>160723.79767999999</v>
          </cell>
          <cell r="BB345">
            <v>75142.893932000006</v>
          </cell>
          <cell r="BC345">
            <v>59251.758994000003</v>
          </cell>
          <cell r="BD345">
            <v>46487.975001999999</v>
          </cell>
        </row>
        <row r="346">
          <cell r="B346"/>
          <cell r="C346"/>
          <cell r="D346"/>
          <cell r="E346"/>
          <cell r="F346"/>
          <cell r="G346"/>
          <cell r="H346"/>
          <cell r="I346"/>
          <cell r="J346"/>
          <cell r="K346"/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/>
          <cell r="W346"/>
          <cell r="X346"/>
          <cell r="Y346"/>
          <cell r="Z346"/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/>
          <cell r="AL346"/>
          <cell r="AM346"/>
          <cell r="AN346"/>
          <cell r="AO346"/>
          <cell r="AP346"/>
          <cell r="AQ346"/>
          <cell r="AR346"/>
          <cell r="AS346"/>
          <cell r="AT346"/>
          <cell r="AU346"/>
          <cell r="AV346"/>
          <cell r="AW346"/>
          <cell r="AX346"/>
          <cell r="AY346"/>
          <cell r="AZ346"/>
          <cell r="BA346"/>
          <cell r="BB346"/>
          <cell r="BC346"/>
          <cell r="BD346"/>
        </row>
        <row r="347">
          <cell r="B347" t="str">
            <v>Securitisation (€M)</v>
          </cell>
          <cell r="C347"/>
          <cell r="D347"/>
          <cell r="E347"/>
          <cell r="F347"/>
          <cell r="G347"/>
          <cell r="H347"/>
          <cell r="I347"/>
          <cell r="J347"/>
          <cell r="K347"/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/>
          <cell r="W347"/>
          <cell r="X347"/>
          <cell r="Y347"/>
          <cell r="Z347"/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/>
          <cell r="AL347"/>
          <cell r="AM347"/>
          <cell r="AN347"/>
          <cell r="AO347"/>
          <cell r="AP347"/>
          <cell r="AQ347"/>
          <cell r="AR347"/>
          <cell r="AS347"/>
          <cell r="AT347"/>
          <cell r="AU347"/>
          <cell r="AV347"/>
          <cell r="AW347"/>
          <cell r="AX347"/>
          <cell r="AY347"/>
          <cell r="AZ347"/>
          <cell r="BA347"/>
          <cell r="BB347"/>
          <cell r="BC347"/>
          <cell r="BD347"/>
        </row>
        <row r="348">
          <cell r="B348" t="str">
            <v>Exposure Values</v>
          </cell>
          <cell r="C348"/>
          <cell r="D348"/>
          <cell r="E348"/>
          <cell r="F348"/>
          <cell r="G348"/>
          <cell r="H348"/>
          <cell r="I348"/>
          <cell r="J348"/>
          <cell r="K348"/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/>
          <cell r="W348"/>
          <cell r="X348"/>
          <cell r="Y348"/>
          <cell r="Z348"/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/>
          <cell r="AL348"/>
          <cell r="AM348"/>
          <cell r="AN348"/>
          <cell r="AO348"/>
          <cell r="AP348"/>
          <cell r="AQ348"/>
          <cell r="AR348"/>
          <cell r="AS348"/>
          <cell r="AT348"/>
          <cell r="AU348"/>
          <cell r="AV348"/>
          <cell r="AW348"/>
          <cell r="AX348"/>
          <cell r="AY348"/>
          <cell r="AZ348"/>
          <cell r="BA348"/>
          <cell r="BB348"/>
          <cell r="BC348"/>
          <cell r="BD348"/>
        </row>
        <row r="349">
          <cell r="B349" t="str">
            <v>Standardised Approach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</row>
        <row r="350">
          <cell r="B350" t="str">
            <v>IRB Approach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</row>
        <row r="351">
          <cell r="B351" t="str">
            <v>Total banking book other than assessed at fair value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</row>
        <row r="352">
          <cell r="B352" t="str">
            <v>Risk Exposure Values</v>
          </cell>
          <cell r="C352"/>
          <cell r="D352"/>
          <cell r="E352"/>
          <cell r="F352"/>
          <cell r="G352"/>
          <cell r="H352"/>
          <cell r="I352"/>
          <cell r="J352"/>
          <cell r="K352"/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/>
          <cell r="W352"/>
          <cell r="X352"/>
          <cell r="Y352"/>
          <cell r="Z352"/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/>
          <cell r="AL352"/>
          <cell r="AM352"/>
          <cell r="AN352"/>
          <cell r="AO352"/>
          <cell r="AP352"/>
          <cell r="AQ352"/>
          <cell r="AR352"/>
          <cell r="AS352"/>
          <cell r="AT352"/>
          <cell r="AU352"/>
          <cell r="AV352"/>
          <cell r="AW352"/>
          <cell r="AX352"/>
          <cell r="AY352"/>
          <cell r="AZ352"/>
          <cell r="BA352"/>
          <cell r="BB352"/>
          <cell r="BC352"/>
          <cell r="BD352"/>
        </row>
        <row r="353">
          <cell r="B353" t="str">
            <v>Standardised Approach</v>
          </cell>
          <cell r="C353">
            <v>67325.658819757009</v>
          </cell>
          <cell r="D353">
            <v>0</v>
          </cell>
          <cell r="E353">
            <v>9155.456876100001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6055.5102985000003</v>
          </cell>
          <cell r="K353">
            <v>3099.9465776000002</v>
          </cell>
          <cell r="L353">
            <v>19.59536623</v>
          </cell>
          <cell r="M353">
            <v>41.976895198000001</v>
          </cell>
          <cell r="N353">
            <v>0</v>
          </cell>
          <cell r="O353">
            <v>2327.7367844999999</v>
          </cell>
          <cell r="P353">
            <v>357.96775352999998</v>
          </cell>
          <cell r="Q353">
            <v>7341.1065226000001</v>
          </cell>
          <cell r="R353">
            <v>657.50661152999999</v>
          </cell>
          <cell r="S353">
            <v>0</v>
          </cell>
          <cell r="T353">
            <v>0</v>
          </cell>
          <cell r="U353">
            <v>0</v>
          </cell>
          <cell r="V353">
            <v>1.2802577786</v>
          </cell>
          <cell r="W353">
            <v>1652.0011420000001</v>
          </cell>
          <cell r="X353">
            <v>5924.2402997999998</v>
          </cell>
          <cell r="Y353">
            <v>6.4064768603999998</v>
          </cell>
          <cell r="Z353">
            <v>0</v>
          </cell>
          <cell r="AA353">
            <v>861.61833678000005</v>
          </cell>
          <cell r="AB353">
            <v>0</v>
          </cell>
          <cell r="AC353">
            <v>1378.0828704999999</v>
          </cell>
          <cell r="AD353">
            <v>486.88544722</v>
          </cell>
          <cell r="AE353">
            <v>20565.556518000001</v>
          </cell>
          <cell r="AF353">
            <v>746.90250000000003</v>
          </cell>
          <cell r="AG353">
            <v>573.41324785999996</v>
          </cell>
          <cell r="AH353">
            <v>94.839118075000002</v>
          </cell>
          <cell r="AI353">
            <v>13.858961782</v>
          </cell>
          <cell r="AJ353">
            <v>3714.1520135000001</v>
          </cell>
          <cell r="AK353">
            <v>1873.0396304000001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5811.6840245000003</v>
          </cell>
          <cell r="AQ353">
            <v>428.23096551999998</v>
          </cell>
          <cell r="AR353">
            <v>170.96016194000001</v>
          </cell>
          <cell r="AS353">
            <v>73.319999999999993</v>
          </cell>
          <cell r="AT353">
            <v>0</v>
          </cell>
          <cell r="AU353">
            <v>0</v>
          </cell>
          <cell r="AV353">
            <v>390.09209688999999</v>
          </cell>
          <cell r="AW353">
            <v>0</v>
          </cell>
          <cell r="AX353">
            <v>2616.0581342999999</v>
          </cell>
          <cell r="AY353">
            <v>0</v>
          </cell>
          <cell r="AZ353">
            <v>0</v>
          </cell>
          <cell r="BA353">
            <v>0</v>
          </cell>
          <cell r="BB353">
            <v>41.689806363000002</v>
          </cell>
          <cell r="BC353">
            <v>0</v>
          </cell>
          <cell r="BD353">
            <v>0</v>
          </cell>
        </row>
        <row r="354">
          <cell r="B354" t="str">
            <v>IRB Approach</v>
          </cell>
          <cell r="C354">
            <v>280638.75843759679</v>
          </cell>
          <cell r="D354">
            <v>1402.0951688800001</v>
          </cell>
          <cell r="E354">
            <v>53816.47081241</v>
          </cell>
          <cell r="F354">
            <v>830.11047395000003</v>
          </cell>
          <cell r="G354">
            <v>571.98469493000005</v>
          </cell>
          <cell r="H354">
            <v>306.21428832999999</v>
          </cell>
          <cell r="I354">
            <v>1661.6374443</v>
          </cell>
          <cell r="J354">
            <v>45784.212892000003</v>
          </cell>
          <cell r="K354">
            <v>4662.3110188999999</v>
          </cell>
          <cell r="L354">
            <v>2032.7244088</v>
          </cell>
          <cell r="M354">
            <v>1381.4744249</v>
          </cell>
          <cell r="N354">
            <v>4746.5491832999996</v>
          </cell>
          <cell r="O354">
            <v>2599.1295534999999</v>
          </cell>
          <cell r="P354">
            <v>515.48882692999996</v>
          </cell>
          <cell r="Q354">
            <v>0</v>
          </cell>
          <cell r="R354">
            <v>0</v>
          </cell>
          <cell r="S354">
            <v>1150.0651184999999</v>
          </cell>
          <cell r="T354">
            <v>41.474376266</v>
          </cell>
          <cell r="U354">
            <v>0</v>
          </cell>
          <cell r="V354">
            <v>388.29539746</v>
          </cell>
          <cell r="W354">
            <v>4023.4899681000002</v>
          </cell>
          <cell r="X354">
            <v>906.11332054000002</v>
          </cell>
          <cell r="Y354">
            <v>645.49433524000005</v>
          </cell>
          <cell r="Z354">
            <v>0</v>
          </cell>
          <cell r="AA354">
            <v>507.58365914000001</v>
          </cell>
          <cell r="AB354">
            <v>107.80475752</v>
          </cell>
          <cell r="AC354">
            <v>21000.477853</v>
          </cell>
          <cell r="AD354">
            <v>18288.372039999998</v>
          </cell>
          <cell r="AE354">
            <v>10043.432288</v>
          </cell>
          <cell r="AF354">
            <v>7662.6404540000003</v>
          </cell>
          <cell r="AG354">
            <v>11179.23366</v>
          </cell>
          <cell r="AH354">
            <v>0</v>
          </cell>
          <cell r="AI354">
            <v>17657.902414</v>
          </cell>
          <cell r="AJ354">
            <v>49549.727934000002</v>
          </cell>
          <cell r="AK354">
            <v>18038.417956000001</v>
          </cell>
          <cell r="AL354">
            <v>19030.022631</v>
          </cell>
          <cell r="AM354">
            <v>0</v>
          </cell>
          <cell r="AN354">
            <v>283.93204198000001</v>
          </cell>
          <cell r="AO354">
            <v>325.35778701999999</v>
          </cell>
          <cell r="AP354">
            <v>4699.0762586000001</v>
          </cell>
          <cell r="AQ354">
            <v>7023.7266331000001</v>
          </cell>
          <cell r="AR354">
            <v>2.5273677170000002</v>
          </cell>
          <cell r="AS354">
            <v>19.651744355999998</v>
          </cell>
          <cell r="AT354">
            <v>0</v>
          </cell>
          <cell r="AU354">
            <v>7627.5151034</v>
          </cell>
          <cell r="AV354">
            <v>10242.881017</v>
          </cell>
          <cell r="AW354">
            <v>136.72539420999999</v>
          </cell>
          <cell r="AX354">
            <v>0</v>
          </cell>
          <cell r="AY354">
            <v>2994.7860635000002</v>
          </cell>
          <cell r="AZ354">
            <v>0</v>
          </cell>
          <cell r="BA354">
            <v>0</v>
          </cell>
          <cell r="BB354">
            <v>1967.7123942999999</v>
          </cell>
          <cell r="BC354">
            <v>0.37235466900000003</v>
          </cell>
          <cell r="BD354">
            <v>2.1089051388</v>
          </cell>
        </row>
        <row r="355">
          <cell r="B355" t="str">
            <v>Total banking book other than assessed at fair value</v>
          </cell>
          <cell r="C355">
            <v>347964.41725662473</v>
          </cell>
          <cell r="D355">
            <v>1402.0951688800001</v>
          </cell>
          <cell r="E355">
            <v>62971.927688009993</v>
          </cell>
          <cell r="F355">
            <v>830.11047395000003</v>
          </cell>
          <cell r="G355">
            <v>571.98469493000005</v>
          </cell>
          <cell r="H355">
            <v>306.21428832999999</v>
          </cell>
          <cell r="I355">
            <v>1661.6374443</v>
          </cell>
          <cell r="J355">
            <v>51839.723189999997</v>
          </cell>
          <cell r="K355">
            <v>7762.2575964999996</v>
          </cell>
          <cell r="L355">
            <v>2052.3197749999999</v>
          </cell>
          <cell r="M355">
            <v>1423.4513201</v>
          </cell>
          <cell r="N355">
            <v>4746.5491832999996</v>
          </cell>
          <cell r="O355">
            <v>4926.8663379999998</v>
          </cell>
          <cell r="P355">
            <v>873.45658045000005</v>
          </cell>
          <cell r="Q355">
            <v>7341.1065226000001</v>
          </cell>
          <cell r="R355">
            <v>657.50661152999999</v>
          </cell>
          <cell r="S355">
            <v>1150.0651184999999</v>
          </cell>
          <cell r="T355">
            <v>41.474376266</v>
          </cell>
          <cell r="U355">
            <v>0</v>
          </cell>
          <cell r="V355">
            <v>389.57565524</v>
          </cell>
          <cell r="W355">
            <v>5675.4911100999998</v>
          </cell>
          <cell r="X355">
            <v>6830.3536204000002</v>
          </cell>
          <cell r="Y355">
            <v>651.90081210000005</v>
          </cell>
          <cell r="Z355">
            <v>0</v>
          </cell>
          <cell r="AA355">
            <v>1369.2019958999999</v>
          </cell>
          <cell r="AB355">
            <v>107.80475752</v>
          </cell>
          <cell r="AC355">
            <v>22378.560723999999</v>
          </cell>
          <cell r="AD355">
            <v>18775.257486999999</v>
          </cell>
          <cell r="AE355">
            <v>30608.988806000001</v>
          </cell>
          <cell r="AF355">
            <v>8409.5429540000005</v>
          </cell>
          <cell r="AG355">
            <v>11752.646908000001</v>
          </cell>
          <cell r="AH355">
            <v>94.839118075000002</v>
          </cell>
          <cell r="AI355">
            <v>17671.761375999999</v>
          </cell>
          <cell r="AJ355">
            <v>53263.879947000001</v>
          </cell>
          <cell r="AK355">
            <v>19911.457586</v>
          </cell>
          <cell r="AL355">
            <v>19030.022631</v>
          </cell>
          <cell r="AM355">
            <v>0</v>
          </cell>
          <cell r="AN355">
            <v>283.93204198000001</v>
          </cell>
          <cell r="AO355">
            <v>325.35778701999999</v>
          </cell>
          <cell r="AP355">
            <v>10510.760283</v>
          </cell>
          <cell r="AQ355">
            <v>7451.9575986</v>
          </cell>
          <cell r="AR355">
            <v>173.48752966000001</v>
          </cell>
          <cell r="AS355">
            <v>92.971744356000002</v>
          </cell>
          <cell r="AT355">
            <v>0</v>
          </cell>
          <cell r="AU355">
            <v>7627.5151034</v>
          </cell>
          <cell r="AV355">
            <v>10632.973114</v>
          </cell>
          <cell r="AW355">
            <v>136.72539420999999</v>
          </cell>
          <cell r="AX355">
            <v>2616.0581342999999</v>
          </cell>
          <cell r="AY355">
            <v>2994.7860635000002</v>
          </cell>
          <cell r="AZ355">
            <v>0</v>
          </cell>
          <cell r="BA355">
            <v>0</v>
          </cell>
          <cell r="BB355">
            <v>2009.4022007000001</v>
          </cell>
          <cell r="BC355">
            <v>0.37235466900000003</v>
          </cell>
          <cell r="BD355">
            <v>2.1089051388</v>
          </cell>
        </row>
        <row r="356">
          <cell r="B356" t="str">
            <v>Impairments</v>
          </cell>
          <cell r="C356"/>
          <cell r="D356"/>
          <cell r="E356"/>
          <cell r="F356"/>
          <cell r="G356"/>
          <cell r="H356"/>
          <cell r="I356"/>
          <cell r="J356"/>
          <cell r="K356"/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/>
          <cell r="W356"/>
          <cell r="X356"/>
          <cell r="Y356"/>
          <cell r="Z356"/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/>
          <cell r="AL356"/>
          <cell r="AM356"/>
          <cell r="AN356"/>
          <cell r="AO356"/>
          <cell r="AP356"/>
          <cell r="AQ356"/>
          <cell r="AR356"/>
          <cell r="AS356"/>
          <cell r="AT356"/>
          <cell r="AU356"/>
          <cell r="AV356"/>
          <cell r="AW356"/>
          <cell r="AX356"/>
          <cell r="AY356"/>
          <cell r="AZ356"/>
          <cell r="BA356"/>
          <cell r="BB356"/>
          <cell r="BC356"/>
          <cell r="BD356"/>
        </row>
        <row r="357">
          <cell r="B357" t="str">
            <v>Total banking book other than assessed at fair value</v>
          </cell>
          <cell r="C357">
            <v>1220.5281042231998</v>
          </cell>
          <cell r="D357">
            <v>0</v>
          </cell>
          <cell r="E357">
            <v>45.524054172999996</v>
          </cell>
          <cell r="F357">
            <v>0</v>
          </cell>
          <cell r="G357">
            <v>0</v>
          </cell>
          <cell r="H357">
            <v>1.5700535175000001</v>
          </cell>
          <cell r="I357">
            <v>0</v>
          </cell>
          <cell r="J357">
            <v>0.6932756055</v>
          </cell>
          <cell r="K357">
            <v>43.260725049999998</v>
          </cell>
          <cell r="L357">
            <v>0.10968624690000001</v>
          </cell>
          <cell r="M357">
            <v>0</v>
          </cell>
          <cell r="N357">
            <v>18.022386813000001</v>
          </cell>
          <cell r="O357">
            <v>0.21699612460000001</v>
          </cell>
          <cell r="P357">
            <v>1.7916850000000002E-2</v>
          </cell>
          <cell r="Q357">
            <v>1.4769859999999999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1.952</v>
          </cell>
          <cell r="W357">
            <v>14.270307674</v>
          </cell>
          <cell r="X357">
            <v>38.870461573999997</v>
          </cell>
          <cell r="Y357">
            <v>13</v>
          </cell>
          <cell r="Z357">
            <v>0</v>
          </cell>
          <cell r="AA357">
            <v>0</v>
          </cell>
          <cell r="AB357">
            <v>0</v>
          </cell>
          <cell r="AC357">
            <v>10.638580391</v>
          </cell>
          <cell r="AD357">
            <v>0</v>
          </cell>
          <cell r="AE357">
            <v>97.330410604999997</v>
          </cell>
          <cell r="AF357">
            <v>3.6001069999999999</v>
          </cell>
          <cell r="AG357">
            <v>2.9865566345999999</v>
          </cell>
          <cell r="AH357">
            <v>0.1652333091</v>
          </cell>
          <cell r="AI357">
            <v>5.5308468399999998E-2</v>
          </cell>
          <cell r="AJ357">
            <v>876.56332628999996</v>
          </cell>
          <cell r="AK357">
            <v>0.57027972689999995</v>
          </cell>
          <cell r="AL357">
            <v>0</v>
          </cell>
          <cell r="AM357">
            <v>0</v>
          </cell>
          <cell r="AN357">
            <v>0</v>
          </cell>
          <cell r="AO357">
            <v>10.99</v>
          </cell>
          <cell r="AP357">
            <v>1.1920401614</v>
          </cell>
          <cell r="AQ357">
            <v>7.1091502379999998</v>
          </cell>
          <cell r="AR357">
            <v>0</v>
          </cell>
          <cell r="AS357">
            <v>0</v>
          </cell>
          <cell r="AT357">
            <v>0</v>
          </cell>
          <cell r="AU357">
            <v>5.1689915293000004</v>
          </cell>
          <cell r="AV357">
            <v>29.615669943</v>
          </cell>
          <cell r="AW357">
            <v>0</v>
          </cell>
          <cell r="AX357">
            <v>31.103842609000001</v>
          </cell>
          <cell r="AY357">
            <v>0</v>
          </cell>
          <cell r="AZ357">
            <v>0</v>
          </cell>
          <cell r="BA357">
            <v>0</v>
          </cell>
          <cell r="BB357">
            <v>9.9778118619999994</v>
          </cell>
          <cell r="BC357">
            <v>0</v>
          </cell>
          <cell r="BD357">
            <v>0</v>
          </cell>
        </row>
        <row r="359">
          <cell r="B359" t="str">
            <v>% difference baseline/adverse 2016</v>
          </cell>
          <cell r="C359"/>
          <cell r="D359"/>
          <cell r="E359"/>
          <cell r="F359" t="str">
            <v>PQOH26KWDF7CG10L6792</v>
          </cell>
          <cell r="G359" t="str">
            <v>529900JP9C734S1LE008</v>
          </cell>
          <cell r="H359" t="str">
            <v>A5GWLFH3KM7YV2SFQL84</v>
          </cell>
          <cell r="I359" t="str">
            <v>213800X3Q9LSAKRUWY91</v>
          </cell>
          <cell r="J359" t="str">
            <v>7LTWFZYICNSX8D621K86</v>
          </cell>
          <cell r="K359" t="str">
            <v>851WYGNLUQLFZBSYGB56</v>
          </cell>
          <cell r="L359" t="str">
            <v>B81CK4ESI35472RHJ606</v>
          </cell>
          <cell r="M359" t="str">
            <v>VDYMYTQGZZ6DU0912C88</v>
          </cell>
          <cell r="N359" t="str">
            <v>DSNHHQ2B9X5N6OUJ1236</v>
          </cell>
          <cell r="O359" t="str">
            <v>DIZES5CFO5K3I5R58746</v>
          </cell>
          <cell r="P359" t="str">
            <v>0W2PZJM8XOY22M4GG883</v>
          </cell>
          <cell r="Q359" t="str">
            <v>52990002O5KK6XOGJ020</v>
          </cell>
          <cell r="R359" t="str">
            <v>529900USFSZYPS075O24</v>
          </cell>
          <cell r="S359" t="str">
            <v>MAES062Z21O4RZ2U7M96</v>
          </cell>
          <cell r="T359" t="str">
            <v>3M5E1GQGKL17HI6CPN30</v>
          </cell>
          <cell r="U359" t="str">
            <v>LIU16F6VZJSD6UKHD557</v>
          </cell>
          <cell r="V359" t="str">
            <v>959800DQQUAMV0K08004</v>
          </cell>
          <cell r="W359" t="str">
            <v>5493006QMFDDMYWIAM13</v>
          </cell>
          <cell r="X359" t="str">
            <v>K8MS7FD7N5Z2WQ51AZ71</v>
          </cell>
          <cell r="Y359" t="str">
            <v>80H66LPTVDLM0P28XF25</v>
          </cell>
          <cell r="Z359" t="str">
            <v>SI5RG2M0WQQLZCXKRM20</v>
          </cell>
          <cell r="AA359" t="str">
            <v>549300TJUHHEE8YXKI59</v>
          </cell>
          <cell r="AB359" t="str">
            <v>7437003B5WFBOIEFY714</v>
          </cell>
          <cell r="AC359" t="str">
            <v>R0MUWSFPU8MPRO8K5P83</v>
          </cell>
          <cell r="AD359" t="str">
            <v>969500TJ5KRTCJQWXH05</v>
          </cell>
          <cell r="AE359" t="str">
            <v>9695005MSX1OYEMGDF46</v>
          </cell>
          <cell r="AF359" t="str">
            <v>O2RNE8IBXP4R0TD8PU41</v>
          </cell>
          <cell r="AG359" t="str">
            <v>9695000CG7B84NLR5984</v>
          </cell>
          <cell r="AH359" t="str">
            <v>96950066U5XAAIRCPA78</v>
          </cell>
          <cell r="AI359" t="str">
            <v>2138005O9XJIJN4JPN90</v>
          </cell>
          <cell r="AJ359" t="str">
            <v>MLU0ZO3ML4LN2LL2TL39</v>
          </cell>
          <cell r="AK359" t="str">
            <v>G5GSEF7VJP5I7OUK5573</v>
          </cell>
          <cell r="AL359" t="str">
            <v>549300PPXHEU2JF0AM85</v>
          </cell>
          <cell r="AM359" t="str">
            <v>529900W3MOO00A18X956</v>
          </cell>
          <cell r="AN359" t="str">
            <v>3U8WV1YX2VMUHH7Z1Q21</v>
          </cell>
          <cell r="AO359" t="str">
            <v>Q2GQA2KF6XJ24W42G291</v>
          </cell>
          <cell r="AP359" t="str">
            <v>2W8N8UU78PMDQKZENC08</v>
          </cell>
          <cell r="AQ359" t="str">
            <v>549300TRUWO2CD2G5692</v>
          </cell>
          <cell r="AR359" t="str">
            <v>J4CP7MHCXR8DAQMKIL78</v>
          </cell>
          <cell r="AS359" t="str">
            <v>5493006P8PDBI8LC0O96</v>
          </cell>
          <cell r="AT359" t="str">
            <v>81560097964CBDAED282</v>
          </cell>
          <cell r="AU359" t="str">
            <v>549300NYKK9MWM7GGW15</v>
          </cell>
          <cell r="AV359" t="str">
            <v>DG3RU1DBUFHT4ZF9WN62</v>
          </cell>
          <cell r="AW359" t="str">
            <v>724500DWE10NNL1AXZ52</v>
          </cell>
          <cell r="AX359" t="str">
            <v>529900GGYMNGRQTDOO93</v>
          </cell>
          <cell r="AY359" t="str">
            <v>549300GKFG0RYRRQ1414</v>
          </cell>
          <cell r="AZ359" t="str">
            <v>P4GTT6GF1W40CVIMFR43</v>
          </cell>
          <cell r="BA359" t="str">
            <v>6SCPQ280AIY8EP3XFW53</v>
          </cell>
          <cell r="BB359" t="str">
            <v>F3JS33DEI6XQ4ZBPTN86</v>
          </cell>
          <cell r="BC359" t="str">
            <v>NHBDILHZTYCNBV5UYZ31</v>
          </cell>
          <cell r="BD359" t="str">
            <v>M312WZV08Y7LYUC71685</v>
          </cell>
        </row>
        <row r="360">
          <cell r="B360" t="str">
            <v>P&amp;L (€M)</v>
          </cell>
          <cell r="C360"/>
          <cell r="D360"/>
          <cell r="E360"/>
          <cell r="F360"/>
          <cell r="G360"/>
          <cell r="H360"/>
          <cell r="I360"/>
          <cell r="J360"/>
          <cell r="K360"/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/>
          <cell r="W360"/>
          <cell r="X360"/>
          <cell r="Y360"/>
          <cell r="Z360"/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/>
          <cell r="AL360"/>
          <cell r="AM360"/>
          <cell r="AN360"/>
          <cell r="AO360"/>
          <cell r="AP360"/>
          <cell r="AQ360"/>
          <cell r="AR360"/>
          <cell r="AS360"/>
          <cell r="AT360"/>
          <cell r="AU360"/>
          <cell r="AV360"/>
          <cell r="AW360"/>
          <cell r="AX360"/>
          <cell r="AY360"/>
          <cell r="AZ360"/>
          <cell r="BA360"/>
          <cell r="BB360"/>
          <cell r="BC360"/>
          <cell r="BD360"/>
        </row>
        <row r="361">
          <cell r="B361" t="str">
            <v>Net interest income</v>
          </cell>
          <cell r="C361">
            <v>-9.7556848669533291E-2</v>
          </cell>
          <cell r="D361">
            <v>-8.8763033258669632E-2</v>
          </cell>
          <cell r="E361">
            <v>-6.8890877305344711E-2</v>
          </cell>
          <cell r="F361">
            <v>-0.11159687762580139</v>
          </cell>
          <cell r="G361">
            <v>-6.043612974423096E-2</v>
          </cell>
          <cell r="H361">
            <v>-0.13825324662764893</v>
          </cell>
          <cell r="I361">
            <v>-0.14098392407336269</v>
          </cell>
          <cell r="J361">
            <v>0</v>
          </cell>
          <cell r="K361">
            <v>-0.17824026235998147</v>
          </cell>
          <cell r="L361">
            <v>-0.22944220444042629</v>
          </cell>
          <cell r="M361">
            <v>-2.8081513433521055E-3</v>
          </cell>
          <cell r="N361">
            <v>-0.33597322169493016</v>
          </cell>
          <cell r="O361">
            <v>-0.151760459187809</v>
          </cell>
          <cell r="P361">
            <v>-0.60047669282748473</v>
          </cell>
          <cell r="Q361">
            <v>-0.24621323714609333</v>
          </cell>
          <cell r="R361">
            <v>-0.13733371244669867</v>
          </cell>
          <cell r="S361">
            <v>0</v>
          </cell>
          <cell r="T361">
            <v>-4.6954960280572111E-2</v>
          </cell>
          <cell r="U361">
            <v>-5.3718201204537297E-2</v>
          </cell>
          <cell r="V361">
            <v>-7.556443639167576E-2</v>
          </cell>
          <cell r="W361">
            <v>-9.6366762408247819E-2</v>
          </cell>
          <cell r="X361">
            <v>-4.9486628843181557E-2</v>
          </cell>
          <cell r="Y361">
            <v>-0.22027864107129014</v>
          </cell>
          <cell r="Z361">
            <v>-6.4607732560807984E-2</v>
          </cell>
          <cell r="AA361">
            <v>-0.16007868279740611</v>
          </cell>
          <cell r="AB361">
            <v>-0.30947333458991078</v>
          </cell>
          <cell r="AC361">
            <v>-9.5128801663728058E-2</v>
          </cell>
          <cell r="AD361">
            <v>-3.5304291412680211E-2</v>
          </cell>
          <cell r="AE361">
            <v>-0.34886689959678707</v>
          </cell>
          <cell r="AF361">
            <v>-0.11501802017945184</v>
          </cell>
          <cell r="AG361">
            <v>-0.14084421151495052</v>
          </cell>
          <cell r="AH361">
            <v>-3.7688829738670049E-2</v>
          </cell>
          <cell r="AI361">
            <v>-2.793096830499664E-2</v>
          </cell>
          <cell r="AJ361">
            <v>-3.2536266494287203E-2</v>
          </cell>
          <cell r="AK361">
            <v>1.7585654104856907E-2</v>
          </cell>
          <cell r="AL361">
            <v>-7.0349777719804218E-2</v>
          </cell>
          <cell r="AM361">
            <v>-8.8691000103860773E-2</v>
          </cell>
          <cell r="AN361">
            <v>-0.13910990597794548</v>
          </cell>
          <cell r="AO361">
            <v>-0.1848595113642898</v>
          </cell>
          <cell r="AP361">
            <v>-9.7307134621654856E-2</v>
          </cell>
          <cell r="AQ361">
            <v>-0.13184173927287191</v>
          </cell>
          <cell r="AR361">
            <v>-0.45615142100398831</v>
          </cell>
          <cell r="AS361">
            <v>-0.1790888331701147</v>
          </cell>
          <cell r="AT361">
            <v>-0.20914092458730715</v>
          </cell>
          <cell r="AU361">
            <v>-0.17542030586994728</v>
          </cell>
          <cell r="AV361">
            <v>-0.16304343236585572</v>
          </cell>
          <cell r="AW361">
            <v>-0.12309209305909807</v>
          </cell>
          <cell r="AX361">
            <v>-0.17948461469069432</v>
          </cell>
          <cell r="AY361">
            <v>-0.23339695596040977</v>
          </cell>
          <cell r="AZ361">
            <v>-4.4285582781457E-3</v>
          </cell>
          <cell r="BA361">
            <v>-0.18397138382237954</v>
          </cell>
          <cell r="BB361">
            <v>-5.9523508406037151E-2</v>
          </cell>
          <cell r="BC361">
            <v>-6.5088381412210294E-2</v>
          </cell>
          <cell r="BD361">
            <v>-9.7240759276163491E-2</v>
          </cell>
        </row>
        <row r="362">
          <cell r="B362" t="str">
            <v>Interest Income</v>
          </cell>
          <cell r="C362">
            <v>7.8724177617346847E-2</v>
          </cell>
          <cell r="D362">
            <v>5.2774146966618529E-2</v>
          </cell>
          <cell r="E362">
            <v>0.13565699180572177</v>
          </cell>
          <cell r="F362">
            <v>5.5083067382916351E-2</v>
          </cell>
          <cell r="G362">
            <v>5.0040496206379625E-2</v>
          </cell>
          <cell r="H362">
            <v>7.1231032721272625E-2</v>
          </cell>
          <cell r="I362">
            <v>8.8587469873536051E-2</v>
          </cell>
          <cell r="J362">
            <v>0.19494943849492574</v>
          </cell>
          <cell r="K362">
            <v>0.1271252022778826</v>
          </cell>
          <cell r="L362">
            <v>0.15026727556477892</v>
          </cell>
          <cell r="M362">
            <v>5.3485681746433089E-2</v>
          </cell>
          <cell r="N362">
            <v>4.6272552657151689E-2</v>
          </cell>
          <cell r="O362">
            <v>0.16500069914665838</v>
          </cell>
          <cell r="P362">
            <v>0.28547996569390977</v>
          </cell>
          <cell r="Q362">
            <v>9.4700100998142522E-2</v>
          </cell>
          <cell r="R362">
            <v>3.4191676444935926E-2</v>
          </cell>
          <cell r="S362">
            <v>-2.0447701381622552E-2</v>
          </cell>
          <cell r="T362">
            <v>0.1475204506754455</v>
          </cell>
          <cell r="U362">
            <v>2.4294804078199839E-3</v>
          </cell>
          <cell r="V362">
            <v>6.9803914965595126E-2</v>
          </cell>
          <cell r="W362">
            <v>2.545897536180064E-2</v>
          </cell>
          <cell r="X362">
            <v>8.2495890580928544E-2</v>
          </cell>
          <cell r="Y362">
            <v>8.4104652324261675E-3</v>
          </cell>
          <cell r="Z362">
            <v>2.0466004328426379E-2</v>
          </cell>
          <cell r="AA362">
            <v>3.0149671549770884E-2</v>
          </cell>
          <cell r="AB362">
            <v>8.2143871753365572E-2</v>
          </cell>
          <cell r="AC362">
            <v>4.1243486568936172E-2</v>
          </cell>
          <cell r="AD362">
            <v>0.1433035605127102</v>
          </cell>
          <cell r="AE362">
            <v>-1.3857938646208878E-2</v>
          </cell>
          <cell r="AF362">
            <v>5.8797834753339107E-2</v>
          </cell>
          <cell r="AG362">
            <v>7.5003606305229287E-2</v>
          </cell>
          <cell r="AH362">
            <v>-1.3475800889716782E-2</v>
          </cell>
          <cell r="AI362">
            <v>5.025518544972063E-2</v>
          </cell>
          <cell r="AJ362">
            <v>7.6087387116243743E-3</v>
          </cell>
          <cell r="AK362">
            <v>0.12976258590952194</v>
          </cell>
          <cell r="AL362">
            <v>4.9629568411931668E-2</v>
          </cell>
          <cell r="AM362">
            <v>4.2740538038642972E-2</v>
          </cell>
          <cell r="AN362">
            <v>4.5116391512589615E-4</v>
          </cell>
          <cell r="AO362">
            <v>3.3395115089912775E-2</v>
          </cell>
          <cell r="AP362">
            <v>4.6014515411975987E-2</v>
          </cell>
          <cell r="AQ362">
            <v>6.4813346125704774E-2</v>
          </cell>
          <cell r="AR362">
            <v>-8.1110156720884508E-2</v>
          </cell>
          <cell r="AS362">
            <v>-2.9723783159386508E-2</v>
          </cell>
          <cell r="AT362">
            <v>-2.2115761110544696E-2</v>
          </cell>
          <cell r="AU362">
            <v>0.13527005037971285</v>
          </cell>
          <cell r="AV362">
            <v>9.0374457377039752E-2</v>
          </cell>
          <cell r="AW362">
            <v>5.7483309781360958E-2</v>
          </cell>
          <cell r="AX362">
            <v>9.5807974019136433E-2</v>
          </cell>
          <cell r="AY362">
            <v>-1.5742282998003509E-2</v>
          </cell>
          <cell r="AZ362">
            <v>7.8893810492935312E-2</v>
          </cell>
          <cell r="BA362">
            <v>7.2975151057581344E-2</v>
          </cell>
          <cell r="BB362">
            <v>0.43042884033396867</v>
          </cell>
          <cell r="BC362">
            <v>8.6518537292122444E-2</v>
          </cell>
          <cell r="BD362">
            <v>0.25166766053269041</v>
          </cell>
        </row>
        <row r="363">
          <cell r="B363" t="str">
            <v>Interest Expense</v>
          </cell>
          <cell r="C363">
            <v>0.20972088794585453</v>
          </cell>
          <cell r="D363">
            <v>0.33381304088160646</v>
          </cell>
          <cell r="E363">
            <v>0.26938935596787195</v>
          </cell>
          <cell r="F363">
            <v>0.37209662945318334</v>
          </cell>
          <cell r="G363">
            <v>0.29022635402849351</v>
          </cell>
          <cell r="H363">
            <v>0.20088938441223525</v>
          </cell>
          <cell r="I363">
            <v>0.42543468385164274</v>
          </cell>
          <cell r="J363">
            <v>0.42269780713429927</v>
          </cell>
          <cell r="K363">
            <v>0.18032514065598715</v>
          </cell>
          <cell r="L363">
            <v>0.19654068169701921</v>
          </cell>
          <cell r="M363">
            <v>8.8749845904097846E-2</v>
          </cell>
          <cell r="N363">
            <v>0.17437102649597747</v>
          </cell>
          <cell r="O363">
            <v>0.27315524044578354</v>
          </cell>
          <cell r="P363">
            <v>0.36333069237127535</v>
          </cell>
          <cell r="Q363">
            <v>0.10966258928305561</v>
          </cell>
          <cell r="R363">
            <v>0.45213898364266014</v>
          </cell>
          <cell r="S363">
            <v>0.17903014447379073</v>
          </cell>
          <cell r="T363">
            <v>0.35522108116229423</v>
          </cell>
          <cell r="U363">
            <v>0.39441474935879417</v>
          </cell>
          <cell r="V363">
            <v>0.34162270440861486</v>
          </cell>
          <cell r="W363">
            <v>0.14663196333546558</v>
          </cell>
          <cell r="X363">
            <v>0.28276117652256949</v>
          </cell>
          <cell r="Y363">
            <v>0.38498588803075706</v>
          </cell>
          <cell r="Z363">
            <v>0.40477213156576219</v>
          </cell>
          <cell r="AA363">
            <v>0.23841416323824438</v>
          </cell>
          <cell r="AB363">
            <v>0.31445779501212234</v>
          </cell>
          <cell r="AC363">
            <v>0.23225987482459987</v>
          </cell>
          <cell r="AD363">
            <v>0.26929131564986086</v>
          </cell>
          <cell r="AE363">
            <v>0.29289367143472766</v>
          </cell>
          <cell r="AF363">
            <v>0.22383179628315597</v>
          </cell>
          <cell r="AG363">
            <v>0.2097246509866344</v>
          </cell>
          <cell r="AH363">
            <v>2.3052593109179176E-2</v>
          </cell>
          <cell r="AI363">
            <v>0.1675946877138863</v>
          </cell>
          <cell r="AJ363">
            <v>6.4967706853388263E-2</v>
          </cell>
          <cell r="AK363">
            <v>0.15306917478093274</v>
          </cell>
          <cell r="AL363">
            <v>0.14857752916803513</v>
          </cell>
          <cell r="AM363">
            <v>0.42057057884749871</v>
          </cell>
          <cell r="AN363">
            <v>0.34251364373234683</v>
          </cell>
          <cell r="AO363">
            <v>0.26470830484298502</v>
          </cell>
          <cell r="AP363">
            <v>0.22618685756228607</v>
          </cell>
          <cell r="AQ363">
            <v>0.26745105175592765</v>
          </cell>
          <cell r="AR363">
            <v>0.44984293283126453</v>
          </cell>
          <cell r="AS363">
            <v>0.27732950906582055</v>
          </cell>
          <cell r="AT363">
            <v>0.39584639201678873</v>
          </cell>
          <cell r="AU363">
            <v>0.23337142745111983</v>
          </cell>
          <cell r="AV363">
            <v>0.16424724453911455</v>
          </cell>
          <cell r="AW363">
            <v>0.23516870512854315</v>
          </cell>
          <cell r="AX363">
            <v>0.11487177351286881</v>
          </cell>
          <cell r="AY363">
            <v>0.24441363958514106</v>
          </cell>
          <cell r="AZ363">
            <v>0.204083646590274</v>
          </cell>
          <cell r="BA363">
            <v>0.30031792794803636</v>
          </cell>
          <cell r="BB363">
            <v>1.0132217587076613</v>
          </cell>
          <cell r="BC363">
            <v>0.24200575707964167</v>
          </cell>
          <cell r="BD363">
            <v>0.55570141613636803</v>
          </cell>
        </row>
        <row r="364">
          <cell r="B364" t="str">
            <v>Dividend Income</v>
          </cell>
          <cell r="C364">
            <v>-0.37104235880735237</v>
          </cell>
          <cell r="D364">
            <v>-0.54105234995429519</v>
          </cell>
          <cell r="E364">
            <v>-0.48126310737537836</v>
          </cell>
          <cell r="F364">
            <v>-4.0261697910355942E-2</v>
          </cell>
          <cell r="G364">
            <v>-0.81432830682967572</v>
          </cell>
          <cell r="H364">
            <v>-0.96000857403899353</v>
          </cell>
          <cell r="I364">
            <v>0</v>
          </cell>
          <cell r="J364">
            <v>-0.45004358464475502</v>
          </cell>
          <cell r="K364">
            <v>-0.77154488447203262</v>
          </cell>
          <cell r="L364">
            <v>0</v>
          </cell>
          <cell r="M364">
            <v>-5.0724905181736002E-3</v>
          </cell>
          <cell r="N364">
            <v>-0.79888609228479857</v>
          </cell>
          <cell r="O364">
            <v>0</v>
          </cell>
          <cell r="P364">
            <v>0</v>
          </cell>
          <cell r="Q364" t="str">
            <v>NA</v>
          </cell>
          <cell r="R364">
            <v>-9.6982239999999997E-2</v>
          </cell>
          <cell r="S364">
            <v>-0.77324099541720592</v>
          </cell>
          <cell r="T364">
            <v>-0.23440957975607568</v>
          </cell>
          <cell r="U364">
            <v>-0.31827982682638412</v>
          </cell>
          <cell r="V364">
            <v>-0.31421486770912288</v>
          </cell>
          <cell r="W364">
            <v>-4.8583561450443291E-2</v>
          </cell>
          <cell r="X364">
            <v>-0.14686608574453408</v>
          </cell>
          <cell r="Y364">
            <v>-0.37830195073250139</v>
          </cell>
          <cell r="Z364">
            <v>0</v>
          </cell>
          <cell r="AA364">
            <v>0</v>
          </cell>
          <cell r="AB364">
            <v>-0.50228996727427777</v>
          </cell>
          <cell r="AC364">
            <v>-0.51459471865018636</v>
          </cell>
          <cell r="AD364">
            <v>0</v>
          </cell>
          <cell r="AE364">
            <v>0</v>
          </cell>
          <cell r="AF364">
            <v>0</v>
          </cell>
          <cell r="AG364">
            <v>-0.2628280737407408</v>
          </cell>
          <cell r="AH364">
            <v>-0.1732525475431671</v>
          </cell>
          <cell r="AI364">
            <v>-0.45353920326661834</v>
          </cell>
          <cell r="AJ364">
            <v>0</v>
          </cell>
          <cell r="AK364">
            <v>0</v>
          </cell>
          <cell r="AL364">
            <v>-0.27514368822865198</v>
          </cell>
          <cell r="AM364">
            <v>-0.33050690614619238</v>
          </cell>
          <cell r="AN364">
            <v>-0.9244443347444663</v>
          </cell>
          <cell r="AO364">
            <v>-0.85113651789058231</v>
          </cell>
          <cell r="AP364">
            <v>-0.12735412193647822</v>
          </cell>
          <cell r="AQ364">
            <v>-0.39453916921583987</v>
          </cell>
          <cell r="AR364">
            <v>-0.10572443126044884</v>
          </cell>
          <cell r="AS364">
            <v>-5.2068001097163585E-2</v>
          </cell>
          <cell r="AT364">
            <v>-5.9480674848730319E-2</v>
          </cell>
          <cell r="AU364">
            <v>-0.52856727755206623</v>
          </cell>
          <cell r="AV364">
            <v>0</v>
          </cell>
          <cell r="AW364">
            <v>-0.13821197017796405</v>
          </cell>
          <cell r="AX364">
            <v>-0.14829269433681069</v>
          </cell>
          <cell r="AY364">
            <v>-0.10757027597056246</v>
          </cell>
          <cell r="AZ364" t="str">
            <v>NA</v>
          </cell>
          <cell r="BA364">
            <v>-0.50191247728915656</v>
          </cell>
          <cell r="BB364">
            <v>-0.93924060159799827</v>
          </cell>
          <cell r="BC364">
            <v>-0.17944061194695216</v>
          </cell>
          <cell r="BD364">
            <v>-0.25544998057423662</v>
          </cell>
        </row>
        <row r="365">
          <cell r="B365" t="str">
            <v>Net Fee and Commission Income</v>
          </cell>
          <cell r="C365">
            <v>-6.8084076013309014E-2</v>
          </cell>
          <cell r="D365">
            <v>-4.8090352226593747E-2</v>
          </cell>
          <cell r="E365">
            <v>-0.10413018441818012</v>
          </cell>
          <cell r="F365">
            <v>-9.0463275758057904E-2</v>
          </cell>
          <cell r="G365">
            <v>0</v>
          </cell>
          <cell r="H365">
            <v>-0.96895542170813265</v>
          </cell>
          <cell r="I365">
            <v>-0.29788679800864981</v>
          </cell>
          <cell r="J365">
            <v>-8.8976990268082701E-2</v>
          </cell>
          <cell r="K365">
            <v>-5.0284407816327148E-2</v>
          </cell>
          <cell r="L365">
            <v>-0.19022919009328854</v>
          </cell>
          <cell r="M365">
            <v>-0.30193806406993018</v>
          </cell>
          <cell r="N365">
            <v>-0.36331613749376201</v>
          </cell>
          <cell r="O365">
            <v>-0.29491607699554967</v>
          </cell>
          <cell r="P365">
            <v>-2.6378922809331629E-2</v>
          </cell>
          <cell r="Q365">
            <v>-0.36497840287881567</v>
          </cell>
          <cell r="R365">
            <v>-1.079718953210774</v>
          </cell>
          <cell r="S365">
            <v>-0.29313740413670997</v>
          </cell>
          <cell r="T365">
            <v>-1.8398299132126872E-2</v>
          </cell>
          <cell r="U365">
            <v>8.8112031512272981E-2</v>
          </cell>
          <cell r="V365">
            <v>-0.10936151908369418</v>
          </cell>
          <cell r="W365">
            <v>0</v>
          </cell>
          <cell r="X365">
            <v>0</v>
          </cell>
          <cell r="Y365">
            <v>0</v>
          </cell>
          <cell r="Z365">
            <v>-1.9959232735820565E-2</v>
          </cell>
          <cell r="AA365">
            <v>-0.11553161187386729</v>
          </cell>
          <cell r="AB365">
            <v>-1.8911271980978195E-2</v>
          </cell>
          <cell r="AC365">
            <v>-5.1235885246782242E-2</v>
          </cell>
          <cell r="AD365">
            <v>-7.848127831037266E-2</v>
          </cell>
          <cell r="AE365">
            <v>-0.11107061384697858</v>
          </cell>
          <cell r="AF365">
            <v>-1.9422967052327156E-3</v>
          </cell>
          <cell r="AG365">
            <v>-4.806290657503709E-2</v>
          </cell>
          <cell r="AH365">
            <v>0</v>
          </cell>
          <cell r="AI365">
            <v>-7.6509729978444407E-2</v>
          </cell>
          <cell r="AJ365">
            <v>-2.0184305738153663E-2</v>
          </cell>
          <cell r="AK365">
            <v>-8.6678327459511428E-2</v>
          </cell>
          <cell r="AL365">
            <v>0</v>
          </cell>
          <cell r="AM365">
            <v>-0.25820414946530057</v>
          </cell>
          <cell r="AN365">
            <v>-0.20980839993353972</v>
          </cell>
          <cell r="AO365">
            <v>-0.14504243093950575</v>
          </cell>
          <cell r="AP365">
            <v>-9.2614624983583194E-2</v>
          </cell>
          <cell r="AQ365">
            <v>-1.3539983463974226E-2</v>
          </cell>
          <cell r="AR365">
            <v>-6.5244998582055569E-2</v>
          </cell>
          <cell r="AS365">
            <v>-4.634800089345581E-3</v>
          </cell>
          <cell r="AT365">
            <v>-9.90026736853995E-2</v>
          </cell>
          <cell r="AU365">
            <v>-9.1695140619215021E-2</v>
          </cell>
          <cell r="AV365">
            <v>-1.1342385251634002E-2</v>
          </cell>
          <cell r="AW365">
            <v>-0.11605243423373912</v>
          </cell>
          <cell r="AX365">
            <v>-1.7534026067464459E-2</v>
          </cell>
          <cell r="AY365">
            <v>0</v>
          </cell>
          <cell r="AZ365">
            <v>0</v>
          </cell>
          <cell r="BA365">
            <v>-0.20850831678478177</v>
          </cell>
          <cell r="BB365">
            <v>-0.1979725855436929</v>
          </cell>
          <cell r="BC365">
            <v>-0.16692793138671502</v>
          </cell>
          <cell r="BD365">
            <v>-2.0189370686715113E-2</v>
          </cell>
        </row>
        <row r="366">
          <cell r="B366" t="str">
            <v>Gains or losses on financial assets and liabilities held for trading, net</v>
          </cell>
          <cell r="C366">
            <v>-1.8604139185842095</v>
          </cell>
          <cell r="D366">
            <v>-10.709879306028556</v>
          </cell>
          <cell r="E366">
            <v>-1.8151214743906441</v>
          </cell>
          <cell r="F366">
            <v>-5.5894267581959589</v>
          </cell>
          <cell r="G366" t="str">
            <v>NA</v>
          </cell>
          <cell r="H366">
            <v>-25.224476610798625</v>
          </cell>
          <cell r="I366">
            <v>-2.8487267669575935</v>
          </cell>
          <cell r="J366">
            <v>-1.3522609937755636</v>
          </cell>
          <cell r="K366">
            <v>-2.0972161839197541</v>
          </cell>
          <cell r="L366">
            <v>-6.3643718536553866</v>
          </cell>
          <cell r="M366">
            <v>-1.8190509994377431</v>
          </cell>
          <cell r="N366">
            <v>-21.367112654349633</v>
          </cell>
          <cell r="O366">
            <v>-12.219384692322567</v>
          </cell>
          <cell r="P366">
            <v>11.440837411998682</v>
          </cell>
          <cell r="Q366">
            <v>0.77336166261808348</v>
          </cell>
          <cell r="R366">
            <v>-6.9087558713231161</v>
          </cell>
          <cell r="S366">
            <v>6.1491810676727381</v>
          </cell>
          <cell r="T366">
            <v>12.186542563146173</v>
          </cell>
          <cell r="U366">
            <v>3.6981904324355499</v>
          </cell>
          <cell r="V366">
            <v>-3.3983883313480248</v>
          </cell>
          <cell r="W366">
            <v>-5.0334587060084814</v>
          </cell>
          <cell r="X366">
            <v>-4.7992710458727244</v>
          </cell>
          <cell r="Y366">
            <v>-10.453861537061888</v>
          </cell>
          <cell r="Z366">
            <v>-1.806576974666497</v>
          </cell>
          <cell r="AA366">
            <v>14.717366279849102</v>
          </cell>
          <cell r="AB366">
            <v>-3.6733813802439421</v>
          </cell>
          <cell r="AC366">
            <v>-1.7520109714255976</v>
          </cell>
          <cell r="AD366">
            <v>-1.3294337364541136</v>
          </cell>
          <cell r="AE366">
            <v>-1.7183931819707847</v>
          </cell>
          <cell r="AF366">
            <v>-1.250941743052417</v>
          </cell>
          <cell r="AG366">
            <v>-4.8339892878172588</v>
          </cell>
          <cell r="AH366">
            <v>21.234292628031483</v>
          </cell>
          <cell r="AI366">
            <v>-1.5067609468823027</v>
          </cell>
          <cell r="AJ366">
            <v>-1.5457067887381872</v>
          </cell>
          <cell r="AK366">
            <v>-0.37969147151180416</v>
          </cell>
          <cell r="AL366">
            <v>-8.6861647477608024</v>
          </cell>
          <cell r="AM366">
            <v>-4.3590347732312802</v>
          </cell>
          <cell r="AN366">
            <v>205.81352713501838</v>
          </cell>
          <cell r="AO366">
            <v>-20.792636006117995</v>
          </cell>
          <cell r="AP366">
            <v>-2.6644777217797961</v>
          </cell>
          <cell r="AQ366">
            <v>-2.7043238129356868</v>
          </cell>
          <cell r="AR366">
            <v>-28.547499146923744</v>
          </cell>
          <cell r="AS366">
            <v>-2.3958832811193451</v>
          </cell>
          <cell r="AT366">
            <v>-1.3857222783270049</v>
          </cell>
          <cell r="AU366">
            <v>-2.4020593450292393</v>
          </cell>
          <cell r="AV366">
            <v>-9.7939054735429174</v>
          </cell>
          <cell r="AW366">
            <v>-2.5033017388269685</v>
          </cell>
          <cell r="AX366">
            <v>12.290094196961837</v>
          </cell>
          <cell r="AY366">
            <v>-5.1283546981102885</v>
          </cell>
          <cell r="AZ366">
            <v>-3.1891765048076923</v>
          </cell>
          <cell r="BA366">
            <v>-1.0181539698390532</v>
          </cell>
          <cell r="BB366">
            <v>-1.3307921935497993</v>
          </cell>
          <cell r="BC366">
            <v>-0.66017643417038108</v>
          </cell>
          <cell r="BD366">
            <v>-2.5123872226964989</v>
          </cell>
        </row>
        <row r="367">
          <cell r="B367" t="str">
            <v>Gains (losses) on financial assets and liabilities designated at fair value through profit and loss, net</v>
          </cell>
          <cell r="C367" t="str">
            <v>NA</v>
          </cell>
          <cell r="D367" t="str">
            <v>NA</v>
          </cell>
          <cell r="E367" t="str">
            <v>NA</v>
          </cell>
          <cell r="F367" t="str">
            <v>NA</v>
          </cell>
          <cell r="G367" t="str">
            <v>NA</v>
          </cell>
          <cell r="H367" t="str">
            <v>NA</v>
          </cell>
          <cell r="I367" t="str">
            <v>NA</v>
          </cell>
          <cell r="J367" t="str">
            <v>NA</v>
          </cell>
          <cell r="K367" t="str">
            <v>NA</v>
          </cell>
          <cell r="L367" t="str">
            <v>NA</v>
          </cell>
          <cell r="M367" t="str">
            <v>NA</v>
          </cell>
          <cell r="N367" t="str">
            <v>NA</v>
          </cell>
          <cell r="O367" t="str">
            <v>NA</v>
          </cell>
          <cell r="P367" t="str">
            <v>NA</v>
          </cell>
          <cell r="Q367" t="str">
            <v>NA</v>
          </cell>
          <cell r="R367" t="str">
            <v>NA</v>
          </cell>
          <cell r="S367" t="str">
            <v>NA</v>
          </cell>
          <cell r="T367" t="str">
            <v>NA</v>
          </cell>
          <cell r="U367" t="str">
            <v>NA</v>
          </cell>
          <cell r="V367" t="str">
            <v>NA</v>
          </cell>
          <cell r="W367" t="str">
            <v>NA</v>
          </cell>
          <cell r="X367" t="str">
            <v>NA</v>
          </cell>
          <cell r="Y367" t="str">
            <v>NA</v>
          </cell>
          <cell r="Z367" t="str">
            <v>NA</v>
          </cell>
          <cell r="AA367" t="str">
            <v>NA</v>
          </cell>
          <cell r="AB367" t="str">
            <v>NA</v>
          </cell>
          <cell r="AC367" t="str">
            <v>NA</v>
          </cell>
          <cell r="AD367" t="str">
            <v>NA</v>
          </cell>
          <cell r="AE367" t="str">
            <v>NA</v>
          </cell>
          <cell r="AF367" t="str">
            <v>NA</v>
          </cell>
          <cell r="AG367" t="str">
            <v>NA</v>
          </cell>
          <cell r="AH367" t="str">
            <v>NA</v>
          </cell>
          <cell r="AI367" t="str">
            <v>NA</v>
          </cell>
          <cell r="AJ367" t="str">
            <v>NA</v>
          </cell>
          <cell r="AK367" t="str">
            <v>NA</v>
          </cell>
          <cell r="AL367" t="str">
            <v>NA</v>
          </cell>
          <cell r="AM367" t="str">
            <v>NA</v>
          </cell>
          <cell r="AN367" t="str">
            <v>NA</v>
          </cell>
          <cell r="AO367" t="str">
            <v>NA</v>
          </cell>
          <cell r="AP367" t="str">
            <v>NA</v>
          </cell>
          <cell r="AQ367" t="str">
            <v>NA</v>
          </cell>
          <cell r="AR367" t="str">
            <v>NA</v>
          </cell>
          <cell r="AS367" t="str">
            <v>NA</v>
          </cell>
          <cell r="AT367" t="str">
            <v>NA</v>
          </cell>
          <cell r="AU367" t="str">
            <v>NA</v>
          </cell>
          <cell r="AV367" t="str">
            <v>NA</v>
          </cell>
          <cell r="AW367" t="str">
            <v>NA</v>
          </cell>
          <cell r="AX367" t="str">
            <v>NA</v>
          </cell>
          <cell r="AY367" t="str">
            <v>NA</v>
          </cell>
          <cell r="AZ367" t="str">
            <v>NA</v>
          </cell>
          <cell r="BA367" t="str">
            <v>NA</v>
          </cell>
          <cell r="BB367" t="str">
            <v>NA</v>
          </cell>
          <cell r="BC367" t="str">
            <v>NA</v>
          </cell>
          <cell r="BD367" t="str">
            <v>NA</v>
          </cell>
        </row>
        <row r="368">
          <cell r="B368" t="str">
            <v>Other operating income not listed above, net</v>
          </cell>
          <cell r="C368">
            <v>-7.3778111656752632E-4</v>
          </cell>
          <cell r="D368">
            <v>-2.5267228264142516E-2</v>
          </cell>
          <cell r="E368">
            <v>0.673487248716514</v>
          </cell>
          <cell r="F368">
            <v>-3.6821522722690014E-2</v>
          </cell>
          <cell r="G368">
            <v>9.2862338510733E-3</v>
          </cell>
          <cell r="H368">
            <v>0.14334077317367844</v>
          </cell>
          <cell r="I368">
            <v>-8.3347630689323937E-2</v>
          </cell>
          <cell r="J368">
            <v>1.4147061296798005</v>
          </cell>
          <cell r="K368">
            <v>0.30376270762142377</v>
          </cell>
          <cell r="L368">
            <v>-0.35827990558188527</v>
          </cell>
          <cell r="M368">
            <v>1.0299011422246691</v>
          </cell>
          <cell r="N368">
            <v>-0.92161852712997416</v>
          </cell>
          <cell r="O368">
            <v>1.627824772389066</v>
          </cell>
          <cell r="P368">
            <v>-0.68039061596872497</v>
          </cell>
          <cell r="Q368">
            <v>0</v>
          </cell>
          <cell r="R368">
            <v>-9.7297437153877064E-3</v>
          </cell>
          <cell r="S368">
            <v>-8.5013672468356449E-2</v>
          </cell>
          <cell r="T368">
            <v>0</v>
          </cell>
          <cell r="U368">
            <v>0</v>
          </cell>
          <cell r="V368">
            <v>0</v>
          </cell>
          <cell r="W368">
            <v>6.7331085273380831E-2</v>
          </cell>
          <cell r="X368">
            <v>-5.5960382610163673E-2</v>
          </cell>
          <cell r="Y368">
            <v>-0.79464773347897322</v>
          </cell>
          <cell r="Z368">
            <v>0</v>
          </cell>
          <cell r="AA368">
            <v>-1.1858014572778246</v>
          </cell>
          <cell r="AB368">
            <v>-0.6671396822548743</v>
          </cell>
          <cell r="AC368">
            <v>-5.1726111813059639E-3</v>
          </cell>
          <cell r="AD368">
            <v>-0.13210732357292287</v>
          </cell>
          <cell r="AE368">
            <v>-2.6276527692309593E-2</v>
          </cell>
          <cell r="AF368">
            <v>-4.7376804483591384E-2</v>
          </cell>
          <cell r="AG368">
            <v>0.14503171062857145</v>
          </cell>
          <cell r="AH368">
            <v>0.17692346332259756</v>
          </cell>
          <cell r="AI368">
            <v>-0.30411282354592717</v>
          </cell>
          <cell r="AJ368">
            <v>-2.1581692276120279E-3</v>
          </cell>
          <cell r="AK368">
            <v>0</v>
          </cell>
          <cell r="AL368">
            <v>6.1978725425950065E-2</v>
          </cell>
          <cell r="AM368">
            <v>0</v>
          </cell>
          <cell r="AN368" t="str">
            <v>NA</v>
          </cell>
          <cell r="AO368">
            <v>7.1377229659102648E-2</v>
          </cell>
          <cell r="AP368">
            <v>-0.24302555382179913</v>
          </cell>
          <cell r="AQ368">
            <v>4.1450105240657953E-2</v>
          </cell>
          <cell r="AR368">
            <v>9.4956298623780633E-3</v>
          </cell>
          <cell r="AS368">
            <v>1.3440162387786669E-2</v>
          </cell>
          <cell r="AT368">
            <v>3.9886227963992438E-2</v>
          </cell>
          <cell r="AU368">
            <v>-1.8671986984107041</v>
          </cell>
          <cell r="AV368">
            <v>-2.1531511209679555E-2</v>
          </cell>
          <cell r="AW368">
            <v>9.6779964366868754E-2</v>
          </cell>
          <cell r="AX368">
            <v>-0.1238490040070922</v>
          </cell>
          <cell r="AY368">
            <v>-2.7947508354978048</v>
          </cell>
          <cell r="AZ368">
            <v>-0.61267691499540122</v>
          </cell>
          <cell r="BA368">
            <v>1.0353895803225805</v>
          </cell>
          <cell r="BB368">
            <v>0</v>
          </cell>
          <cell r="BC368">
            <v>0</v>
          </cell>
          <cell r="BD368">
            <v>3.4911683016587425E-3</v>
          </cell>
        </row>
        <row r="369">
          <cell r="B369" t="str">
            <v>Total operating income, net</v>
          </cell>
          <cell r="C369">
            <v>-0.21127114829130911</v>
          </cell>
          <cell r="D369">
            <v>-0.19886727618305244</v>
          </cell>
          <cell r="E369">
            <v>-0.28320773260965582</v>
          </cell>
          <cell r="F369">
            <v>-0.17872840153517344</v>
          </cell>
          <cell r="G369">
            <v>-0.22270627293175416</v>
          </cell>
          <cell r="H369">
            <v>-0.66150255876916897</v>
          </cell>
          <cell r="I369">
            <v>-0.26578996753427797</v>
          </cell>
          <cell r="J369">
            <v>-0.26268919158372472</v>
          </cell>
          <cell r="K369">
            <v>-0.39749354298057404</v>
          </cell>
          <cell r="L369">
            <v>-0.56384827718474151</v>
          </cell>
          <cell r="M369">
            <v>-0.56361655522267706</v>
          </cell>
          <cell r="N369">
            <v>-0.55717360915783631</v>
          </cell>
          <cell r="O369">
            <v>-0.58076777585384487</v>
          </cell>
          <cell r="P369">
            <v>-0.81292695964610695</v>
          </cell>
          <cell r="Q369">
            <v>-0.32928378133811209</v>
          </cell>
          <cell r="R369">
            <v>-0.15716596288733353</v>
          </cell>
          <cell r="S369">
            <v>-0.27234603328210727</v>
          </cell>
          <cell r="T369">
            <v>-0.24613553469290117</v>
          </cell>
          <cell r="U369">
            <v>-0.48691074774808318</v>
          </cell>
          <cell r="V369">
            <v>-0.15875281992452805</v>
          </cell>
          <cell r="W369">
            <v>-0.1754311745865087</v>
          </cell>
          <cell r="X369">
            <v>-9.8056775198931745E-2</v>
          </cell>
          <cell r="Y369">
            <v>-0.25000815531782317</v>
          </cell>
          <cell r="Z369">
            <v>-8.8080556798255216E-2</v>
          </cell>
          <cell r="AA369">
            <v>-0.16886405340956789</v>
          </cell>
          <cell r="AB369">
            <v>-0.3845734401812233</v>
          </cell>
          <cell r="AC369">
            <v>-0.21685654559131862</v>
          </cell>
          <cell r="AD369">
            <v>-0.14182438734646574</v>
          </cell>
          <cell r="AE369">
            <v>-0.3354982406221193</v>
          </cell>
          <cell r="AF369">
            <v>-0.31412966065798986</v>
          </cell>
          <cell r="AG369">
            <v>-0.21625578662857958</v>
          </cell>
          <cell r="AH369">
            <v>-6.8770569248549962E-2</v>
          </cell>
          <cell r="AI369">
            <v>-0.18984665410155011</v>
          </cell>
          <cell r="AJ369">
            <v>-0.11401943483355637</v>
          </cell>
          <cell r="AK369">
            <v>-0.17062144444089322</v>
          </cell>
          <cell r="AL369">
            <v>-0.19294282077502711</v>
          </cell>
          <cell r="AM369">
            <v>-0.1900929966932039</v>
          </cell>
          <cell r="AN369">
            <v>-0.26734870752407192</v>
          </cell>
          <cell r="AO369">
            <v>-0.2552540442652308</v>
          </cell>
          <cell r="AP369">
            <v>-0.15324823465295889</v>
          </cell>
          <cell r="AQ369">
            <v>-0.16352779887542246</v>
          </cell>
          <cell r="AR369">
            <v>-0.32130074972338196</v>
          </cell>
          <cell r="AS369">
            <v>-0.15096413183227086</v>
          </cell>
          <cell r="AT369">
            <v>-0.17199873876838068</v>
          </cell>
          <cell r="AU369">
            <v>-0.27999373773700376</v>
          </cell>
          <cell r="AV369">
            <v>-0.25222301842448736</v>
          </cell>
          <cell r="AW369">
            <v>-0.17014899303808195</v>
          </cell>
          <cell r="AX369">
            <v>-1.3626530917644402</v>
          </cell>
          <cell r="AY369">
            <v>-0.3270002201423744</v>
          </cell>
          <cell r="AZ369">
            <v>-8.7194138501775154E-2</v>
          </cell>
          <cell r="BA369">
            <v>-0.29199737643155277</v>
          </cell>
          <cell r="BB369">
            <v>-0.2790952546387484</v>
          </cell>
          <cell r="BC369">
            <v>-0.13825996190291423</v>
          </cell>
          <cell r="BD369">
            <v>-0.12995172914878161</v>
          </cell>
        </row>
        <row r="370">
          <cell r="B370" t="str">
            <v>Impairment or reversal of impairment on financial assets not measured at fair value through profit or loss</v>
          </cell>
          <cell r="C370">
            <v>0.71641224181996987</v>
          </cell>
          <cell r="D370">
            <v>0.7660280603865508</v>
          </cell>
          <cell r="E370">
            <v>0.77194529554724212</v>
          </cell>
          <cell r="F370">
            <v>0.82196601890114662</v>
          </cell>
          <cell r="G370">
            <v>0.70979465163645861</v>
          </cell>
          <cell r="H370">
            <v>0.2910661304327149</v>
          </cell>
          <cell r="I370">
            <v>1.239627868064852</v>
          </cell>
          <cell r="J370">
            <v>1.1023126289092064</v>
          </cell>
          <cell r="K370">
            <v>0.34693223900009729</v>
          </cell>
          <cell r="L370">
            <v>0.94094649914552253</v>
          </cell>
          <cell r="M370">
            <v>0.75220595470292761</v>
          </cell>
          <cell r="N370">
            <v>-2.6189434934985378E-2</v>
          </cell>
          <cell r="O370">
            <v>0.68482402489354977</v>
          </cell>
          <cell r="P370">
            <v>0.67518330078577682</v>
          </cell>
          <cell r="Q370">
            <v>0.64692666146914846</v>
          </cell>
          <cell r="R370">
            <v>0.91999860239787212</v>
          </cell>
          <cell r="S370">
            <v>0.51142437969001131</v>
          </cell>
          <cell r="T370">
            <v>1.2373803662355978</v>
          </cell>
          <cell r="U370">
            <v>0.66525850064838066</v>
          </cell>
          <cell r="V370">
            <v>0.83465809842506777</v>
          </cell>
          <cell r="W370">
            <v>0.52385168163717455</v>
          </cell>
          <cell r="X370">
            <v>0.50570100860806444</v>
          </cell>
          <cell r="Y370">
            <v>2.0811610999281629</v>
          </cell>
          <cell r="Z370">
            <v>1.3587472810484265</v>
          </cell>
          <cell r="AA370">
            <v>0.48472614339994124</v>
          </cell>
          <cell r="AB370">
            <v>0.94902141161064879</v>
          </cell>
          <cell r="AC370">
            <v>0.5518606966437094</v>
          </cell>
          <cell r="AD370">
            <v>0.97647501844426743</v>
          </cell>
          <cell r="AE370">
            <v>1.0542019889562892</v>
          </cell>
          <cell r="AF370">
            <v>0.48087965430676305</v>
          </cell>
          <cell r="AG370">
            <v>0.7219783452116304</v>
          </cell>
          <cell r="AH370">
            <v>1.0647982168050314</v>
          </cell>
          <cell r="AI370">
            <v>1.13005647185962</v>
          </cell>
          <cell r="AJ370">
            <v>0.75320608750472018</v>
          </cell>
          <cell r="AK370">
            <v>0.54884473428209413</v>
          </cell>
          <cell r="AL370">
            <v>1.0311940729478484</v>
          </cell>
          <cell r="AM370">
            <v>0.83616335042064138</v>
          </cell>
          <cell r="AN370">
            <v>2.3936739628545247</v>
          </cell>
          <cell r="AO370">
            <v>1.0307793653119255</v>
          </cell>
          <cell r="AP370">
            <v>1.4067142123671683</v>
          </cell>
          <cell r="AQ370">
            <v>0.56764048138265899</v>
          </cell>
          <cell r="AR370">
            <v>0.73363184497474765</v>
          </cell>
          <cell r="AS370">
            <v>0.50113254964358034</v>
          </cell>
          <cell r="AT370">
            <v>0.10079972959730177</v>
          </cell>
          <cell r="AU370">
            <v>0.95172591089090819</v>
          </cell>
          <cell r="AV370">
            <v>0.90836462479337832</v>
          </cell>
          <cell r="AW370">
            <v>0.22820595271070743</v>
          </cell>
          <cell r="AX370">
            <v>0.56586249885680706</v>
          </cell>
          <cell r="AY370">
            <v>1.10409456699165</v>
          </cell>
          <cell r="AZ370">
            <v>1.5338170153726045</v>
          </cell>
          <cell r="BA370">
            <v>1.6473390657815767</v>
          </cell>
          <cell r="BB370">
            <v>0.74930282075090249</v>
          </cell>
          <cell r="BC370">
            <v>0.29460811422167477</v>
          </cell>
          <cell r="BD370">
            <v>0.44053466343619929</v>
          </cell>
        </row>
        <row r="371">
          <cell r="B371" t="str">
            <v>Other income and expenses not listed above, net</v>
          </cell>
          <cell r="C371">
            <v>0.13971976549229526</v>
          </cell>
          <cell r="D371">
            <v>8.4091884397169636E-2</v>
          </cell>
          <cell r="E371">
            <v>5.8956900678754032E-2</v>
          </cell>
          <cell r="F371">
            <v>6.5601643871778581E-2</v>
          </cell>
          <cell r="G371">
            <v>0.10664669634099067</v>
          </cell>
          <cell r="H371">
            <v>0.14094869942161559</v>
          </cell>
          <cell r="I371">
            <v>8.7808653107563917E-2</v>
          </cell>
          <cell r="J371">
            <v>3.0912882345815573E-2</v>
          </cell>
          <cell r="K371">
            <v>0.1158126232435619</v>
          </cell>
          <cell r="L371">
            <v>0.19122679259804065</v>
          </cell>
          <cell r="M371">
            <v>0.27140485157056848</v>
          </cell>
          <cell r="N371">
            <v>0.22171482013702071</v>
          </cell>
          <cell r="O371">
            <v>0.14894649250865233</v>
          </cell>
          <cell r="P371">
            <v>0.31723376218299082</v>
          </cell>
          <cell r="Q371">
            <v>-0.34172967343180316</v>
          </cell>
          <cell r="R371">
            <v>0.13642880565602056</v>
          </cell>
          <cell r="S371">
            <v>0.12095799660651796</v>
          </cell>
          <cell r="T371">
            <v>0.14635054043900997</v>
          </cell>
          <cell r="U371">
            <v>0.34666122735054494</v>
          </cell>
          <cell r="V371">
            <v>0.24548454263131259</v>
          </cell>
          <cell r="W371">
            <v>6.8746512549691996E-2</v>
          </cell>
          <cell r="X371">
            <v>1.829118941074781E-2</v>
          </cell>
          <cell r="Y371">
            <v>4.2498109166283049E-2</v>
          </cell>
          <cell r="Z371">
            <v>8.676578086720621E-3</v>
          </cell>
          <cell r="AA371">
            <v>0.2233782399205364</v>
          </cell>
          <cell r="AB371">
            <v>0.14169898454927399</v>
          </cell>
          <cell r="AC371">
            <v>8.4143606566266183E-2</v>
          </cell>
          <cell r="AD371">
            <v>8.4350982388217588E-2</v>
          </cell>
          <cell r="AE371">
            <v>4.8171745594389304E-2</v>
          </cell>
          <cell r="AF371">
            <v>3.0682468247274164E-2</v>
          </cell>
          <cell r="AG371">
            <v>2.2723219626123337E-2</v>
          </cell>
          <cell r="AH371">
            <v>2.7866147746358427E-2</v>
          </cell>
          <cell r="AI371">
            <v>1.0241482274741998</v>
          </cell>
          <cell r="AJ371">
            <v>0.15628500888701868</v>
          </cell>
          <cell r="AK371">
            <v>0.3257256700667257</v>
          </cell>
          <cell r="AL371">
            <v>0.23815171069180785</v>
          </cell>
          <cell r="AM371">
            <v>2.1902374136764768E-2</v>
          </cell>
          <cell r="AN371">
            <v>0.13069211674528303</v>
          </cell>
          <cell r="AO371">
            <v>6.2818666122957056E-2</v>
          </cell>
          <cell r="AP371">
            <v>0.11870766779390385</v>
          </cell>
          <cell r="AQ371">
            <v>2.1364379144453771E-2</v>
          </cell>
          <cell r="AR371">
            <v>5.9737591959130976E-2</v>
          </cell>
          <cell r="AS371">
            <v>2.9966883746731732E-2</v>
          </cell>
          <cell r="AT371">
            <v>4.7833361413025965E-2</v>
          </cell>
          <cell r="AU371">
            <v>0.18727688441824109</v>
          </cell>
          <cell r="AV371">
            <v>0.13264844922546581</v>
          </cell>
          <cell r="AW371">
            <v>6.8173766111628176E-2</v>
          </cell>
          <cell r="AX371">
            <v>1.9000629768804722</v>
          </cell>
          <cell r="AY371">
            <v>0.15595233674022291</v>
          </cell>
          <cell r="AZ371">
            <v>4.1809122835287704E-2</v>
          </cell>
          <cell r="BA371">
            <v>8.7634352315349995E-2</v>
          </cell>
          <cell r="BB371">
            <v>0.15300783401214302</v>
          </cell>
          <cell r="BC371">
            <v>0.14487249273766811</v>
          </cell>
          <cell r="BD371">
            <v>6.2987505667029264E-2</v>
          </cell>
        </row>
        <row r="372">
          <cell r="B372" t="str">
            <v>Pre-Tax profit</v>
          </cell>
          <cell r="C372">
            <v>-2.0368644488399457</v>
          </cell>
          <cell r="D372">
            <v>-2.0941492368616332</v>
          </cell>
          <cell r="E372">
            <v>-3.0739816036923897</v>
          </cell>
          <cell r="F372">
            <v>-1.8824060512947578</v>
          </cell>
          <cell r="G372">
            <v>-2.3535309494364105</v>
          </cell>
          <cell r="H372">
            <v>-2.1365338587627876</v>
          </cell>
          <cell r="I372">
            <v>-1.1620057046153509</v>
          </cell>
          <cell r="J372">
            <v>-4.0346643246022342</v>
          </cell>
          <cell r="K372">
            <v>-12.546364094169689</v>
          </cell>
          <cell r="L372">
            <v>13.213670947337866</v>
          </cell>
          <cell r="M372">
            <v>-22.371067472619934</v>
          </cell>
          <cell r="N372">
            <v>27.407200010380933</v>
          </cell>
          <cell r="O372">
            <v>-2.9130353681540364</v>
          </cell>
          <cell r="P372">
            <v>-4.4380015188063089</v>
          </cell>
          <cell r="Q372">
            <v>0.20756181669843965</v>
          </cell>
          <cell r="R372">
            <v>-1.6105323372595706</v>
          </cell>
          <cell r="S372">
            <v>-2.1307564437612849</v>
          </cell>
          <cell r="T372">
            <v>-1.6395030742920573</v>
          </cell>
          <cell r="U372">
            <v>-2.5391650589308674</v>
          </cell>
          <cell r="V372">
            <v>-1.233868509289026</v>
          </cell>
          <cell r="W372">
            <v>-1.5473926992280513</v>
          </cell>
          <cell r="X372">
            <v>-1.7239631514619083</v>
          </cell>
          <cell r="Y372">
            <v>-2.6048515712629645</v>
          </cell>
          <cell r="Z372">
            <v>-1.8291808196828472</v>
          </cell>
          <cell r="AA372">
            <v>-1.8257741108757493</v>
          </cell>
          <cell r="AB372">
            <v>-1.3786321446780148</v>
          </cell>
          <cell r="AC372">
            <v>-1.4834175145322348</v>
          </cell>
          <cell r="AD372">
            <v>-1.265203426120499</v>
          </cell>
          <cell r="AE372">
            <v>-2.1221709320990656</v>
          </cell>
          <cell r="AF372">
            <v>-3.0923873464223246</v>
          </cell>
          <cell r="AG372">
            <v>-1.5194037127052211</v>
          </cell>
          <cell r="AH372">
            <v>-1.2801893909047537</v>
          </cell>
          <cell r="AI372">
            <v>-7.5829872480744331</v>
          </cell>
          <cell r="AJ372">
            <v>-1.7162600836823056</v>
          </cell>
          <cell r="AK372">
            <v>-2.5445852201577419</v>
          </cell>
          <cell r="AL372">
            <v>-1.2800733738567049</v>
          </cell>
          <cell r="AM372">
            <v>-1.8710612336853951</v>
          </cell>
          <cell r="AN372">
            <v>-9.4009502173430004</v>
          </cell>
          <cell r="AO372">
            <v>-1.9102020631462144</v>
          </cell>
          <cell r="AP372">
            <v>-1.3642933092268974</v>
          </cell>
          <cell r="AQ372">
            <v>-8.7026760480319929</v>
          </cell>
          <cell r="AR372">
            <v>-9.0253989038277158</v>
          </cell>
          <cell r="AS372">
            <v>-139.29379326089986</v>
          </cell>
          <cell r="AT372">
            <v>1.5058705171671467</v>
          </cell>
          <cell r="AU372">
            <v>-1.6287922779383732</v>
          </cell>
          <cell r="AV372">
            <v>-2.0208428271511485</v>
          </cell>
          <cell r="AW372">
            <v>-1.204020008401383</v>
          </cell>
          <cell r="AX372">
            <v>-3.325099740325256</v>
          </cell>
          <cell r="AY372">
            <v>-0.90389073767378592</v>
          </cell>
          <cell r="AZ372">
            <v>-1.790800358867888</v>
          </cell>
          <cell r="BA372">
            <v>-1.1222602570044442</v>
          </cell>
          <cell r="BB372">
            <v>-0.85143462141952708</v>
          </cell>
          <cell r="BC372">
            <v>-0.57196221693691918</v>
          </cell>
          <cell r="BD372">
            <v>-0.34304709760777707</v>
          </cell>
        </row>
        <row r="373">
          <cell r="B373" t="str">
            <v>Tax expenses or (-) income related to profit or loss from continuing operations</v>
          </cell>
          <cell r="C373">
            <v>-1.9157671811266495</v>
          </cell>
          <cell r="D373">
            <v>-2.0886553290315897</v>
          </cell>
          <cell r="E373">
            <v>-3.0680845904807561</v>
          </cell>
          <cell r="F373">
            <v>-1.8824060512164531</v>
          </cell>
          <cell r="G373">
            <v>-2.3385039987064289</v>
          </cell>
          <cell r="H373">
            <v>-2.3525779585430464</v>
          </cell>
          <cell r="I373">
            <v>-1.1544822783853479</v>
          </cell>
          <cell r="J373">
            <v>-4.0346643246390581</v>
          </cell>
          <cell r="K373">
            <v>-12.477880099108367</v>
          </cell>
          <cell r="L373">
            <v>13.213670947297526</v>
          </cell>
          <cell r="M373">
            <v>-22.371067470165183</v>
          </cell>
          <cell r="N373">
            <v>27.407200019848791</v>
          </cell>
          <cell r="O373">
            <v>-1</v>
          </cell>
          <cell r="P373">
            <v>-4.4380015175682725</v>
          </cell>
          <cell r="Q373" t="str">
            <v>NA</v>
          </cell>
          <cell r="R373">
            <v>-1.6159578176790075</v>
          </cell>
          <cell r="S373">
            <v>-2.1307564436750179</v>
          </cell>
          <cell r="T373">
            <v>-1.6409856690403819</v>
          </cell>
          <cell r="U373">
            <v>-2.5391650590794717</v>
          </cell>
          <cell r="V373">
            <v>-6.6819835734520243</v>
          </cell>
          <cell r="W373">
            <v>-1.6537234012740014</v>
          </cell>
          <cell r="X373">
            <v>-1.9258822096123598</v>
          </cell>
          <cell r="Y373">
            <v>-2.6048515714688012</v>
          </cell>
          <cell r="Z373">
            <v>-1.9629796282162111</v>
          </cell>
          <cell r="AA373">
            <v>-1</v>
          </cell>
          <cell r="AB373">
            <v>-1.3786321447258467</v>
          </cell>
          <cell r="AC373">
            <v>-1.4834175144932582</v>
          </cell>
          <cell r="AD373">
            <v>-1.5850338954228596</v>
          </cell>
          <cell r="AE373">
            <v>-1.9750540534716294</v>
          </cell>
          <cell r="AF373">
            <v>-2.9922861213690228</v>
          </cell>
          <cell r="AG373">
            <v>-1</v>
          </cell>
          <cell r="AH373">
            <v>-1</v>
          </cell>
          <cell r="AI373">
            <v>-1</v>
          </cell>
          <cell r="AJ373">
            <v>-1.7162600837187818</v>
          </cell>
          <cell r="AK373">
            <v>-2.5445852202150818</v>
          </cell>
          <cell r="AL373">
            <v>-1.3003830675883907</v>
          </cell>
          <cell r="AM373">
            <v>-1</v>
          </cell>
          <cell r="AN373">
            <v>-21.162280525706255</v>
          </cell>
          <cell r="AO373">
            <v>-2.7066288683903399</v>
          </cell>
          <cell r="AP373">
            <v>-1.3642933092477176</v>
          </cell>
          <cell r="AQ373">
            <v>-8.6139957279396988</v>
          </cell>
          <cell r="AR373">
            <v>-14.316489696111182</v>
          </cell>
          <cell r="AS373">
            <v>-151.86595631109387</v>
          </cell>
          <cell r="AT373">
            <v>1.5058705169938715</v>
          </cell>
          <cell r="AU373">
            <v>-1.6287922781598692</v>
          </cell>
          <cell r="AV373">
            <v>-2.3820500901187596</v>
          </cell>
          <cell r="AW373">
            <v>-1.2040200083781285</v>
          </cell>
          <cell r="AX373">
            <v>-1</v>
          </cell>
          <cell r="AY373">
            <v>-0.90389073767211148</v>
          </cell>
          <cell r="AZ373">
            <v>-1</v>
          </cell>
          <cell r="BA373">
            <v>-1.1222602570358999</v>
          </cell>
          <cell r="BB373">
            <v>-0.85143462141198722</v>
          </cell>
          <cell r="BC373">
            <v>-0.57196221698720062</v>
          </cell>
          <cell r="BD373">
            <v>-0.34304709758470298</v>
          </cell>
        </row>
        <row r="374">
          <cell r="B374" t="str">
            <v>Profit or (-) loss after tax from discontinued operations</v>
          </cell>
          <cell r="C374">
            <v>-7.2485045922330107</v>
          </cell>
          <cell r="D374" t="str">
            <v>NA</v>
          </cell>
          <cell r="E374" t="str">
            <v>NA</v>
          </cell>
          <cell r="F374" t="str">
            <v>NA</v>
          </cell>
          <cell r="G374" t="str">
            <v>NA</v>
          </cell>
          <cell r="H374" t="str">
            <v>NA</v>
          </cell>
          <cell r="I374" t="str">
            <v>NA</v>
          </cell>
          <cell r="J374" t="str">
            <v>NA</v>
          </cell>
          <cell r="K374" t="str">
            <v>NA</v>
          </cell>
          <cell r="L374" t="str">
            <v>NA</v>
          </cell>
          <cell r="M374" t="str">
            <v>NA</v>
          </cell>
          <cell r="N374" t="str">
            <v>NA</v>
          </cell>
          <cell r="O374" t="str">
            <v>NA</v>
          </cell>
          <cell r="P374" t="str">
            <v>NA</v>
          </cell>
          <cell r="Q374" t="str">
            <v>NA</v>
          </cell>
          <cell r="R374" t="str">
            <v>NA</v>
          </cell>
          <cell r="S374" t="str">
            <v>NA</v>
          </cell>
          <cell r="T374" t="str">
            <v>NA</v>
          </cell>
          <cell r="U374" t="str">
            <v>NA</v>
          </cell>
          <cell r="V374" t="str">
            <v>NA</v>
          </cell>
          <cell r="W374" t="str">
            <v>NA</v>
          </cell>
          <cell r="X374" t="str">
            <v>NA</v>
          </cell>
          <cell r="Y374" t="str">
            <v>NA</v>
          </cell>
          <cell r="Z374" t="str">
            <v>NA</v>
          </cell>
          <cell r="AA374" t="str">
            <v>NA</v>
          </cell>
          <cell r="AB374" t="str">
            <v>NA</v>
          </cell>
          <cell r="AC374" t="str">
            <v>NA</v>
          </cell>
          <cell r="AD374" t="str">
            <v>NA</v>
          </cell>
          <cell r="AE374" t="str">
            <v>NA</v>
          </cell>
          <cell r="AF374">
            <v>0</v>
          </cell>
          <cell r="AG374" t="str">
            <v>NA</v>
          </cell>
          <cell r="AH374" t="str">
            <v>NA</v>
          </cell>
          <cell r="AI374" t="str">
            <v>NA</v>
          </cell>
          <cell r="AJ374" t="str">
            <v>NA</v>
          </cell>
          <cell r="AK374" t="str">
            <v>NA</v>
          </cell>
          <cell r="AL374" t="str">
            <v>NA</v>
          </cell>
          <cell r="AM374" t="str">
            <v>NA</v>
          </cell>
          <cell r="AN374" t="str">
            <v>NA</v>
          </cell>
          <cell r="AO374" t="str">
            <v>NA</v>
          </cell>
          <cell r="AP374" t="str">
            <v>NA</v>
          </cell>
          <cell r="AQ374" t="str">
            <v>NA</v>
          </cell>
          <cell r="AR374" t="str">
            <v>NA</v>
          </cell>
          <cell r="AS374" t="str">
            <v>NA</v>
          </cell>
          <cell r="AT374" t="str">
            <v>NA</v>
          </cell>
          <cell r="AU374" t="str">
            <v>NA</v>
          </cell>
          <cell r="AV374" t="str">
            <v>NA</v>
          </cell>
          <cell r="AW374" t="str">
            <v>NA</v>
          </cell>
          <cell r="AX374" t="str">
            <v>NA</v>
          </cell>
          <cell r="AY374" t="str">
            <v>NA</v>
          </cell>
          <cell r="AZ374" t="str">
            <v>NA</v>
          </cell>
          <cell r="BA374" t="str">
            <v>NA</v>
          </cell>
          <cell r="BB374" t="str">
            <v>NA</v>
          </cell>
          <cell r="BC374" t="str">
            <v>NA</v>
          </cell>
          <cell r="BD374" t="str">
            <v>NA</v>
          </cell>
        </row>
        <row r="375">
          <cell r="B375" t="str">
            <v>Net income</v>
          </cell>
          <cell r="C375">
            <v>-2.0845882443672537</v>
          </cell>
          <cell r="D375">
            <v>-2.096520766258295</v>
          </cell>
          <cell r="E375">
            <v>-3.0765206181615614</v>
          </cell>
          <cell r="F375">
            <v>-1.8824060513447036</v>
          </cell>
          <cell r="G375">
            <v>-2.3600747887026436</v>
          </cell>
          <cell r="H375">
            <v>-2.0628560343683855</v>
          </cell>
          <cell r="I375">
            <v>-1.1654642989345338</v>
          </cell>
          <cell r="J375">
            <v>-4.0346643245344502</v>
          </cell>
          <cell r="K375">
            <v>-12.575965195155426</v>
          </cell>
          <cell r="L375">
            <v>13.213670952197992</v>
          </cell>
          <cell r="M375">
            <v>-22.371067479740375</v>
          </cell>
          <cell r="N375">
            <v>27.407200021545904</v>
          </cell>
          <cell r="O375">
            <v>-3.7345721945075971</v>
          </cell>
          <cell r="P375">
            <v>-4.4380015174756018</v>
          </cell>
          <cell r="Q375">
            <v>0.20756181669843965</v>
          </cell>
          <cell r="R375">
            <v>-1.6082362796663463</v>
          </cell>
          <cell r="S375">
            <v>-2.1307564441005722</v>
          </cell>
          <cell r="T375">
            <v>-1.6388697738504501</v>
          </cell>
          <cell r="U375">
            <v>-2.539165059149914</v>
          </cell>
          <cell r="V375">
            <v>-0.97282855826499715</v>
          </cell>
          <cell r="W375">
            <v>-1.5117212067966732</v>
          </cell>
          <cell r="X375">
            <v>-1.6620822370116513</v>
          </cell>
          <cell r="Y375">
            <v>-2.6048515712782967</v>
          </cell>
          <cell r="Z375">
            <v>-1.7772635896792177</v>
          </cell>
          <cell r="AA375">
            <v>-2.1796773012387032</v>
          </cell>
          <cell r="AB375">
            <v>-1.3786321447513752</v>
          </cell>
          <cell r="AC375">
            <v>-1.4834175145662265</v>
          </cell>
          <cell r="AD375">
            <v>-1.1760094914836856</v>
          </cell>
          <cell r="AE375">
            <v>-2.1941446925168222</v>
          </cell>
          <cell r="AF375">
            <v>-3.1371157623506178</v>
          </cell>
          <cell r="AG375">
            <v>-1.7420053038376158</v>
          </cell>
          <cell r="AH375">
            <v>-1.4002705584364203</v>
          </cell>
          <cell r="AI375">
            <v>-10.404232833171438</v>
          </cell>
          <cell r="AJ375">
            <v>-1.7162600836543191</v>
          </cell>
          <cell r="AK375">
            <v>-2.544585220280613</v>
          </cell>
          <cell r="AL375">
            <v>-1.2713829120841096</v>
          </cell>
          <cell r="AM375">
            <v>-2.2443731909917011</v>
          </cell>
          <cell r="AN375">
            <v>-7.7207601754911606</v>
          </cell>
          <cell r="AO375">
            <v>-1.7585017194291173</v>
          </cell>
          <cell r="AP375">
            <v>-1.3642933092790708</v>
          </cell>
          <cell r="AQ375">
            <v>-8.7412300101088931</v>
          </cell>
          <cell r="AR375">
            <v>-7.8152692777062667</v>
          </cell>
          <cell r="AS375">
            <v>-134.52504178515127</v>
          </cell>
          <cell r="AT375">
            <v>1.5058705172912052</v>
          </cell>
          <cell r="AU375">
            <v>-1.6287922780428294</v>
          </cell>
          <cell r="AV375">
            <v>-1.9180160592836146</v>
          </cell>
          <cell r="AW375">
            <v>-1.2040200083651422</v>
          </cell>
          <cell r="AX375">
            <v>-4.3215710575879083</v>
          </cell>
          <cell r="AY375">
            <v>-0.90481796207583753</v>
          </cell>
          <cell r="AZ375">
            <v>-2.1297147983933939</v>
          </cell>
          <cell r="BA375">
            <v>-1.1222602569858662</v>
          </cell>
          <cell r="BB375">
            <v>-0.8514346214227585</v>
          </cell>
          <cell r="BC375">
            <v>-0.57196221691272908</v>
          </cell>
          <cell r="BD375">
            <v>-0.34304709764339059</v>
          </cell>
        </row>
        <row r="376">
          <cell r="B376" t="str">
            <v>Attributable to owners of the parent</v>
          </cell>
          <cell r="C376">
            <v>-2.1489156115706605</v>
          </cell>
          <cell r="D376">
            <v>-1.8788605622116332</v>
          </cell>
          <cell r="E376">
            <v>-3.1610341061609906</v>
          </cell>
          <cell r="F376">
            <v>-1.8824060513962348</v>
          </cell>
          <cell r="G376">
            <v>-1.8735842054090615</v>
          </cell>
          <cell r="H376">
            <v>-2.0628560344259377</v>
          </cell>
          <cell r="I376">
            <v>-1.1657739352205934</v>
          </cell>
          <cell r="J376">
            <v>-4.0975631443339466</v>
          </cell>
          <cell r="K376">
            <v>-15.775955784848936</v>
          </cell>
          <cell r="L376">
            <v>13.204869501104142</v>
          </cell>
          <cell r="M376">
            <v>-22.70300147159492</v>
          </cell>
          <cell r="N376">
            <v>20.208355232815656</v>
          </cell>
          <cell r="O376">
            <v>-3.7345721945075971</v>
          </cell>
          <cell r="P376">
            <v>-4.4380015174756018</v>
          </cell>
          <cell r="Q376">
            <v>0.20756181669843965</v>
          </cell>
          <cell r="R376">
            <v>-1.6539259613982522</v>
          </cell>
          <cell r="S376">
            <v>-2.1307564441005722</v>
          </cell>
          <cell r="T376">
            <v>-1.6388697738504501</v>
          </cell>
          <cell r="U376">
            <v>-2.539165059149914</v>
          </cell>
          <cell r="V376">
            <v>-0.907518755589798</v>
          </cell>
          <cell r="W376">
            <v>-1.5117212067347776</v>
          </cell>
          <cell r="X376">
            <v>-1.6620822368117758</v>
          </cell>
          <cell r="Y376">
            <v>-2.6048515712782967</v>
          </cell>
          <cell r="Z376">
            <v>-1.7877901182490916</v>
          </cell>
          <cell r="AA376">
            <v>-2.179677301399864</v>
          </cell>
          <cell r="AB376">
            <v>-1.3786321447513752</v>
          </cell>
          <cell r="AC376">
            <v>-1.4834175145937478</v>
          </cell>
          <cell r="AD376">
            <v>-1.2659340090546449</v>
          </cell>
          <cell r="AE376">
            <v>-2.1284348058449725</v>
          </cell>
          <cell r="AF376">
            <v>-3.1371157623654273</v>
          </cell>
          <cell r="AG376">
            <v>-1.7604325879105589</v>
          </cell>
          <cell r="AH376">
            <v>-1.4132355436532082</v>
          </cell>
          <cell r="AI376">
            <v>-10.404232833171438</v>
          </cell>
          <cell r="AJ376">
            <v>-1.7162600836335673</v>
          </cell>
          <cell r="AK376">
            <v>-3.3122167898983501</v>
          </cell>
          <cell r="AL376">
            <v>-1.300204576594173</v>
          </cell>
          <cell r="AM376">
            <v>-2.2345345163011974</v>
          </cell>
          <cell r="AN376">
            <v>-7.7207601754911606</v>
          </cell>
          <cell r="AO376">
            <v>-1.7585017194291173</v>
          </cell>
          <cell r="AP376">
            <v>-1.3642933092507314</v>
          </cell>
          <cell r="AQ376">
            <v>-10.63451645654043</v>
          </cell>
          <cell r="AR376">
            <v>-7.8152692777062667</v>
          </cell>
          <cell r="AS376">
            <v>-32.805099670712444</v>
          </cell>
          <cell r="AT376">
            <v>1.5058705171949169</v>
          </cell>
          <cell r="AU376">
            <v>-1.66809742415382</v>
          </cell>
          <cell r="AV376">
            <v>-1.9943743500799838</v>
          </cell>
          <cell r="AW376">
            <v>-1.2040200083384573</v>
          </cell>
          <cell r="AX376">
            <v>-4.3215710575879083</v>
          </cell>
          <cell r="AY376">
            <v>-0.90481796207583753</v>
          </cell>
          <cell r="AZ376">
            <v>-2.1297147983933939</v>
          </cell>
          <cell r="BA376">
            <v>-1.1222602569858662</v>
          </cell>
          <cell r="BB376">
            <v>-0.8514346214227585</v>
          </cell>
          <cell r="BC376">
            <v>-0.57200720698710961</v>
          </cell>
          <cell r="BD376">
            <v>-0.3430470976059472</v>
          </cell>
        </row>
        <row r="377">
          <cell r="B377" t="str">
            <v>Amount of dividends paid</v>
          </cell>
          <cell r="C377">
            <v>-0.82690080462865889</v>
          </cell>
          <cell r="D377">
            <v>-1</v>
          </cell>
          <cell r="E377">
            <v>-0.86990569274146212</v>
          </cell>
          <cell r="F377">
            <v>-1</v>
          </cell>
          <cell r="G377" t="str">
            <v>NA</v>
          </cell>
          <cell r="H377" t="str">
            <v>NA</v>
          </cell>
          <cell r="I377">
            <v>-0.92696245522858256</v>
          </cell>
          <cell r="J377">
            <v>-0.6657142857142857</v>
          </cell>
          <cell r="K377">
            <v>-1</v>
          </cell>
          <cell r="L377" t="str">
            <v>NA</v>
          </cell>
          <cell r="M377">
            <v>-1</v>
          </cell>
          <cell r="N377" t="str">
            <v>NA</v>
          </cell>
          <cell r="O377">
            <v>-1</v>
          </cell>
          <cell r="P377">
            <v>-1</v>
          </cell>
          <cell r="Q377">
            <v>0</v>
          </cell>
          <cell r="R377">
            <v>-1.6539259614688233</v>
          </cell>
          <cell r="S377">
            <v>-1</v>
          </cell>
          <cell r="T377" t="str">
            <v>NA</v>
          </cell>
          <cell r="U377" t="str">
            <v>NA</v>
          </cell>
          <cell r="V377">
            <v>-0.90751875558960615</v>
          </cell>
          <cell r="W377">
            <v>-1</v>
          </cell>
          <cell r="X377">
            <v>-1</v>
          </cell>
          <cell r="Y377">
            <v>-1</v>
          </cell>
          <cell r="Z377">
            <v>-1</v>
          </cell>
          <cell r="AA377">
            <v>-1</v>
          </cell>
          <cell r="AB377">
            <v>-0.56520150831980431</v>
          </cell>
          <cell r="AC377">
            <v>-1</v>
          </cell>
          <cell r="AD377">
            <v>-0.52302998240997778</v>
          </cell>
          <cell r="AE377">
            <v>-0.49965045514782436</v>
          </cell>
          <cell r="AF377">
            <v>-1</v>
          </cell>
          <cell r="AG377">
            <v>-1</v>
          </cell>
          <cell r="AH377">
            <v>-1</v>
          </cell>
          <cell r="AI377">
            <v>0</v>
          </cell>
          <cell r="AJ377">
            <v>-0.75528831380332284</v>
          </cell>
          <cell r="AK377">
            <v>-1</v>
          </cell>
          <cell r="AL377">
            <v>-0.83637311099531009</v>
          </cell>
          <cell r="AM377">
            <v>-1</v>
          </cell>
          <cell r="AN377">
            <v>-1</v>
          </cell>
          <cell r="AO377" t="str">
            <v>NA</v>
          </cell>
          <cell r="AP377">
            <v>-1</v>
          </cell>
          <cell r="AQ377">
            <v>-1</v>
          </cell>
          <cell r="AR377">
            <v>-1</v>
          </cell>
          <cell r="AS377">
            <v>-1</v>
          </cell>
          <cell r="AT377" t="str">
            <v>NA</v>
          </cell>
          <cell r="AU377">
            <v>-1</v>
          </cell>
          <cell r="AV377">
            <v>-1</v>
          </cell>
          <cell r="AW377">
            <v>-1</v>
          </cell>
          <cell r="AX377">
            <v>-1</v>
          </cell>
          <cell r="AY377">
            <v>-0.68272654025935897</v>
          </cell>
          <cell r="AZ377">
            <v>-1</v>
          </cell>
          <cell r="BA377">
            <v>-1</v>
          </cell>
          <cell r="BB377">
            <v>-0.89016582939608591</v>
          </cell>
          <cell r="BC377">
            <v>-0.57200720696580187</v>
          </cell>
          <cell r="BD377">
            <v>-0.12406279682903198</v>
          </cell>
        </row>
        <row r="378">
          <cell r="B378" t="str">
            <v>Attributable to owners of the parent net of estimated dividends</v>
          </cell>
          <cell r="C378">
            <v>-3.3904709917770242</v>
          </cell>
          <cell r="D378">
            <v>-2.0710371480457539</v>
          </cell>
          <cell r="E378">
            <v>-3.9797183429740941</v>
          </cell>
          <cell r="F378">
            <v>-2.2605800734231929</v>
          </cell>
          <cell r="G378">
            <v>-1.8735842054090615</v>
          </cell>
          <cell r="H378">
            <v>-2.0628560344259377</v>
          </cell>
          <cell r="I378">
            <v>-1.4044688549662383</v>
          </cell>
          <cell r="J378">
            <v>-4.8757984367147369</v>
          </cell>
          <cell r="K378">
            <v>-22.108508297494772</v>
          </cell>
          <cell r="L378">
            <v>13.204869501104142</v>
          </cell>
          <cell r="M378" t="str">
            <v>NA</v>
          </cell>
          <cell r="N378">
            <v>20.208355232815656</v>
          </cell>
          <cell r="O378">
            <v>-4.9099337266984211</v>
          </cell>
          <cell r="P378">
            <v>-6.0342546339171976</v>
          </cell>
          <cell r="Q378">
            <v>0.18883754773150563</v>
          </cell>
          <cell r="R378">
            <v>-1.6539259615264879</v>
          </cell>
          <cell r="S378">
            <v>-3.2615128882011439</v>
          </cell>
          <cell r="T378">
            <v>-1.6388697738504501</v>
          </cell>
          <cell r="U378">
            <v>-2.539165059149914</v>
          </cell>
          <cell r="V378">
            <v>-0.90751875558862249</v>
          </cell>
          <cell r="W378">
            <v>-1.731030295327975</v>
          </cell>
          <cell r="X378">
            <v>-2.0185880566580336</v>
          </cell>
          <cell r="Y378">
            <v>-3.1398020950241006</v>
          </cell>
          <cell r="Z378">
            <v>-2.1254144546466107</v>
          </cell>
          <cell r="AA378">
            <v>-2.6852532877375848</v>
          </cell>
          <cell r="AB378">
            <v>-1.7272452746579834</v>
          </cell>
          <cell r="AC378">
            <v>-1.9233093455957269</v>
          </cell>
          <cell r="AD378">
            <v>-1.4952496016689696</v>
          </cell>
          <cell r="AE378">
            <v>-2.3974033935650083</v>
          </cell>
          <cell r="AF378">
            <v>-4.4115564414192399</v>
          </cell>
          <cell r="AG378">
            <v>-1.8634119927031865</v>
          </cell>
          <cell r="AH378">
            <v>-1.7513373521079263</v>
          </cell>
          <cell r="AI378">
            <v>40.297909456175127</v>
          </cell>
          <cell r="AJ378">
            <v>-3.737786313674075</v>
          </cell>
          <cell r="AK378">
            <v>-4.9818400591550454</v>
          </cell>
          <cell r="AL378">
            <v>-1.8686441799108384</v>
          </cell>
          <cell r="AM378">
            <v>-3.8327797703272033</v>
          </cell>
          <cell r="AN378">
            <v>-10.601085965139466</v>
          </cell>
          <cell r="AO378">
            <v>-1.7585017194291173</v>
          </cell>
          <cell r="AP378">
            <v>-96.425737988707809</v>
          </cell>
          <cell r="AQ378">
            <v>-16.68565350461871</v>
          </cell>
          <cell r="AR378">
            <v>-10.736098967990351</v>
          </cell>
          <cell r="AS378">
            <v>-46.435856674238629</v>
          </cell>
          <cell r="AT378">
            <v>1.5058705171949169</v>
          </cell>
          <cell r="AU378">
            <v>-5.6601838414197525</v>
          </cell>
          <cell r="AV378">
            <v>-3.7920389207560201</v>
          </cell>
          <cell r="AW378">
            <v>-1.3709454697093495</v>
          </cell>
          <cell r="AX378">
            <v>-5.7117124078872052</v>
          </cell>
          <cell r="AY378">
            <v>-1</v>
          </cell>
          <cell r="AZ378">
            <v>-2.8875769397075368</v>
          </cell>
          <cell r="BA378">
            <v>-1.3094284413900761</v>
          </cell>
          <cell r="BB378">
            <v>-0.80577429457771632</v>
          </cell>
          <cell r="BC378">
            <v>-0.57200720698449037</v>
          </cell>
          <cell r="BD378">
            <v>-1</v>
          </cell>
        </row>
        <row r="379">
          <cell r="B379"/>
          <cell r="C379"/>
          <cell r="D379"/>
          <cell r="E379"/>
          <cell r="F379"/>
          <cell r="G379"/>
          <cell r="H379"/>
          <cell r="I379"/>
          <cell r="J379"/>
          <cell r="K379"/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/>
          <cell r="W379"/>
          <cell r="X379"/>
          <cell r="Y379"/>
          <cell r="Z379"/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/>
          <cell r="AL379"/>
          <cell r="AM379"/>
          <cell r="AN379"/>
          <cell r="AO379"/>
          <cell r="AP379"/>
          <cell r="AQ379"/>
          <cell r="AR379"/>
          <cell r="AS379"/>
          <cell r="AT379"/>
          <cell r="AU379"/>
          <cell r="AV379"/>
          <cell r="AW379"/>
          <cell r="AX379"/>
          <cell r="AY379"/>
          <cell r="AZ379"/>
          <cell r="BA379"/>
          <cell r="BB379"/>
          <cell r="BC379"/>
          <cell r="BD379"/>
        </row>
        <row r="380">
          <cell r="B380" t="str">
            <v>Risk Weighted Assets (€M)</v>
          </cell>
          <cell r="C380"/>
          <cell r="D380"/>
          <cell r="E380"/>
          <cell r="F380"/>
          <cell r="G380"/>
          <cell r="H380"/>
          <cell r="I380"/>
          <cell r="J380"/>
          <cell r="K380"/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/>
          <cell r="W380"/>
          <cell r="X380"/>
          <cell r="Y380"/>
          <cell r="Z380"/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/>
          <cell r="AL380"/>
          <cell r="AM380"/>
          <cell r="AN380"/>
          <cell r="AO380"/>
          <cell r="AP380"/>
          <cell r="AQ380"/>
          <cell r="AR380"/>
          <cell r="AS380"/>
          <cell r="AT380"/>
          <cell r="AU380"/>
          <cell r="AV380"/>
          <cell r="AW380"/>
          <cell r="AX380"/>
          <cell r="AY380"/>
          <cell r="AZ380"/>
          <cell r="BA380"/>
          <cell r="BB380"/>
          <cell r="BC380"/>
          <cell r="BD380"/>
        </row>
        <row r="381">
          <cell r="B381" t="str">
            <v>Risk exposure amount for credit risk</v>
          </cell>
          <cell r="C381">
            <v>4.4709953103292621E-2</v>
          </cell>
          <cell r="D381">
            <v>2.4577981953851635E-2</v>
          </cell>
          <cell r="E381">
            <v>6.8665995301201654E-2</v>
          </cell>
          <cell r="F381">
            <v>1.8634999535267038E-2</v>
          </cell>
          <cell r="G381">
            <v>3.2734071281501187E-2</v>
          </cell>
          <cell r="H381">
            <v>3.685216754546472E-2</v>
          </cell>
          <cell r="I381">
            <v>2.3487720840878801E-2</v>
          </cell>
          <cell r="J381">
            <v>9.4965264537816729E-2</v>
          </cell>
          <cell r="K381">
            <v>9.2581265264642942E-2</v>
          </cell>
          <cell r="L381">
            <v>7.2434998990561938E-2</v>
          </cell>
          <cell r="M381">
            <v>0.16154413897453579</v>
          </cell>
          <cell r="N381">
            <v>4.6343667595629245E-2</v>
          </cell>
          <cell r="O381">
            <v>0.14509354002130714</v>
          </cell>
          <cell r="P381">
            <v>5.2629177646045244E-2</v>
          </cell>
          <cell r="Q381">
            <v>6.3407534403236099E-2</v>
          </cell>
          <cell r="R381">
            <v>6.5909764278972993E-3</v>
          </cell>
          <cell r="S381">
            <v>3.1193172316155149E-3</v>
          </cell>
          <cell r="T381">
            <v>5.8621232641475007E-2</v>
          </cell>
          <cell r="U381">
            <v>0.18544492014667568</v>
          </cell>
          <cell r="V381">
            <v>6.7229389848935117E-3</v>
          </cell>
          <cell r="W381">
            <v>3.3769915401338224E-3</v>
          </cell>
          <cell r="X381">
            <v>7.4645714225582971E-3</v>
          </cell>
          <cell r="Y381">
            <v>8.4587740111974341E-4</v>
          </cell>
          <cell r="Z381">
            <v>-1.4516625280833972E-2</v>
          </cell>
          <cell r="AA381">
            <v>2.5778320888263373E-3</v>
          </cell>
          <cell r="AB381">
            <v>3.8973421408567077E-2</v>
          </cell>
          <cell r="AC381">
            <v>2.7105906839088867E-2</v>
          </cell>
          <cell r="AD381">
            <v>2.7753779200204276E-2</v>
          </cell>
          <cell r="AE381">
            <v>1.4460595250268327E-2</v>
          </cell>
          <cell r="AF381">
            <v>4.0403923420129217E-3</v>
          </cell>
          <cell r="AG381">
            <v>2.0212247385626991E-2</v>
          </cell>
          <cell r="AH381">
            <v>0.20675435765944705</v>
          </cell>
          <cell r="AI381">
            <v>0.10219832912305993</v>
          </cell>
          <cell r="AJ381">
            <v>0.11210742129359574</v>
          </cell>
          <cell r="AK381">
            <v>9.29527333416027E-2</v>
          </cell>
          <cell r="AL381">
            <v>4.833089517598177E-2</v>
          </cell>
          <cell r="AM381">
            <v>0</v>
          </cell>
          <cell r="AN381">
            <v>3.5194737682935129E-2</v>
          </cell>
          <cell r="AO381">
            <v>1.5459167866631596E-2</v>
          </cell>
          <cell r="AP381">
            <v>1.5963540290996558E-2</v>
          </cell>
          <cell r="AQ381">
            <v>3.2728397357603578E-2</v>
          </cell>
          <cell r="AR381">
            <v>1.9957552820049074E-4</v>
          </cell>
          <cell r="AS381">
            <v>-4.6486614899929002E-2</v>
          </cell>
          <cell r="AT381">
            <v>9.8545464116199799E-3</v>
          </cell>
          <cell r="AU381">
            <v>1.0718556051085404E-2</v>
          </cell>
          <cell r="AV381">
            <v>1.3531136238647656E-2</v>
          </cell>
          <cell r="AW381">
            <v>9.8848978323660797E-2</v>
          </cell>
          <cell r="AX381">
            <v>3.613966376720934E-2</v>
          </cell>
          <cell r="AY381">
            <v>1.6122307179313511E-2</v>
          </cell>
          <cell r="AZ381">
            <v>-5.9442370925233412E-4</v>
          </cell>
          <cell r="BA381">
            <v>8.3031340943276577E-2</v>
          </cell>
          <cell r="BB381">
            <v>7.1015698917920478E-2</v>
          </cell>
          <cell r="BC381">
            <v>4.6235011241069879E-2</v>
          </cell>
          <cell r="BD381">
            <v>2.4768342973847002E-2</v>
          </cell>
        </row>
        <row r="382">
          <cell r="B382" t="str">
            <v xml:space="preserve">  Risk exposure amount Securitisation and re-securitisations</v>
          </cell>
          <cell r="C382">
            <v>0.17148391171036104</v>
          </cell>
          <cell r="D382">
            <v>0.22928529628537353</v>
          </cell>
          <cell r="E382">
            <v>0.24691272842936907</v>
          </cell>
          <cell r="F382">
            <v>0.1086700513812513</v>
          </cell>
          <cell r="G382">
            <v>0.32822271804456293</v>
          </cell>
          <cell r="H382">
            <v>0.72964877473555756</v>
          </cell>
          <cell r="I382">
            <v>0.37785311599762683</v>
          </cell>
          <cell r="J382">
            <v>0.2303532398449839</v>
          </cell>
          <cell r="K382">
            <v>0.3470308418389545</v>
          </cell>
          <cell r="L382">
            <v>0.49292487330127854</v>
          </cell>
          <cell r="M382">
            <v>0.80264499493981845</v>
          </cell>
          <cell r="N382">
            <v>4.47352955012561E-2</v>
          </cell>
          <cell r="O382">
            <v>0.19175113196837446</v>
          </cell>
          <cell r="P382">
            <v>0.17826107223628296</v>
          </cell>
          <cell r="Q382">
            <v>0.20407697650020173</v>
          </cell>
          <cell r="R382">
            <v>4.6023933888415414E-2</v>
          </cell>
          <cell r="S382">
            <v>0.34555131951709983</v>
          </cell>
          <cell r="T382">
            <v>0.20037480368749061</v>
          </cell>
          <cell r="U382" t="str">
            <v>NA</v>
          </cell>
          <cell r="V382">
            <v>9.4506373031273405E-3</v>
          </cell>
          <cell r="W382">
            <v>0.30037620509575791</v>
          </cell>
          <cell r="X382">
            <v>0.3831126575686894</v>
          </cell>
          <cell r="Y382">
            <v>0.32519122503330022</v>
          </cell>
          <cell r="Z382" t="str">
            <v>NA</v>
          </cell>
          <cell r="AA382">
            <v>5.3713492468330459E-2</v>
          </cell>
          <cell r="AB382">
            <v>0.25636327215075938</v>
          </cell>
          <cell r="AC382">
            <v>0.12944887143455852</v>
          </cell>
          <cell r="AD382">
            <v>0.34753583482494155</v>
          </cell>
          <cell r="AE382">
            <v>0.21771748798368518</v>
          </cell>
          <cell r="AF382">
            <v>0.32503542363060101</v>
          </cell>
          <cell r="AG382">
            <v>8.0753094209732756E-2</v>
          </cell>
          <cell r="AH382">
            <v>0</v>
          </cell>
          <cell r="AI382">
            <v>0.1806136033611323</v>
          </cell>
          <cell r="AJ382">
            <v>-0.20119887356972832</v>
          </cell>
          <cell r="AK382">
            <v>0.39584713155815687</v>
          </cell>
          <cell r="AL382">
            <v>0.4050087355321268</v>
          </cell>
          <cell r="AM382" t="str">
            <v>NA</v>
          </cell>
          <cell r="AN382">
            <v>0.3975326988908241</v>
          </cell>
          <cell r="AO382">
            <v>0.25930647366981385</v>
          </cell>
          <cell r="AP382">
            <v>0.1529317830466379</v>
          </cell>
          <cell r="AQ382">
            <v>0.35308933258115371</v>
          </cell>
          <cell r="AR382">
            <v>0.11847940071777452</v>
          </cell>
          <cell r="AS382">
            <v>6.1920916222273359E-3</v>
          </cell>
          <cell r="AT382" t="str">
            <v>NA</v>
          </cell>
          <cell r="AU382">
            <v>0.51589718778818239</v>
          </cell>
          <cell r="AV382">
            <v>0.53998501767103435</v>
          </cell>
          <cell r="AW382">
            <v>0.13207206017182505</v>
          </cell>
          <cell r="AX382">
            <v>0.22681136692130899</v>
          </cell>
          <cell r="AY382">
            <v>0.90897175524662832</v>
          </cell>
          <cell r="AZ382" t="str">
            <v>NA</v>
          </cell>
          <cell r="BA382" t="str">
            <v>NA</v>
          </cell>
          <cell r="BB382">
            <v>0.17276344702417079</v>
          </cell>
          <cell r="BC382">
            <v>0.13207206009780958</v>
          </cell>
          <cell r="BD382">
            <v>0.1320720602005423</v>
          </cell>
        </row>
        <row r="383">
          <cell r="B383" t="str">
            <v xml:space="preserve">  Risk exposure amount Other credit risk</v>
          </cell>
          <cell r="C383">
            <v>4.1781512049473779E-2</v>
          </cell>
          <cell r="D383">
            <v>2.381232330282046E-2</v>
          </cell>
          <cell r="E383">
            <v>5.9511809673777227E-2</v>
          </cell>
          <cell r="F383">
            <v>1.8372888674667909E-2</v>
          </cell>
          <cell r="G383">
            <v>3.1292005170665771E-2</v>
          </cell>
          <cell r="H383">
            <v>3.5055457117653344E-2</v>
          </cell>
          <cell r="I383">
            <v>1.9790310228432251E-2</v>
          </cell>
          <cell r="J383">
            <v>7.8193161245634135E-2</v>
          </cell>
          <cell r="K383">
            <v>8.7313593373494092E-2</v>
          </cell>
          <cell r="L383">
            <v>6.6231077625479751E-2</v>
          </cell>
          <cell r="M383">
            <v>0.15687801099627308</v>
          </cell>
          <cell r="N383">
            <v>4.6451293857471487E-2</v>
          </cell>
          <cell r="O383">
            <v>0.14131667666334913</v>
          </cell>
          <cell r="P383">
            <v>4.9383727614885853E-2</v>
          </cell>
          <cell r="Q383">
            <v>5.0411394511127527E-2</v>
          </cell>
          <cell r="R383">
            <v>6.3598726397804395E-3</v>
          </cell>
          <cell r="S383">
            <v>1.0408865045614668E-3</v>
          </cell>
          <cell r="T383">
            <v>5.8471642736739771E-2</v>
          </cell>
          <cell r="U383">
            <v>0.18544492014667568</v>
          </cell>
          <cell r="V383">
            <v>6.7157542960516459E-3</v>
          </cell>
          <cell r="W383">
            <v>1.6495202244701801E-3</v>
          </cell>
          <cell r="X383">
            <v>5.6507845409923263E-3</v>
          </cell>
          <cell r="Y383">
            <v>0</v>
          </cell>
          <cell r="Z383">
            <v>-1.4516625280833972E-2</v>
          </cell>
          <cell r="AA383">
            <v>1.725539924625652E-3</v>
          </cell>
          <cell r="AB383">
            <v>3.8621836950103905E-2</v>
          </cell>
          <cell r="AC383">
            <v>2.4443225379352285E-2</v>
          </cell>
          <cell r="AD383">
            <v>2.1663099525428775E-2</v>
          </cell>
          <cell r="AE383">
            <v>3.9699298736288746E-3</v>
          </cell>
          <cell r="AF383">
            <v>0</v>
          </cell>
          <cell r="AG383">
            <v>1.7906625243445218E-2</v>
          </cell>
          <cell r="AH383">
            <v>0.20701404596964101</v>
          </cell>
          <cell r="AI383">
            <v>9.9106510079345123E-2</v>
          </cell>
          <cell r="AJ383">
            <v>0.12385867692518304</v>
          </cell>
          <cell r="AK383">
            <v>8.6165256202108687E-2</v>
          </cell>
          <cell r="AL383">
            <v>4.0468981682077132E-2</v>
          </cell>
          <cell r="AM383">
            <v>0</v>
          </cell>
          <cell r="AN383">
            <v>3.4740740406554282E-2</v>
          </cell>
          <cell r="AO383">
            <v>1.4115742779419849E-2</v>
          </cell>
          <cell r="AP383">
            <v>1.2218210783982553E-2</v>
          </cell>
          <cell r="AQ383">
            <v>2.9515212286272963E-2</v>
          </cell>
          <cell r="AR383">
            <v>0</v>
          </cell>
          <cell r="AS383">
            <v>-4.6600269782618775E-2</v>
          </cell>
          <cell r="AT383">
            <v>9.8545464116199799E-3</v>
          </cell>
          <cell r="AU383">
            <v>6.4740526322322189E-3</v>
          </cell>
          <cell r="AV383">
            <v>4.5145692889676514E-3</v>
          </cell>
          <cell r="AW383">
            <v>9.8814951594922817E-2</v>
          </cell>
          <cell r="AX383">
            <v>8.0539257039102807E-5</v>
          </cell>
          <cell r="AY383">
            <v>-1.3720270738859508E-4</v>
          </cell>
          <cell r="AZ383">
            <v>-5.9442370925233412E-4</v>
          </cell>
          <cell r="BA383">
            <v>8.3031340943276577E-2</v>
          </cell>
          <cell r="BB383">
            <v>6.9838360464085536E-2</v>
          </cell>
          <cell r="BC383">
            <v>4.6234538076116438E-2</v>
          </cell>
          <cell r="BD383">
            <v>2.4763995238885173E-2</v>
          </cell>
        </row>
        <row r="384">
          <cell r="B384" t="str">
            <v>Risk exposure amount for market risk</v>
          </cell>
          <cell r="C384">
            <v>0.23206883706053771</v>
          </cell>
          <cell r="D384">
            <v>0.16819982734511396</v>
          </cell>
          <cell r="E384">
            <v>0.2470392749095327</v>
          </cell>
          <cell r="F384">
            <v>0.24192985619476293</v>
          </cell>
          <cell r="G384">
            <v>7.9841481896990585E-2</v>
          </cell>
          <cell r="H384">
            <v>0.2718581776602822</v>
          </cell>
          <cell r="I384">
            <v>0.11939706647627846</v>
          </cell>
          <cell r="J384">
            <v>0.27206943411748497</v>
          </cell>
          <cell r="K384">
            <v>0.22457630453246891</v>
          </cell>
          <cell r="L384">
            <v>0.29043385596131999</v>
          </cell>
          <cell r="M384">
            <v>0</v>
          </cell>
          <cell r="N384">
            <v>0.19155542868070996</v>
          </cell>
          <cell r="O384">
            <v>4.7840065981907154E-2</v>
          </cell>
          <cell r="P384">
            <v>1.5497032719185677E-2</v>
          </cell>
          <cell r="Q384">
            <v>0</v>
          </cell>
          <cell r="R384">
            <v>0</v>
          </cell>
          <cell r="S384">
            <v>0.19286148773081946</v>
          </cell>
          <cell r="T384">
            <v>0</v>
          </cell>
          <cell r="U384">
            <v>0</v>
          </cell>
          <cell r="V384">
            <v>0.31690453442717859</v>
          </cell>
          <cell r="W384">
            <v>9.5992731550194499E-2</v>
          </cell>
          <cell r="X384">
            <v>0.19767818845372886</v>
          </cell>
          <cell r="Y384">
            <v>0</v>
          </cell>
          <cell r="Z384">
            <v>5.725432699068822E-2</v>
          </cell>
          <cell r="AA384">
            <v>0.14225810052020171</v>
          </cell>
          <cell r="AB384">
            <v>0</v>
          </cell>
          <cell r="AC384">
            <v>0.22829115763346164</v>
          </cell>
          <cell r="AD384">
            <v>0.70319924002480327</v>
          </cell>
          <cell r="AE384">
            <v>0.20794302932006437</v>
          </cell>
          <cell r="AF384">
            <v>0.4250503391328373</v>
          </cell>
          <cell r="AG384">
            <v>0</v>
          </cell>
          <cell r="AH384">
            <v>0</v>
          </cell>
          <cell r="AI384">
            <v>0.19007692997652947</v>
          </cell>
          <cell r="AJ384">
            <v>0.25729852286556909</v>
          </cell>
          <cell r="AK384">
            <v>0.26319581785655566</v>
          </cell>
          <cell r="AL384">
            <v>0.33323422423124649</v>
          </cell>
          <cell r="AM384">
            <v>0</v>
          </cell>
          <cell r="AN384">
            <v>0</v>
          </cell>
          <cell r="AO384">
            <v>0</v>
          </cell>
          <cell r="AP384">
            <v>0.50077962536693699</v>
          </cell>
          <cell r="AQ384">
            <v>0.22633977980453857</v>
          </cell>
          <cell r="AR384">
            <v>2.5034193898640922E-3</v>
          </cell>
          <cell r="AS384">
            <v>0.26325881067338708</v>
          </cell>
          <cell r="AT384">
            <v>0</v>
          </cell>
          <cell r="AU384">
            <v>0.1507561521827776</v>
          </cell>
          <cell r="AV384">
            <v>0.35921482185065012</v>
          </cell>
          <cell r="AW384">
            <v>0</v>
          </cell>
          <cell r="AX384" t="str">
            <v>NA</v>
          </cell>
          <cell r="AY384">
            <v>0</v>
          </cell>
          <cell r="AZ384">
            <v>0</v>
          </cell>
          <cell r="BA384">
            <v>0.23230646982781944</v>
          </cell>
          <cell r="BB384">
            <v>0.43467169181573739</v>
          </cell>
          <cell r="BC384">
            <v>0</v>
          </cell>
          <cell r="BD384">
            <v>1.2338098938449407</v>
          </cell>
        </row>
        <row r="385">
          <cell r="B385" t="str">
            <v>Risk exposure amount for operational risk</v>
          </cell>
          <cell r="C385">
            <v>3.2157251831987477E-2</v>
          </cell>
          <cell r="D385">
            <v>5.4868745635350269E-2</v>
          </cell>
          <cell r="E385">
            <v>6.493469476680902E-2</v>
          </cell>
          <cell r="F385">
            <v>0.11689611117630494</v>
          </cell>
          <cell r="G385">
            <v>-2.1326759951148744E-2</v>
          </cell>
          <cell r="H385">
            <v>-7.5851718366799048E-2</v>
          </cell>
          <cell r="I385">
            <v>0</v>
          </cell>
          <cell r="J385">
            <v>9.3537996436990678E-2</v>
          </cell>
          <cell r="K385">
            <v>0</v>
          </cell>
          <cell r="L385">
            <v>0</v>
          </cell>
          <cell r="M385">
            <v>0</v>
          </cell>
          <cell r="N385">
            <v>-7.2176618851442775E-3</v>
          </cell>
          <cell r="O385">
            <v>0</v>
          </cell>
          <cell r="P385">
            <v>3.0084114316725863E-2</v>
          </cell>
          <cell r="Q385">
            <v>0</v>
          </cell>
          <cell r="R385">
            <v>-3.1503198533453847E-2</v>
          </cell>
          <cell r="S385">
            <v>-2.4215134292911111E-2</v>
          </cell>
          <cell r="T385">
            <v>0</v>
          </cell>
          <cell r="U385">
            <v>1.4198782961460488E-2</v>
          </cell>
          <cell r="V385">
            <v>0</v>
          </cell>
          <cell r="W385">
            <v>0</v>
          </cell>
          <cell r="X385">
            <v>5.5160221036143708E-2</v>
          </cell>
          <cell r="Y385">
            <v>0</v>
          </cell>
          <cell r="Z385">
            <v>-2.7075420187711474E-2</v>
          </cell>
          <cell r="AA385">
            <v>0</v>
          </cell>
          <cell r="AB385">
            <v>0</v>
          </cell>
          <cell r="AC385">
            <v>4.1921987217500067E-2</v>
          </cell>
          <cell r="AD385">
            <v>6.7646099910927182E-2</v>
          </cell>
          <cell r="AE385">
            <v>-9.5711303929391089E-3</v>
          </cell>
          <cell r="AF385">
            <v>2.7772298316973254E-2</v>
          </cell>
          <cell r="AG385">
            <v>0.13193956474919011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0.19999999999999996</v>
          </cell>
          <cell r="AN385">
            <v>0</v>
          </cell>
          <cell r="AO385">
            <v>-1.3031315958220269E-2</v>
          </cell>
          <cell r="AP385">
            <v>0.10550141194983786</v>
          </cell>
          <cell r="AQ385">
            <v>1.7635658914728625E-2</v>
          </cell>
          <cell r="AR385">
            <v>0.13029860137911253</v>
          </cell>
          <cell r="AS385">
            <v>1.5321737557241866E-2</v>
          </cell>
          <cell r="AT385">
            <v>0</v>
          </cell>
          <cell r="AU385">
            <v>0.1174941867001571</v>
          </cell>
          <cell r="AV385">
            <v>6.1817567201643664E-2</v>
          </cell>
          <cell r="AW385">
            <v>7.7844311377245567E-2</v>
          </cell>
          <cell r="AX385">
            <v>0</v>
          </cell>
          <cell r="AY385">
            <v>0</v>
          </cell>
          <cell r="AZ385">
            <v>7.9667318725931136E-3</v>
          </cell>
          <cell r="BA385">
            <v>0</v>
          </cell>
          <cell r="BB385">
            <v>2.4258041356514548E-2</v>
          </cell>
          <cell r="BC385">
            <v>0</v>
          </cell>
          <cell r="BD385">
            <v>0</v>
          </cell>
        </row>
        <row r="386">
          <cell r="B386" t="str">
            <v>Other risk exposure amounts</v>
          </cell>
          <cell r="C386">
            <v>-0.14178101450145075</v>
          </cell>
          <cell r="D386">
            <v>0</v>
          </cell>
          <cell r="E386">
            <v>8.5133421601057968E-3</v>
          </cell>
          <cell r="F386">
            <v>0</v>
          </cell>
          <cell r="G386" t="str">
            <v>NA</v>
          </cell>
          <cell r="H386" t="str">
            <v>NA</v>
          </cell>
          <cell r="I386">
            <v>8.8824567294143453E-3</v>
          </cell>
          <cell r="J386">
            <v>0</v>
          </cell>
          <cell r="K386">
            <v>0</v>
          </cell>
          <cell r="L386">
            <v>0</v>
          </cell>
          <cell r="M386" t="str">
            <v>NA</v>
          </cell>
          <cell r="N386">
            <v>1.1660325533772387E-2</v>
          </cell>
          <cell r="O386" t="str">
            <v>NA</v>
          </cell>
          <cell r="P386" t="str">
            <v>NA</v>
          </cell>
          <cell r="Q386" t="str">
            <v>NA</v>
          </cell>
          <cell r="R386" t="str">
            <v>NA</v>
          </cell>
          <cell r="S386" t="str">
            <v>NA</v>
          </cell>
          <cell r="T386" t="str">
            <v>NA</v>
          </cell>
          <cell r="U386" t="str">
            <v>NA</v>
          </cell>
          <cell r="V386">
            <v>2.3602427636770784E-6</v>
          </cell>
          <cell r="W386">
            <v>0</v>
          </cell>
          <cell r="X386">
            <v>0</v>
          </cell>
          <cell r="Y386" t="str">
            <v>NA</v>
          </cell>
          <cell r="Z386" t="str">
            <v>NA</v>
          </cell>
          <cell r="AA386" t="str">
            <v>NA</v>
          </cell>
          <cell r="AB386" t="str">
            <v>NA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-0.17172263325826387</v>
          </cell>
          <cell r="AH386" t="str">
            <v>NA</v>
          </cell>
          <cell r="AI386">
            <v>0</v>
          </cell>
          <cell r="AJ386">
            <v>0</v>
          </cell>
          <cell r="AK386">
            <v>-0.26077136855033745</v>
          </cell>
          <cell r="AL386" t="str">
            <v>NA</v>
          </cell>
          <cell r="AM386">
            <v>0</v>
          </cell>
          <cell r="AN386">
            <v>0</v>
          </cell>
          <cell r="AO386" t="str">
            <v>NA</v>
          </cell>
          <cell r="AP386">
            <v>0</v>
          </cell>
          <cell r="AQ386" t="str">
            <v>NA</v>
          </cell>
          <cell r="AR386" t="str">
            <v>NA</v>
          </cell>
          <cell r="AS386" t="str">
            <v>NA</v>
          </cell>
          <cell r="AT386" t="str">
            <v>NA</v>
          </cell>
          <cell r="AU386" t="str">
            <v>NA</v>
          </cell>
          <cell r="AV386" t="str">
            <v>NA</v>
          </cell>
          <cell r="AW386" t="str">
            <v>NA</v>
          </cell>
          <cell r="AX386">
            <v>0</v>
          </cell>
          <cell r="AY386">
            <v>-0.12466082503046483</v>
          </cell>
          <cell r="AZ386" t="str">
            <v>NA</v>
          </cell>
          <cell r="BA386">
            <v>0</v>
          </cell>
          <cell r="BB386">
            <v>0</v>
          </cell>
          <cell r="BC386" t="str">
            <v>NA</v>
          </cell>
          <cell r="BD386">
            <v>0</v>
          </cell>
        </row>
        <row r="387">
          <cell r="B387" t="str">
            <v>Total Risk Exposure Amount</v>
          </cell>
          <cell r="C387">
            <v>5.2547283619677643E-2</v>
          </cell>
          <cell r="D387">
            <v>3.4581985768191492E-2</v>
          </cell>
          <cell r="E387">
            <v>8.4518088932018065E-2</v>
          </cell>
          <cell r="F387">
            <v>3.9621277844121616E-2</v>
          </cell>
          <cell r="G387">
            <v>2.7802015296533922E-2</v>
          </cell>
          <cell r="H387">
            <v>5.3932273848803058E-2</v>
          </cell>
          <cell r="I387">
            <v>2.3328293434209169E-2</v>
          </cell>
          <cell r="J387">
            <v>0.11855576216328112</v>
          </cell>
          <cell r="K387">
            <v>9.4165988598390316E-2</v>
          </cell>
          <cell r="L387">
            <v>9.3066311065397755E-2</v>
          </cell>
          <cell r="M387">
            <v>0.14205633924571881</v>
          </cell>
          <cell r="N387">
            <v>5.0084200232224152E-2</v>
          </cell>
          <cell r="O387">
            <v>0.12770697051664381</v>
          </cell>
          <cell r="P387">
            <v>3.5274092902606524E-2</v>
          </cell>
          <cell r="Q387">
            <v>6.0251662821341867E-2</v>
          </cell>
          <cell r="R387">
            <v>3.7670484002381155E-3</v>
          </cell>
          <cell r="S387">
            <v>1.913015700472509E-2</v>
          </cell>
          <cell r="T387">
            <v>4.5998987008663894E-2</v>
          </cell>
          <cell r="U387">
            <v>0.15783994136603519</v>
          </cell>
          <cell r="V387">
            <v>1.5920583669290833E-2</v>
          </cell>
          <cell r="W387">
            <v>7.4720126334240078E-3</v>
          </cell>
          <cell r="X387">
            <v>2.0860474011086261E-2</v>
          </cell>
          <cell r="Y387">
            <v>7.762622725140389E-4</v>
          </cell>
          <cell r="Z387">
            <v>-1.5066587029996414E-2</v>
          </cell>
          <cell r="AA387">
            <v>3.9457453740359139E-3</v>
          </cell>
          <cell r="AB387">
            <v>3.3876351013049755E-2</v>
          </cell>
          <cell r="AC387">
            <v>3.6963216158527157E-2</v>
          </cell>
          <cell r="AD387">
            <v>4.6899747529028257E-2</v>
          </cell>
          <cell r="AE387">
            <v>2.1355178901555805E-2</v>
          </cell>
          <cell r="AF387">
            <v>3.6116563989188943E-2</v>
          </cell>
          <cell r="AG387">
            <v>1.959616901747907E-2</v>
          </cell>
          <cell r="AH387">
            <v>0.16636951182806015</v>
          </cell>
          <cell r="AI387">
            <v>9.788291311038444E-2</v>
          </cell>
          <cell r="AJ387">
            <v>0.1077214848146586</v>
          </cell>
          <cell r="AK387">
            <v>8.6347698045052157E-2</v>
          </cell>
          <cell r="AL387">
            <v>4.9526053407057846E-2</v>
          </cell>
          <cell r="AM387">
            <v>2.6127726406259155E-2</v>
          </cell>
          <cell r="AN387">
            <v>3.1873427105078678E-2</v>
          </cell>
          <cell r="AO387">
            <v>1.2694823023737811E-2</v>
          </cell>
          <cell r="AP387">
            <v>4.9969980583275841E-2</v>
          </cell>
          <cell r="AQ387">
            <v>3.2361485736768891E-2</v>
          </cell>
          <cell r="AR387">
            <v>1.6473327896211698E-2</v>
          </cell>
          <cell r="AS387">
            <v>-2.2725930413124873E-2</v>
          </cell>
          <cell r="AT387">
            <v>9.1115164338002597E-3</v>
          </cell>
          <cell r="AU387">
            <v>3.0925360579425965E-2</v>
          </cell>
          <cell r="AV387">
            <v>2.6964296078946237E-2</v>
          </cell>
          <cell r="AW387">
            <v>8.947437709172501E-2</v>
          </cell>
          <cell r="AX387">
            <v>2.8987991384946232E-2</v>
          </cell>
          <cell r="AY387">
            <v>0</v>
          </cell>
          <cell r="AZ387">
            <v>-1.9166816892768335E-4</v>
          </cell>
          <cell r="BA387">
            <v>8.121450284956766E-2</v>
          </cell>
          <cell r="BB387">
            <v>0.1025179227251769</v>
          </cell>
          <cell r="BC387">
            <v>3.8674961396066854E-2</v>
          </cell>
          <cell r="BD387">
            <v>5.3561604071463709E-2</v>
          </cell>
        </row>
        <row r="388">
          <cell r="B388"/>
          <cell r="C388"/>
          <cell r="D388"/>
          <cell r="E388"/>
          <cell r="F388"/>
          <cell r="G388"/>
          <cell r="H388"/>
          <cell r="I388"/>
          <cell r="J388"/>
          <cell r="K388"/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/>
          <cell r="W388"/>
          <cell r="X388"/>
          <cell r="Y388"/>
          <cell r="Z388"/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/>
          <cell r="AL388"/>
          <cell r="AM388"/>
          <cell r="AN388"/>
          <cell r="AO388"/>
          <cell r="AP388"/>
          <cell r="AQ388"/>
          <cell r="AR388"/>
          <cell r="AS388"/>
          <cell r="AT388"/>
          <cell r="AU388"/>
          <cell r="AV388"/>
          <cell r="AW388"/>
          <cell r="AX388"/>
          <cell r="AY388"/>
          <cell r="AZ388"/>
          <cell r="BA388"/>
          <cell r="BB388"/>
          <cell r="BC388"/>
          <cell r="BD388"/>
        </row>
        <row r="389">
          <cell r="B389" t="str">
            <v>Securitisation (€M)</v>
          </cell>
          <cell r="C389"/>
          <cell r="D389"/>
          <cell r="E389"/>
          <cell r="F389"/>
          <cell r="G389"/>
          <cell r="H389"/>
          <cell r="I389"/>
          <cell r="J389"/>
          <cell r="K389"/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/>
          <cell r="W389"/>
          <cell r="X389"/>
          <cell r="Y389"/>
          <cell r="Z389"/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/>
          <cell r="AL389"/>
          <cell r="AM389"/>
          <cell r="AN389"/>
          <cell r="AO389"/>
          <cell r="AP389"/>
          <cell r="AQ389"/>
          <cell r="AR389"/>
          <cell r="AS389"/>
          <cell r="AT389"/>
          <cell r="AU389"/>
          <cell r="AV389"/>
          <cell r="AW389"/>
          <cell r="AX389"/>
          <cell r="AY389"/>
          <cell r="AZ389"/>
          <cell r="BA389"/>
          <cell r="BB389"/>
          <cell r="BC389"/>
          <cell r="BD389"/>
        </row>
        <row r="390">
          <cell r="B390" t="str">
            <v>Exposure Values</v>
          </cell>
          <cell r="C390"/>
          <cell r="D390"/>
          <cell r="E390"/>
          <cell r="F390"/>
          <cell r="G390"/>
          <cell r="H390"/>
          <cell r="I390"/>
          <cell r="J390"/>
          <cell r="K390"/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/>
          <cell r="W390"/>
          <cell r="X390"/>
          <cell r="Y390"/>
          <cell r="Z390"/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/>
          <cell r="AL390"/>
          <cell r="AM390"/>
          <cell r="AN390"/>
          <cell r="AO390"/>
          <cell r="AP390"/>
          <cell r="AQ390"/>
          <cell r="AR390"/>
          <cell r="AS390"/>
          <cell r="AT390"/>
          <cell r="AU390"/>
          <cell r="AV390"/>
          <cell r="AW390"/>
          <cell r="AX390"/>
          <cell r="AY390"/>
          <cell r="AZ390"/>
          <cell r="BA390"/>
          <cell r="BB390"/>
          <cell r="BC390"/>
          <cell r="BD390"/>
        </row>
        <row r="391">
          <cell r="B391" t="str">
            <v>Standardised Approach</v>
          </cell>
          <cell r="C391" t="str">
            <v>NA</v>
          </cell>
          <cell r="D391" t="str">
            <v>NA</v>
          </cell>
          <cell r="E391" t="str">
            <v>NA</v>
          </cell>
          <cell r="F391" t="str">
            <v>NA</v>
          </cell>
          <cell r="G391" t="str">
            <v>NA</v>
          </cell>
          <cell r="H391" t="str">
            <v>NA</v>
          </cell>
          <cell r="I391" t="str">
            <v>NA</v>
          </cell>
          <cell r="J391" t="str">
            <v>NA</v>
          </cell>
          <cell r="K391" t="str">
            <v>NA</v>
          </cell>
          <cell r="L391" t="str">
            <v>NA</v>
          </cell>
          <cell r="M391" t="str">
            <v>NA</v>
          </cell>
          <cell r="N391" t="str">
            <v>NA</v>
          </cell>
          <cell r="O391" t="str">
            <v>NA</v>
          </cell>
          <cell r="P391" t="str">
            <v>NA</v>
          </cell>
          <cell r="Q391" t="str">
            <v>NA</v>
          </cell>
          <cell r="R391" t="str">
            <v>NA</v>
          </cell>
          <cell r="S391" t="str">
            <v>NA</v>
          </cell>
          <cell r="T391" t="str">
            <v>NA</v>
          </cell>
          <cell r="U391" t="str">
            <v>NA</v>
          </cell>
          <cell r="V391" t="str">
            <v>NA</v>
          </cell>
          <cell r="W391" t="str">
            <v>NA</v>
          </cell>
          <cell r="X391" t="str">
            <v>NA</v>
          </cell>
          <cell r="Y391" t="str">
            <v>NA</v>
          </cell>
          <cell r="Z391" t="str">
            <v>NA</v>
          </cell>
          <cell r="AA391" t="str">
            <v>NA</v>
          </cell>
          <cell r="AB391" t="str">
            <v>NA</v>
          </cell>
          <cell r="AC391" t="str">
            <v>NA</v>
          </cell>
          <cell r="AD391" t="str">
            <v>NA</v>
          </cell>
          <cell r="AE391" t="str">
            <v>NA</v>
          </cell>
          <cell r="AF391" t="str">
            <v>NA</v>
          </cell>
          <cell r="AG391" t="str">
            <v>NA</v>
          </cell>
          <cell r="AH391" t="str">
            <v>NA</v>
          </cell>
          <cell r="AI391" t="str">
            <v>NA</v>
          </cell>
          <cell r="AJ391" t="str">
            <v>NA</v>
          </cell>
          <cell r="AK391" t="str">
            <v>NA</v>
          </cell>
          <cell r="AL391" t="str">
            <v>NA</v>
          </cell>
          <cell r="AM391" t="str">
            <v>NA</v>
          </cell>
          <cell r="AN391" t="str">
            <v>NA</v>
          </cell>
          <cell r="AO391" t="str">
            <v>NA</v>
          </cell>
          <cell r="AP391" t="str">
            <v>NA</v>
          </cell>
          <cell r="AQ391" t="str">
            <v>NA</v>
          </cell>
          <cell r="AR391" t="str">
            <v>NA</v>
          </cell>
          <cell r="AS391" t="str">
            <v>NA</v>
          </cell>
          <cell r="AT391" t="str">
            <v>NA</v>
          </cell>
          <cell r="AU391" t="str">
            <v>NA</v>
          </cell>
          <cell r="AV391" t="str">
            <v>NA</v>
          </cell>
          <cell r="AW391" t="str">
            <v>NA</v>
          </cell>
          <cell r="AX391" t="str">
            <v>NA</v>
          </cell>
          <cell r="AY391" t="str">
            <v>NA</v>
          </cell>
          <cell r="AZ391" t="str">
            <v>NA</v>
          </cell>
          <cell r="BA391" t="str">
            <v>NA</v>
          </cell>
          <cell r="BB391" t="str">
            <v>NA</v>
          </cell>
          <cell r="BC391" t="str">
            <v>NA</v>
          </cell>
          <cell r="BD391" t="str">
            <v>NA</v>
          </cell>
        </row>
        <row r="392">
          <cell r="B392" t="str">
            <v>IRB Approach</v>
          </cell>
          <cell r="C392" t="str">
            <v>NA</v>
          </cell>
          <cell r="D392" t="str">
            <v>NA</v>
          </cell>
          <cell r="E392" t="str">
            <v>NA</v>
          </cell>
          <cell r="F392" t="str">
            <v>NA</v>
          </cell>
          <cell r="G392" t="str">
            <v>NA</v>
          </cell>
          <cell r="H392" t="str">
            <v>NA</v>
          </cell>
          <cell r="I392" t="str">
            <v>NA</v>
          </cell>
          <cell r="J392" t="str">
            <v>NA</v>
          </cell>
          <cell r="K392" t="str">
            <v>NA</v>
          </cell>
          <cell r="L392" t="str">
            <v>NA</v>
          </cell>
          <cell r="M392" t="str">
            <v>NA</v>
          </cell>
          <cell r="N392" t="str">
            <v>NA</v>
          </cell>
          <cell r="O392" t="str">
            <v>NA</v>
          </cell>
          <cell r="P392" t="str">
            <v>NA</v>
          </cell>
          <cell r="Q392" t="str">
            <v>NA</v>
          </cell>
          <cell r="R392" t="str">
            <v>NA</v>
          </cell>
          <cell r="S392" t="str">
            <v>NA</v>
          </cell>
          <cell r="T392" t="str">
            <v>NA</v>
          </cell>
          <cell r="U392" t="str">
            <v>NA</v>
          </cell>
          <cell r="V392" t="str">
            <v>NA</v>
          </cell>
          <cell r="W392" t="str">
            <v>NA</v>
          </cell>
          <cell r="X392" t="str">
            <v>NA</v>
          </cell>
          <cell r="Y392" t="str">
            <v>NA</v>
          </cell>
          <cell r="Z392" t="str">
            <v>NA</v>
          </cell>
          <cell r="AA392" t="str">
            <v>NA</v>
          </cell>
          <cell r="AB392" t="str">
            <v>NA</v>
          </cell>
          <cell r="AC392" t="str">
            <v>NA</v>
          </cell>
          <cell r="AD392" t="str">
            <v>NA</v>
          </cell>
          <cell r="AE392" t="str">
            <v>NA</v>
          </cell>
          <cell r="AF392" t="str">
            <v>NA</v>
          </cell>
          <cell r="AG392" t="str">
            <v>NA</v>
          </cell>
          <cell r="AH392" t="str">
            <v>NA</v>
          </cell>
          <cell r="AI392" t="str">
            <v>NA</v>
          </cell>
          <cell r="AJ392" t="str">
            <v>NA</v>
          </cell>
          <cell r="AK392" t="str">
            <v>NA</v>
          </cell>
          <cell r="AL392" t="str">
            <v>NA</v>
          </cell>
          <cell r="AM392" t="str">
            <v>NA</v>
          </cell>
          <cell r="AN392" t="str">
            <v>NA</v>
          </cell>
          <cell r="AO392" t="str">
            <v>NA</v>
          </cell>
          <cell r="AP392" t="str">
            <v>NA</v>
          </cell>
          <cell r="AQ392" t="str">
            <v>NA</v>
          </cell>
          <cell r="AR392" t="str">
            <v>NA</v>
          </cell>
          <cell r="AS392" t="str">
            <v>NA</v>
          </cell>
          <cell r="AT392" t="str">
            <v>NA</v>
          </cell>
          <cell r="AU392" t="str">
            <v>NA</v>
          </cell>
          <cell r="AV392" t="str">
            <v>NA</v>
          </cell>
          <cell r="AW392" t="str">
            <v>NA</v>
          </cell>
          <cell r="AX392" t="str">
            <v>NA</v>
          </cell>
          <cell r="AY392" t="str">
            <v>NA</v>
          </cell>
          <cell r="AZ392" t="str">
            <v>NA</v>
          </cell>
          <cell r="BA392" t="str">
            <v>NA</v>
          </cell>
          <cell r="BB392" t="str">
            <v>NA</v>
          </cell>
          <cell r="BC392" t="str">
            <v>NA</v>
          </cell>
          <cell r="BD392" t="str">
            <v>NA</v>
          </cell>
        </row>
        <row r="393">
          <cell r="B393" t="str">
            <v>Total banking book other than assessed at fair value</v>
          </cell>
          <cell r="C393" t="str">
            <v>NA</v>
          </cell>
          <cell r="D393" t="str">
            <v>NA</v>
          </cell>
          <cell r="E393" t="str">
            <v>NA</v>
          </cell>
          <cell r="F393" t="str">
            <v>NA</v>
          </cell>
          <cell r="G393" t="str">
            <v>NA</v>
          </cell>
          <cell r="H393" t="str">
            <v>NA</v>
          </cell>
          <cell r="I393" t="str">
            <v>NA</v>
          </cell>
          <cell r="J393" t="str">
            <v>NA</v>
          </cell>
          <cell r="K393" t="str">
            <v>NA</v>
          </cell>
          <cell r="L393" t="str">
            <v>NA</v>
          </cell>
          <cell r="M393" t="str">
            <v>NA</v>
          </cell>
          <cell r="N393" t="str">
            <v>NA</v>
          </cell>
          <cell r="O393" t="str">
            <v>NA</v>
          </cell>
          <cell r="P393" t="str">
            <v>NA</v>
          </cell>
          <cell r="Q393" t="str">
            <v>NA</v>
          </cell>
          <cell r="R393" t="str">
            <v>NA</v>
          </cell>
          <cell r="S393" t="str">
            <v>NA</v>
          </cell>
          <cell r="T393" t="str">
            <v>NA</v>
          </cell>
          <cell r="U393" t="str">
            <v>NA</v>
          </cell>
          <cell r="V393" t="str">
            <v>NA</v>
          </cell>
          <cell r="W393" t="str">
            <v>NA</v>
          </cell>
          <cell r="X393" t="str">
            <v>NA</v>
          </cell>
          <cell r="Y393" t="str">
            <v>NA</v>
          </cell>
          <cell r="Z393" t="str">
            <v>NA</v>
          </cell>
          <cell r="AA393" t="str">
            <v>NA</v>
          </cell>
          <cell r="AB393" t="str">
            <v>NA</v>
          </cell>
          <cell r="AC393" t="str">
            <v>NA</v>
          </cell>
          <cell r="AD393" t="str">
            <v>NA</v>
          </cell>
          <cell r="AE393" t="str">
            <v>NA</v>
          </cell>
          <cell r="AF393" t="str">
            <v>NA</v>
          </cell>
          <cell r="AG393" t="str">
            <v>NA</v>
          </cell>
          <cell r="AH393" t="str">
            <v>NA</v>
          </cell>
          <cell r="AI393" t="str">
            <v>NA</v>
          </cell>
          <cell r="AJ393" t="str">
            <v>NA</v>
          </cell>
          <cell r="AK393" t="str">
            <v>NA</v>
          </cell>
          <cell r="AL393" t="str">
            <v>NA</v>
          </cell>
          <cell r="AM393" t="str">
            <v>NA</v>
          </cell>
          <cell r="AN393" t="str">
            <v>NA</v>
          </cell>
          <cell r="AO393" t="str">
            <v>NA</v>
          </cell>
          <cell r="AP393" t="str">
            <v>NA</v>
          </cell>
          <cell r="AQ393" t="str">
            <v>NA</v>
          </cell>
          <cell r="AR393" t="str">
            <v>NA</v>
          </cell>
          <cell r="AS393" t="str">
            <v>NA</v>
          </cell>
          <cell r="AT393" t="str">
            <v>NA</v>
          </cell>
          <cell r="AU393" t="str">
            <v>NA</v>
          </cell>
          <cell r="AV393" t="str">
            <v>NA</v>
          </cell>
          <cell r="AW393" t="str">
            <v>NA</v>
          </cell>
          <cell r="AX393" t="str">
            <v>NA</v>
          </cell>
          <cell r="AY393" t="str">
            <v>NA</v>
          </cell>
          <cell r="AZ393" t="str">
            <v>NA</v>
          </cell>
          <cell r="BA393" t="str">
            <v>NA</v>
          </cell>
          <cell r="BB393" t="str">
            <v>NA</v>
          </cell>
          <cell r="BC393" t="str">
            <v>NA</v>
          </cell>
          <cell r="BD393" t="str">
            <v>NA</v>
          </cell>
        </row>
        <row r="394">
          <cell r="B394" t="str">
            <v>Risk Exposure Values</v>
          </cell>
          <cell r="C394"/>
          <cell r="D394"/>
          <cell r="E394"/>
          <cell r="F394"/>
          <cell r="G394"/>
          <cell r="H394"/>
          <cell r="I394"/>
          <cell r="J394"/>
          <cell r="K394"/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/>
          <cell r="W394"/>
          <cell r="X394"/>
          <cell r="Y394"/>
          <cell r="Z394"/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/>
          <cell r="AL394"/>
          <cell r="AM394"/>
          <cell r="AN394"/>
          <cell r="AO394"/>
          <cell r="AP394"/>
          <cell r="AQ394"/>
          <cell r="AR394"/>
          <cell r="AS394"/>
          <cell r="AT394"/>
          <cell r="AU394"/>
          <cell r="AV394"/>
          <cell r="AW394"/>
          <cell r="AX394"/>
          <cell r="AY394"/>
          <cell r="AZ394"/>
          <cell r="BA394"/>
          <cell r="BB394"/>
          <cell r="BC394"/>
          <cell r="BD394"/>
        </row>
        <row r="395">
          <cell r="B395" t="str">
            <v>Standardised Approach</v>
          </cell>
          <cell r="C395">
            <v>0.17945918155876828</v>
          </cell>
          <cell r="D395" t="str">
            <v>NA</v>
          </cell>
          <cell r="E395">
            <v>0.18008493189697083</v>
          </cell>
          <cell r="F395" t="str">
            <v>NA</v>
          </cell>
          <cell r="G395" t="str">
            <v>NA</v>
          </cell>
          <cell r="H395" t="str">
            <v>NA</v>
          </cell>
          <cell r="I395" t="str">
            <v>NA</v>
          </cell>
          <cell r="J395">
            <v>0.15445156399237714</v>
          </cell>
          <cell r="K395">
            <v>0.23495269013530495</v>
          </cell>
          <cell r="L395">
            <v>0.30908731595944716</v>
          </cell>
          <cell r="M395">
            <v>0.32213458079119861</v>
          </cell>
          <cell r="N395" t="str">
            <v>NA</v>
          </cell>
          <cell r="O395">
            <v>0.25325376619666962</v>
          </cell>
          <cell r="P395">
            <v>0.14194381979961057</v>
          </cell>
          <cell r="Q395">
            <v>0.20407697650020173</v>
          </cell>
          <cell r="R395">
            <v>4.6023933888415414E-2</v>
          </cell>
          <cell r="S395" t="str">
            <v>NA</v>
          </cell>
          <cell r="T395" t="str">
            <v>NA</v>
          </cell>
          <cell r="U395" t="str">
            <v>NA</v>
          </cell>
          <cell r="V395">
            <v>-8.7070623107214251E-2</v>
          </cell>
          <cell r="W395">
            <v>0.31296314888076493</v>
          </cell>
          <cell r="X395">
            <v>0.42948711347159896</v>
          </cell>
          <cell r="Y395">
            <v>0.323524182004572</v>
          </cell>
          <cell r="Z395" t="str">
            <v>NA</v>
          </cell>
          <cell r="AA395">
            <v>8.4080158195608989E-2</v>
          </cell>
          <cell r="AB395" t="str">
            <v>NA</v>
          </cell>
          <cell r="AC395">
            <v>0.15567829964054969</v>
          </cell>
          <cell r="AD395">
            <v>0.19818642451346813</v>
          </cell>
          <cell r="AE395">
            <v>0.15738126421610699</v>
          </cell>
          <cell r="AF395">
            <v>0</v>
          </cell>
          <cell r="AG395">
            <v>0.10970699330983802</v>
          </cell>
          <cell r="AH395">
            <v>0</v>
          </cell>
          <cell r="AI395">
            <v>0</v>
          </cell>
          <cell r="AJ395">
            <v>0.55446530230904068</v>
          </cell>
          <cell r="AK395">
            <v>6.1883819185649225E-2</v>
          </cell>
          <cell r="AL395" t="str">
            <v>NA</v>
          </cell>
          <cell r="AM395" t="str">
            <v>NA</v>
          </cell>
          <cell r="AN395" t="str">
            <v>NA</v>
          </cell>
          <cell r="AO395" t="str">
            <v>NA</v>
          </cell>
          <cell r="AP395">
            <v>0.13253654849700247</v>
          </cell>
          <cell r="AQ395">
            <v>9.2494005187168105E-2</v>
          </cell>
          <cell r="AR395">
            <v>0.12135000049353351</v>
          </cell>
          <cell r="AS395">
            <v>-3.8654353562005195E-2</v>
          </cell>
          <cell r="AT395" t="str">
            <v>NA</v>
          </cell>
          <cell r="AU395" t="str">
            <v>NA</v>
          </cell>
          <cell r="AV395">
            <v>0.58805364977088104</v>
          </cell>
          <cell r="AW395" t="str">
            <v>NA</v>
          </cell>
          <cell r="AX395">
            <v>0.22681136692130899</v>
          </cell>
          <cell r="AY395" t="str">
            <v>NA</v>
          </cell>
          <cell r="AZ395" t="str">
            <v>NA</v>
          </cell>
          <cell r="BA395" t="str">
            <v>NA</v>
          </cell>
          <cell r="BB395">
            <v>0.30874671968540568</v>
          </cell>
          <cell r="BC395" t="str">
            <v>NA</v>
          </cell>
          <cell r="BD395" t="str">
            <v>NA</v>
          </cell>
        </row>
        <row r="396">
          <cell r="B396" t="str">
            <v>IRB Approach</v>
          </cell>
          <cell r="C396">
            <v>0.16921649545203254</v>
          </cell>
          <cell r="D396">
            <v>0.22928529628537353</v>
          </cell>
          <cell r="E396">
            <v>0.26075233740274673</v>
          </cell>
          <cell r="F396">
            <v>0.1086700513812513</v>
          </cell>
          <cell r="G396">
            <v>0.32822271804456293</v>
          </cell>
          <cell r="H396">
            <v>0.72964877473555756</v>
          </cell>
          <cell r="I396">
            <v>0.37785311599762683</v>
          </cell>
          <cell r="J396">
            <v>0.24234042353561702</v>
          </cell>
          <cell r="K396">
            <v>0.47599966019762419</v>
          </cell>
          <cell r="L396">
            <v>0.49515036449934446</v>
          </cell>
          <cell r="M396">
            <v>0.82802229758514789</v>
          </cell>
          <cell r="N396">
            <v>4.47352955012561E-2</v>
          </cell>
          <cell r="O396">
            <v>0.15412444777845957</v>
          </cell>
          <cell r="P396">
            <v>0.22220265783698046</v>
          </cell>
          <cell r="Q396" t="str">
            <v>NA</v>
          </cell>
          <cell r="R396" t="str">
            <v>NA</v>
          </cell>
          <cell r="S396">
            <v>0.34555131951709983</v>
          </cell>
          <cell r="T396">
            <v>0.20037480368749061</v>
          </cell>
          <cell r="U396" t="str">
            <v>NA</v>
          </cell>
          <cell r="V396">
            <v>1.0094909859334145E-2</v>
          </cell>
          <cell r="W396">
            <v>0.2962183157597178</v>
          </cell>
          <cell r="X396">
            <v>8.7085572133750233E-2</v>
          </cell>
          <cell r="Y396">
            <v>0.32522405041413704</v>
          </cell>
          <cell r="Z396" t="str">
            <v>NA</v>
          </cell>
          <cell r="AA396">
            <v>0</v>
          </cell>
          <cell r="AB396">
            <v>0.25636327215075938</v>
          </cell>
          <cell r="AC396">
            <v>0.12774522737923655</v>
          </cell>
          <cell r="AD396">
            <v>0.35264024959552831</v>
          </cell>
          <cell r="AE396">
            <v>0.51940509032124815</v>
          </cell>
          <cell r="AF396">
            <v>0.41007417294691639</v>
          </cell>
          <cell r="AG396">
            <v>7.9146009449638122E-2</v>
          </cell>
          <cell r="AH396" t="str">
            <v>NA</v>
          </cell>
          <cell r="AI396">
            <v>0.1808651677385662</v>
          </cell>
          <cell r="AJ396">
            <v>-0.22266398541746979</v>
          </cell>
          <cell r="AK396">
            <v>0.49089578265109135</v>
          </cell>
          <cell r="AL396">
            <v>0.4050087355321268</v>
          </cell>
          <cell r="AM396" t="str">
            <v>NA</v>
          </cell>
          <cell r="AN396">
            <v>0.3975326988908241</v>
          </cell>
          <cell r="AO396">
            <v>0.25930647366981385</v>
          </cell>
          <cell r="AP396">
            <v>0.18201235859849962</v>
          </cell>
          <cell r="AQ396">
            <v>0.38304671982086047</v>
          </cell>
          <cell r="AR396">
            <v>3.2289411797294942E-3</v>
          </cell>
          <cell r="AS396">
            <v>0.32246712050712434</v>
          </cell>
          <cell r="AT396" t="str">
            <v>NA</v>
          </cell>
          <cell r="AU396">
            <v>0.51589718778818239</v>
          </cell>
          <cell r="AV396">
            <v>0.53881645146814305</v>
          </cell>
          <cell r="AW396">
            <v>0.13207206017182505</v>
          </cell>
          <cell r="AX396" t="str">
            <v>NA</v>
          </cell>
          <cell r="AY396">
            <v>0.90897175524662832</v>
          </cell>
          <cell r="AZ396" t="str">
            <v>NA</v>
          </cell>
          <cell r="BA396" t="str">
            <v>NA</v>
          </cell>
          <cell r="BB396">
            <v>0.16698907609353286</v>
          </cell>
          <cell r="BC396">
            <v>0.13207206009780958</v>
          </cell>
          <cell r="BD396">
            <v>0.1320720602005423</v>
          </cell>
        </row>
        <row r="397">
          <cell r="B397" t="str">
            <v>Total banking book other than assessed at fair value</v>
          </cell>
          <cell r="C397">
            <v>0.17148391171036104</v>
          </cell>
          <cell r="D397">
            <v>0.22928529628537353</v>
          </cell>
          <cell r="E397">
            <v>0.24691272842936907</v>
          </cell>
          <cell r="F397">
            <v>0.1086700513812513</v>
          </cell>
          <cell r="G397">
            <v>0.32822271804456293</v>
          </cell>
          <cell r="H397">
            <v>0.72964877473555756</v>
          </cell>
          <cell r="I397">
            <v>0.37785311599762683</v>
          </cell>
          <cell r="J397">
            <v>0.2303532398449839</v>
          </cell>
          <cell r="K397">
            <v>0.3470308418389545</v>
          </cell>
          <cell r="L397">
            <v>0.49292487330127854</v>
          </cell>
          <cell r="M397">
            <v>0.80264499493981845</v>
          </cell>
          <cell r="N397">
            <v>4.47352955012561E-2</v>
          </cell>
          <cell r="O397">
            <v>0.19175113196837446</v>
          </cell>
          <cell r="P397">
            <v>0.17826107223628296</v>
          </cell>
          <cell r="Q397">
            <v>0.20407697650020173</v>
          </cell>
          <cell r="R397">
            <v>4.6023933888415414E-2</v>
          </cell>
          <cell r="S397">
            <v>0.34555131951709983</v>
          </cell>
          <cell r="T397">
            <v>0.20037480368749061</v>
          </cell>
          <cell r="U397" t="str">
            <v>NA</v>
          </cell>
          <cell r="V397">
            <v>9.4506373031273405E-3</v>
          </cell>
          <cell r="W397">
            <v>0.30037620509575791</v>
          </cell>
          <cell r="X397">
            <v>0.3831126575686894</v>
          </cell>
          <cell r="Y397">
            <v>0.32519122503330022</v>
          </cell>
          <cell r="Z397" t="str">
            <v>NA</v>
          </cell>
          <cell r="AA397">
            <v>5.3713492468330459E-2</v>
          </cell>
          <cell r="AB397">
            <v>0.25636327215075938</v>
          </cell>
          <cell r="AC397">
            <v>0.12944887143455852</v>
          </cell>
          <cell r="AD397">
            <v>0.34753583482494155</v>
          </cell>
          <cell r="AE397">
            <v>0.21771748798368518</v>
          </cell>
          <cell r="AF397">
            <v>0.32503542363060101</v>
          </cell>
          <cell r="AG397">
            <v>8.0753094209732756E-2</v>
          </cell>
          <cell r="AH397">
            <v>0</v>
          </cell>
          <cell r="AI397">
            <v>0.1806136033611323</v>
          </cell>
          <cell r="AJ397">
            <v>-0.20119887356972832</v>
          </cell>
          <cell r="AK397">
            <v>0.39584713155815687</v>
          </cell>
          <cell r="AL397">
            <v>0.4050087355321268</v>
          </cell>
          <cell r="AM397" t="str">
            <v>NA</v>
          </cell>
          <cell r="AN397">
            <v>0.3975326988908241</v>
          </cell>
          <cell r="AO397">
            <v>0.25930647366981385</v>
          </cell>
          <cell r="AP397">
            <v>0.1529317830466379</v>
          </cell>
          <cell r="AQ397">
            <v>0.35308933258115371</v>
          </cell>
          <cell r="AR397">
            <v>0.11847940071777452</v>
          </cell>
          <cell r="AS397">
            <v>6.1920916222273359E-3</v>
          </cell>
          <cell r="AT397" t="str">
            <v>NA</v>
          </cell>
          <cell r="AU397">
            <v>0.51589718778818239</v>
          </cell>
          <cell r="AV397">
            <v>0.53998501767103435</v>
          </cell>
          <cell r="AW397">
            <v>0.13207206017182505</v>
          </cell>
          <cell r="AX397">
            <v>0.22681136692130899</v>
          </cell>
          <cell r="AY397">
            <v>0.90897175524662832</v>
          </cell>
          <cell r="AZ397" t="str">
            <v>NA</v>
          </cell>
          <cell r="BA397" t="str">
            <v>NA</v>
          </cell>
          <cell r="BB397">
            <v>0.17276344702417079</v>
          </cell>
          <cell r="BC397">
            <v>0.13207206009780958</v>
          </cell>
          <cell r="BD397">
            <v>0.1320720602005423</v>
          </cell>
        </row>
        <row r="398">
          <cell r="B398" t="str">
            <v>Impairments</v>
          </cell>
          <cell r="C398" t="str">
            <v>NA</v>
          </cell>
          <cell r="D398" t="str">
            <v>NA</v>
          </cell>
          <cell r="E398" t="str">
            <v>NA</v>
          </cell>
          <cell r="F398"/>
          <cell r="G398"/>
          <cell r="H398"/>
          <cell r="I398"/>
          <cell r="J398"/>
          <cell r="K398"/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/>
          <cell r="W398"/>
          <cell r="X398"/>
          <cell r="Y398"/>
          <cell r="Z398"/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/>
          <cell r="AL398"/>
          <cell r="AM398"/>
          <cell r="AN398"/>
          <cell r="AO398"/>
          <cell r="AP398"/>
          <cell r="AQ398"/>
          <cell r="AR398"/>
          <cell r="AS398"/>
          <cell r="AT398"/>
          <cell r="AU398"/>
          <cell r="AV398"/>
          <cell r="AW398"/>
          <cell r="AX398"/>
          <cell r="AY398"/>
          <cell r="AZ398"/>
          <cell r="BA398"/>
          <cell r="BB398"/>
          <cell r="BC398"/>
          <cell r="BD398"/>
        </row>
        <row r="399">
          <cell r="B399" t="str">
            <v>Total banking book other than assessed at fair value</v>
          </cell>
          <cell r="C399">
            <v>0.64743451147877606</v>
          </cell>
          <cell r="D399" t="str">
            <v>NA</v>
          </cell>
          <cell r="E399">
            <v>0.85513078331953762</v>
          </cell>
          <cell r="F399" t="str">
            <v>NA</v>
          </cell>
          <cell r="G399" t="str">
            <v>NA</v>
          </cell>
          <cell r="H399">
            <v>0.88181377183738685</v>
          </cell>
          <cell r="I399" t="str">
            <v>NA</v>
          </cell>
          <cell r="J399">
            <v>0.89393506084610208</v>
          </cell>
          <cell r="K399">
            <v>0.32492554357819214</v>
          </cell>
          <cell r="L399">
            <v>0.20540891610841761</v>
          </cell>
          <cell r="M399">
            <v>4.1538196359390618</v>
          </cell>
          <cell r="N399">
            <v>0.3193822316059225</v>
          </cell>
          <cell r="O399">
            <v>0.58589704970019496</v>
          </cell>
          <cell r="P399">
            <v>0</v>
          </cell>
          <cell r="Q399" t="str">
            <v>NA</v>
          </cell>
          <cell r="R399" t="str">
            <v>NA</v>
          </cell>
          <cell r="S399" t="str">
            <v>NA</v>
          </cell>
          <cell r="T399" t="str">
            <v>NA</v>
          </cell>
          <cell r="U399" t="str">
            <v>NA</v>
          </cell>
          <cell r="V399">
            <v>2.6194144838212639</v>
          </cell>
          <cell r="W399">
            <v>0.117896680465855</v>
          </cell>
          <cell r="X399">
            <v>1.5018914546205253</v>
          </cell>
          <cell r="Y399">
            <v>0.25</v>
          </cell>
          <cell r="Z399" t="str">
            <v>NA</v>
          </cell>
          <cell r="AA399">
            <v>1.9090011341541757E-2</v>
          </cell>
          <cell r="AB399" t="str">
            <v>NA</v>
          </cell>
          <cell r="AC399">
            <v>5.0809592890613651</v>
          </cell>
          <cell r="AD399" t="str">
            <v>NA</v>
          </cell>
          <cell r="AE399">
            <v>0.7174203359536897</v>
          </cell>
          <cell r="AF399">
            <v>0.24247113824894928</v>
          </cell>
          <cell r="AG399">
            <v>0.13135577523489195</v>
          </cell>
          <cell r="AH399" t="str">
            <v>NA</v>
          </cell>
          <cell r="AI399">
            <v>0.62456050094138305</v>
          </cell>
          <cell r="AJ399">
            <v>0.4797530283619249</v>
          </cell>
          <cell r="AK399" t="str">
            <v>NA</v>
          </cell>
          <cell r="AL399" t="str">
            <v>NA</v>
          </cell>
          <cell r="AM399" t="str">
            <v>NA</v>
          </cell>
          <cell r="AN399" t="str">
            <v>NA</v>
          </cell>
          <cell r="AO399">
            <v>1.6071428571428568</v>
          </cell>
          <cell r="AP399" t="str">
            <v>NA</v>
          </cell>
          <cell r="AQ399">
            <v>0.29589628257473088</v>
          </cell>
          <cell r="AR399" t="str">
            <v>NA</v>
          </cell>
          <cell r="AS399" t="str">
            <v>NA</v>
          </cell>
          <cell r="AT399" t="str">
            <v>NA</v>
          </cell>
          <cell r="AU399">
            <v>0.2044014308067057</v>
          </cell>
          <cell r="AV399">
            <v>1.813179398877244</v>
          </cell>
          <cell r="AW399" t="str">
            <v>NA</v>
          </cell>
          <cell r="AX399">
            <v>0.50222228570409011</v>
          </cell>
          <cell r="AY399" t="str">
            <v>NA</v>
          </cell>
          <cell r="AZ399" t="str">
            <v>NA</v>
          </cell>
          <cell r="BA399" t="str">
            <v>NA</v>
          </cell>
          <cell r="BB399">
            <v>2.7765797082716754</v>
          </cell>
          <cell r="BC399" t="str">
            <v>NA</v>
          </cell>
          <cell r="BD399" t="str">
            <v>NA</v>
          </cell>
        </row>
        <row r="401">
          <cell r="B401" t="str">
            <v>% difference baseline/adverse 2017</v>
          </cell>
          <cell r="C401"/>
          <cell r="D401"/>
          <cell r="E401"/>
          <cell r="F401" t="str">
            <v>PQOH26KWDF7CG10L6792</v>
          </cell>
          <cell r="G401" t="str">
            <v>529900JP9C734S1LE008</v>
          </cell>
          <cell r="H401" t="str">
            <v>A5GWLFH3KM7YV2SFQL84</v>
          </cell>
          <cell r="I401" t="str">
            <v>213800X3Q9LSAKRUWY91</v>
          </cell>
          <cell r="J401" t="str">
            <v>7LTWFZYICNSX8D621K86</v>
          </cell>
          <cell r="K401" t="str">
            <v>851WYGNLUQLFZBSYGB56</v>
          </cell>
          <cell r="L401" t="str">
            <v>B81CK4ESI35472RHJ606</v>
          </cell>
          <cell r="M401" t="str">
            <v>VDYMYTQGZZ6DU0912C88</v>
          </cell>
          <cell r="N401" t="str">
            <v>DSNHHQ2B9X5N6OUJ1236</v>
          </cell>
          <cell r="O401" t="str">
            <v>DIZES5CFO5K3I5R58746</v>
          </cell>
          <cell r="P401" t="str">
            <v>0W2PZJM8XOY22M4GG883</v>
          </cell>
          <cell r="Q401" t="str">
            <v>52990002O5KK6XOGJ020</v>
          </cell>
          <cell r="R401" t="str">
            <v>529900USFSZYPS075O24</v>
          </cell>
          <cell r="S401" t="str">
            <v>MAES062Z21O4RZ2U7M96</v>
          </cell>
          <cell r="T401" t="str">
            <v>3M5E1GQGKL17HI6CPN30</v>
          </cell>
          <cell r="U401" t="str">
            <v>LIU16F6VZJSD6UKHD557</v>
          </cell>
          <cell r="V401" t="str">
            <v>959800DQQUAMV0K08004</v>
          </cell>
          <cell r="W401" t="str">
            <v>5493006QMFDDMYWIAM13</v>
          </cell>
          <cell r="X401" t="str">
            <v>K8MS7FD7N5Z2WQ51AZ71</v>
          </cell>
          <cell r="Y401" t="str">
            <v>80H66LPTVDLM0P28XF25</v>
          </cell>
          <cell r="Z401" t="str">
            <v>SI5RG2M0WQQLZCXKRM20</v>
          </cell>
          <cell r="AA401" t="str">
            <v>549300TJUHHEE8YXKI59</v>
          </cell>
          <cell r="AB401" t="str">
            <v>7437003B5WFBOIEFY714</v>
          </cell>
          <cell r="AC401" t="str">
            <v>R0MUWSFPU8MPRO8K5P83</v>
          </cell>
          <cell r="AD401" t="str">
            <v>969500TJ5KRTCJQWXH05</v>
          </cell>
          <cell r="AE401" t="str">
            <v>9695005MSX1OYEMGDF46</v>
          </cell>
          <cell r="AF401" t="str">
            <v>O2RNE8IBXP4R0TD8PU41</v>
          </cell>
          <cell r="AG401" t="str">
            <v>9695000CG7B84NLR5984</v>
          </cell>
          <cell r="AH401" t="str">
            <v>96950066U5XAAIRCPA78</v>
          </cell>
          <cell r="AI401" t="str">
            <v>2138005O9XJIJN4JPN90</v>
          </cell>
          <cell r="AJ401" t="str">
            <v>MLU0ZO3ML4LN2LL2TL39</v>
          </cell>
          <cell r="AK401" t="str">
            <v>G5GSEF7VJP5I7OUK5573</v>
          </cell>
          <cell r="AL401" t="str">
            <v>549300PPXHEU2JF0AM85</v>
          </cell>
          <cell r="AM401" t="str">
            <v>529900W3MOO00A18X956</v>
          </cell>
          <cell r="AN401" t="str">
            <v>3U8WV1YX2VMUHH7Z1Q21</v>
          </cell>
          <cell r="AO401" t="str">
            <v>Q2GQA2KF6XJ24W42G291</v>
          </cell>
          <cell r="AP401" t="str">
            <v>2W8N8UU78PMDQKZENC08</v>
          </cell>
          <cell r="AQ401" t="str">
            <v>549300TRUWO2CD2G5692</v>
          </cell>
          <cell r="AR401" t="str">
            <v>J4CP7MHCXR8DAQMKIL78</v>
          </cell>
          <cell r="AS401" t="str">
            <v>5493006P8PDBI8LC0O96</v>
          </cell>
          <cell r="AT401" t="str">
            <v>81560097964CBDAED282</v>
          </cell>
          <cell r="AU401" t="str">
            <v>549300NYKK9MWM7GGW15</v>
          </cell>
          <cell r="AV401" t="str">
            <v>DG3RU1DBUFHT4ZF9WN62</v>
          </cell>
          <cell r="AW401" t="str">
            <v>724500DWE10NNL1AXZ52</v>
          </cell>
          <cell r="AX401" t="str">
            <v>529900GGYMNGRQTDOO93</v>
          </cell>
          <cell r="AY401" t="str">
            <v>549300GKFG0RYRRQ1414</v>
          </cell>
          <cell r="AZ401" t="str">
            <v>P4GTT6GF1W40CVIMFR43</v>
          </cell>
          <cell r="BA401" t="str">
            <v>6SCPQ280AIY8EP3XFW53</v>
          </cell>
          <cell r="BB401" t="str">
            <v>F3JS33DEI6XQ4ZBPTN86</v>
          </cell>
          <cell r="BC401" t="str">
            <v>NHBDILHZTYCNBV5UYZ31</v>
          </cell>
          <cell r="BD401" t="str">
            <v>M312WZV08Y7LYUC71685</v>
          </cell>
        </row>
        <row r="402">
          <cell r="B402" t="str">
            <v>P&amp;L (€M)</v>
          </cell>
          <cell r="C402"/>
          <cell r="D402"/>
          <cell r="E402"/>
          <cell r="F402"/>
          <cell r="G402"/>
          <cell r="H402"/>
          <cell r="I402"/>
          <cell r="J402"/>
          <cell r="K402"/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/>
          <cell r="W402"/>
          <cell r="X402"/>
          <cell r="Y402"/>
          <cell r="Z402"/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/>
          <cell r="AL402"/>
          <cell r="AM402"/>
          <cell r="AN402"/>
          <cell r="AO402"/>
          <cell r="AP402"/>
          <cell r="AQ402"/>
          <cell r="AR402"/>
          <cell r="AS402"/>
          <cell r="AT402"/>
          <cell r="AU402"/>
          <cell r="AV402"/>
          <cell r="AW402"/>
          <cell r="AX402"/>
          <cell r="AY402"/>
          <cell r="AZ402"/>
          <cell r="BA402"/>
          <cell r="BB402"/>
          <cell r="BC402"/>
          <cell r="BD402"/>
        </row>
        <row r="403">
          <cell r="B403" t="str">
            <v>Net interest income</v>
          </cell>
          <cell r="C403">
            <v>-0.1227530989289326</v>
          </cell>
          <cell r="D403">
            <v>-0.14683097841175707</v>
          </cell>
          <cell r="E403">
            <v>-7.5795998311132595E-2</v>
          </cell>
          <cell r="F403">
            <v>-0.13527248121907642</v>
          </cell>
          <cell r="G403">
            <v>-0.1604840309782668</v>
          </cell>
          <cell r="H403">
            <v>-0.14169428726287236</v>
          </cell>
          <cell r="I403">
            <v>-0.1438718850957823</v>
          </cell>
          <cell r="J403">
            <v>0</v>
          </cell>
          <cell r="K403">
            <v>-0.13245540933154853</v>
          </cell>
          <cell r="L403">
            <v>-0.39388913747594079</v>
          </cell>
          <cell r="M403">
            <v>-0.171944185861854</v>
          </cell>
          <cell r="N403">
            <v>-0.24824911483028345</v>
          </cell>
          <cell r="O403">
            <v>-0.18244059378540911</v>
          </cell>
          <cell r="P403">
            <v>-0.69884523558060718</v>
          </cell>
          <cell r="Q403">
            <v>-0.4545074772674631</v>
          </cell>
          <cell r="R403">
            <v>-0.17183212827868433</v>
          </cell>
          <cell r="S403">
            <v>-1.7777373537105623E-3</v>
          </cell>
          <cell r="T403">
            <v>-6.5444591300464872E-2</v>
          </cell>
          <cell r="U403">
            <v>-7.0453845224840994E-2</v>
          </cell>
          <cell r="V403">
            <v>0</v>
          </cell>
          <cell r="W403">
            <v>-0.14806237018760571</v>
          </cell>
          <cell r="X403">
            <v>-0.11661681770013432</v>
          </cell>
          <cell r="Y403">
            <v>-0.26936284603489347</v>
          </cell>
          <cell r="Z403">
            <v>-0.17159101920004982</v>
          </cell>
          <cell r="AA403">
            <v>-0.20044743260078823</v>
          </cell>
          <cell r="AB403">
            <v>-0.31971301267416341</v>
          </cell>
          <cell r="AC403">
            <v>-0.1196196915400739</v>
          </cell>
          <cell r="AD403">
            <v>-3.2900734652893782E-2</v>
          </cell>
          <cell r="AE403">
            <v>-0.29238983823782472</v>
          </cell>
          <cell r="AF403">
            <v>-0.14660023124984012</v>
          </cell>
          <cell r="AG403">
            <v>-7.5854461320856714E-2</v>
          </cell>
          <cell r="AH403">
            <v>3.858817639804446E-3</v>
          </cell>
          <cell r="AI403">
            <v>-1.8912267899887869E-2</v>
          </cell>
          <cell r="AJ403">
            <v>-8.6998424732238844E-2</v>
          </cell>
          <cell r="AK403">
            <v>3.5639615691039683E-2</v>
          </cell>
          <cell r="AL403">
            <v>-0.12244679359650101</v>
          </cell>
          <cell r="AM403">
            <v>-0.10737538788392809</v>
          </cell>
          <cell r="AN403">
            <v>-0.18704782711284718</v>
          </cell>
          <cell r="AO403">
            <v>-0.32375223494980454</v>
          </cell>
          <cell r="AP403">
            <v>-0.10842141825950735</v>
          </cell>
          <cell r="AQ403">
            <v>-0.1494422764824026</v>
          </cell>
          <cell r="AR403">
            <v>-0.55612101838843409</v>
          </cell>
          <cell r="AS403">
            <v>-0.22748629451521496</v>
          </cell>
          <cell r="AT403">
            <v>-0.17795997068344327</v>
          </cell>
          <cell r="AU403">
            <v>-0.1761538501133979</v>
          </cell>
          <cell r="AV403">
            <v>-0.17388995924374306</v>
          </cell>
          <cell r="AW403">
            <v>-9.7432707127583007E-2</v>
          </cell>
          <cell r="AX403">
            <v>-0.31340180302087128</v>
          </cell>
          <cell r="AY403">
            <v>-0.2983272643398035</v>
          </cell>
          <cell r="AZ403">
            <v>-9.2725356712823559E-2</v>
          </cell>
          <cell r="BA403">
            <v>-0.26125732865140572</v>
          </cell>
          <cell r="BB403">
            <v>-0.11676617554721136</v>
          </cell>
          <cell r="BC403">
            <v>-0.14257565839948716</v>
          </cell>
          <cell r="BD403">
            <v>-0.11768480304913476</v>
          </cell>
        </row>
        <row r="404">
          <cell r="B404" t="str">
            <v>Interest Income</v>
          </cell>
          <cell r="C404">
            <v>8.9312415435174985E-2</v>
          </cell>
          <cell r="D404">
            <v>4.9660561339610831E-2</v>
          </cell>
          <cell r="E404">
            <v>0.17054071402935378</v>
          </cell>
          <cell r="F404">
            <v>5.7367756615543719E-2</v>
          </cell>
          <cell r="G404">
            <v>4.092188958007914E-2</v>
          </cell>
          <cell r="H404">
            <v>8.0646347026715803E-2</v>
          </cell>
          <cell r="I404">
            <v>0.11268322002828812</v>
          </cell>
          <cell r="J404">
            <v>0.22819197411945824</v>
          </cell>
          <cell r="K404">
            <v>0.17064107354894409</v>
          </cell>
          <cell r="L404">
            <v>0.21871538712954597</v>
          </cell>
          <cell r="M404">
            <v>0.15818695394164584</v>
          </cell>
          <cell r="N404">
            <v>0.10562821980263748</v>
          </cell>
          <cell r="O404">
            <v>0.20634043988717621</v>
          </cell>
          <cell r="P404">
            <v>0.32703703790210703</v>
          </cell>
          <cell r="Q404">
            <v>0.14137619323128381</v>
          </cell>
          <cell r="R404">
            <v>3.7915055280588916E-2</v>
          </cell>
          <cell r="S404">
            <v>-3.4223237757934011E-2</v>
          </cell>
          <cell r="T404">
            <v>8.0665256560376264E-2</v>
          </cell>
          <cell r="U404">
            <v>-2.1279236343578978E-2</v>
          </cell>
          <cell r="V404">
            <v>0.16212230776063197</v>
          </cell>
          <cell r="W404">
            <v>1.7012493017800612E-3</v>
          </cell>
          <cell r="X404">
            <v>0.10127557518840158</v>
          </cell>
          <cell r="Y404">
            <v>2.3087990217025345E-2</v>
          </cell>
          <cell r="Z404">
            <v>5.3836230755706538E-2</v>
          </cell>
          <cell r="AA404">
            <v>8.6042775060742427E-2</v>
          </cell>
          <cell r="AB404">
            <v>0.10293505670561309</v>
          </cell>
          <cell r="AC404">
            <v>5.1488412943371697E-2</v>
          </cell>
          <cell r="AD404">
            <v>0.14597400444290565</v>
          </cell>
          <cell r="AE404">
            <v>-2.1921303195768571E-2</v>
          </cell>
          <cell r="AF404">
            <v>6.7131939958287035E-2</v>
          </cell>
          <cell r="AG404">
            <v>7.9848607880866895E-2</v>
          </cell>
          <cell r="AH404">
            <v>-0.13805719182044573</v>
          </cell>
          <cell r="AI404">
            <v>5.5417232871396216E-2</v>
          </cell>
          <cell r="AJ404">
            <v>6.1319598299571343E-2</v>
          </cell>
          <cell r="AK404">
            <v>6.8696396449196451E-2</v>
          </cell>
          <cell r="AL404">
            <v>4.8146350641671498E-2</v>
          </cell>
          <cell r="AM404">
            <v>2.4693851332547423E-2</v>
          </cell>
          <cell r="AN404">
            <v>8.9621396551153865E-4</v>
          </cell>
          <cell r="AO404">
            <v>1.1875108988081085E-2</v>
          </cell>
          <cell r="AP404">
            <v>6.9947471450278798E-2</v>
          </cell>
          <cell r="AQ404">
            <v>7.1164247704228467E-2</v>
          </cell>
          <cell r="AR404">
            <v>-9.1110955242874159E-2</v>
          </cell>
          <cell r="AS404">
            <v>-3.8513525172383711E-2</v>
          </cell>
          <cell r="AT404">
            <v>-9.1650576081543367E-3</v>
          </cell>
          <cell r="AU404">
            <v>0.18216567008958284</v>
          </cell>
          <cell r="AV404">
            <v>0.13939311027338008</v>
          </cell>
          <cell r="AW404">
            <v>8.3039923975385177E-2</v>
          </cell>
          <cell r="AX404">
            <v>0.13911220988706297</v>
          </cell>
          <cell r="AY404">
            <v>-8.6200158528296877E-2</v>
          </cell>
          <cell r="AZ404">
            <v>6.6133186743291494E-2</v>
          </cell>
          <cell r="BA404">
            <v>8.9703954742799796E-2</v>
          </cell>
          <cell r="BB404">
            <v>0.35403691362564849</v>
          </cell>
          <cell r="BC404">
            <v>7.1282844452747796E-2</v>
          </cell>
          <cell r="BD404">
            <v>0.25492731388430001</v>
          </cell>
        </row>
        <row r="405">
          <cell r="B405" t="str">
            <v>Interest Expense</v>
          </cell>
          <cell r="C405">
            <v>0.22434123686900498</v>
          </cell>
          <cell r="D405">
            <v>0.36994579679125872</v>
          </cell>
          <cell r="E405">
            <v>0.34153499798861953</v>
          </cell>
          <cell r="F405">
            <v>0.38770695690026469</v>
          </cell>
          <cell r="G405">
            <v>0.35110363966919378</v>
          </cell>
          <cell r="H405">
            <v>0.21719863077520807</v>
          </cell>
          <cell r="I405">
            <v>0.46246909780691992</v>
          </cell>
          <cell r="J405">
            <v>0.49304689266240942</v>
          </cell>
          <cell r="K405">
            <v>0.23928602523692399</v>
          </cell>
          <cell r="L405">
            <v>0.27579292766144947</v>
          </cell>
          <cell r="M405">
            <v>0.20931796955368709</v>
          </cell>
          <cell r="N405">
            <v>0.2284079864558215</v>
          </cell>
          <cell r="O405">
            <v>0.33669779772569908</v>
          </cell>
          <cell r="P405">
            <v>0.4035288221160942</v>
          </cell>
          <cell r="Q405">
            <v>0.16689307214158555</v>
          </cell>
          <cell r="R405">
            <v>0.47268837697055521</v>
          </cell>
          <cell r="S405">
            <v>0.17355880811743107</v>
          </cell>
          <cell r="T405">
            <v>0.22119288630814671</v>
          </cell>
          <cell r="U405">
            <v>0.26330460151532642</v>
          </cell>
          <cell r="V405">
            <v>0.58285876554299687</v>
          </cell>
          <cell r="W405">
            <v>0.14544492676772869</v>
          </cell>
          <cell r="X405">
            <v>0.39466572473790817</v>
          </cell>
          <cell r="Y405">
            <v>0.59582073220350362</v>
          </cell>
          <cell r="Z405">
            <v>0.39683449027804829</v>
          </cell>
          <cell r="AA405">
            <v>0.41826746751158828</v>
          </cell>
          <cell r="AB405">
            <v>0.3361140908832605</v>
          </cell>
          <cell r="AC405">
            <v>0.23129488066201209</v>
          </cell>
          <cell r="AD405">
            <v>0.24825894554787742</v>
          </cell>
          <cell r="AE405">
            <v>0.15584338596409486</v>
          </cell>
          <cell r="AF405">
            <v>0.23220416480333927</v>
          </cell>
          <cell r="AG405">
            <v>0.16524138107926722</v>
          </cell>
          <cell r="AH405">
            <v>-0.29059158441015431</v>
          </cell>
          <cell r="AI405">
            <v>0.15595624517567575</v>
          </cell>
          <cell r="AJ405">
            <v>0.2191701375121613</v>
          </cell>
          <cell r="AK405">
            <v>7.3917086021055844E-2</v>
          </cell>
          <cell r="AL405">
            <v>0.16792094538648894</v>
          </cell>
          <cell r="AM405">
            <v>0.36311320997711705</v>
          </cell>
          <cell r="AN405">
            <v>0.59472057882187879</v>
          </cell>
          <cell r="AO405">
            <v>0.34617763291635395</v>
          </cell>
          <cell r="AP405">
            <v>0.28243134522384072</v>
          </cell>
          <cell r="AQ405">
            <v>0.27707354672901663</v>
          </cell>
          <cell r="AR405">
            <v>0.6776031961580069</v>
          </cell>
          <cell r="AS405">
            <v>0.38537635513804802</v>
          </cell>
          <cell r="AT405">
            <v>0.60463576265745544</v>
          </cell>
          <cell r="AU405">
            <v>0.27747269680955999</v>
          </cell>
          <cell r="AV405">
            <v>0.22588733649110249</v>
          </cell>
          <cell r="AW405">
            <v>0.20907268041990545</v>
          </cell>
          <cell r="AX405">
            <v>0.17232542516748861</v>
          </cell>
          <cell r="AY405">
            <v>0.12111561952256622</v>
          </cell>
          <cell r="AZ405">
            <v>0.26640994277974372</v>
          </cell>
          <cell r="BA405">
            <v>0.37679821212312792</v>
          </cell>
          <cell r="BB405">
            <v>0.60731128489294739</v>
          </cell>
          <cell r="BC405">
            <v>0.27727220806504604</v>
          </cell>
          <cell r="BD405">
            <v>0.58862508317313633</v>
          </cell>
        </row>
        <row r="406">
          <cell r="B406" t="str">
            <v>Dividend Income</v>
          </cell>
          <cell r="C406">
            <v>-0.37104235880735237</v>
          </cell>
          <cell r="D406">
            <v>-0.54105234995429519</v>
          </cell>
          <cell r="E406">
            <v>-0.48126310737537836</v>
          </cell>
          <cell r="F406">
            <v>-4.0261697910355942E-2</v>
          </cell>
          <cell r="G406">
            <v>-0.81432830682967572</v>
          </cell>
          <cell r="H406">
            <v>-0.96000857403899353</v>
          </cell>
          <cell r="I406">
            <v>0</v>
          </cell>
          <cell r="J406">
            <v>-0.45004358464475502</v>
          </cell>
          <cell r="K406">
            <v>-0.77154488447203262</v>
          </cell>
          <cell r="L406">
            <v>0</v>
          </cell>
          <cell r="M406">
            <v>-5.0724905181736002E-3</v>
          </cell>
          <cell r="N406">
            <v>-0.79888609228479857</v>
          </cell>
          <cell r="O406">
            <v>0</v>
          </cell>
          <cell r="P406">
            <v>0</v>
          </cell>
          <cell r="Q406" t="str">
            <v>NA</v>
          </cell>
          <cell r="R406">
            <v>-9.6982239999999997E-2</v>
          </cell>
          <cell r="S406">
            <v>-0.77324099541720592</v>
          </cell>
          <cell r="T406">
            <v>-0.23440957975607568</v>
          </cell>
          <cell r="U406">
            <v>-0.31827982682638412</v>
          </cell>
          <cell r="V406">
            <v>-0.31421486770912288</v>
          </cell>
          <cell r="W406">
            <v>-4.8583561450443291E-2</v>
          </cell>
          <cell r="X406">
            <v>-0.14686608574453408</v>
          </cell>
          <cell r="Y406">
            <v>-0.37830195073250139</v>
          </cell>
          <cell r="Z406">
            <v>0</v>
          </cell>
          <cell r="AA406">
            <v>0</v>
          </cell>
          <cell r="AB406">
            <v>-0.50228996727427777</v>
          </cell>
          <cell r="AC406">
            <v>-0.51459471865018636</v>
          </cell>
          <cell r="AD406">
            <v>0</v>
          </cell>
          <cell r="AE406">
            <v>0</v>
          </cell>
          <cell r="AF406">
            <v>0</v>
          </cell>
          <cell r="AG406">
            <v>-0.2628280737407408</v>
          </cell>
          <cell r="AH406">
            <v>-0.1732525475431671</v>
          </cell>
          <cell r="AI406">
            <v>-0.45353920326661834</v>
          </cell>
          <cell r="AJ406">
            <v>0</v>
          </cell>
          <cell r="AK406">
            <v>0</v>
          </cell>
          <cell r="AL406">
            <v>-0.27514368822865198</v>
          </cell>
          <cell r="AM406">
            <v>-0.33050690614619238</v>
          </cell>
          <cell r="AN406">
            <v>-0.9244443347444663</v>
          </cell>
          <cell r="AO406">
            <v>-0.85113651789058231</v>
          </cell>
          <cell r="AP406">
            <v>-0.12735412193647822</v>
          </cell>
          <cell r="AQ406">
            <v>-0.39453916921583987</v>
          </cell>
          <cell r="AR406">
            <v>-0.10572443126044884</v>
          </cell>
          <cell r="AS406">
            <v>-5.2068001097163585E-2</v>
          </cell>
          <cell r="AT406">
            <v>-5.9480674848730319E-2</v>
          </cell>
          <cell r="AU406">
            <v>-0.52856727755206623</v>
          </cell>
          <cell r="AV406">
            <v>0</v>
          </cell>
          <cell r="AW406">
            <v>-0.13821197017796405</v>
          </cell>
          <cell r="AX406">
            <v>-0.14829269433681069</v>
          </cell>
          <cell r="AY406">
            <v>-0.10757027597056246</v>
          </cell>
          <cell r="AZ406" t="str">
            <v>NA</v>
          </cell>
          <cell r="BA406">
            <v>-0.50191247728915656</v>
          </cell>
          <cell r="BB406">
            <v>-0.93924060159799827</v>
          </cell>
          <cell r="BC406">
            <v>-0.17944061194695216</v>
          </cell>
          <cell r="BD406">
            <v>-0.25544998057423662</v>
          </cell>
        </row>
        <row r="407">
          <cell r="B407" t="str">
            <v>Net Fee and Commission Income</v>
          </cell>
          <cell r="C407">
            <v>-6.8084137725957561E-2</v>
          </cell>
          <cell r="D407">
            <v>-4.8090352226593747E-2</v>
          </cell>
          <cell r="E407">
            <v>-0.10413018441818012</v>
          </cell>
          <cell r="F407">
            <v>-9.0463275758057904E-2</v>
          </cell>
          <cell r="G407">
            <v>0</v>
          </cell>
          <cell r="H407">
            <v>-0.96895542170813265</v>
          </cell>
          <cell r="I407">
            <v>-0.29788679800864981</v>
          </cell>
          <cell r="J407">
            <v>-8.8976990268082701E-2</v>
          </cell>
          <cell r="K407">
            <v>-5.0284407816327148E-2</v>
          </cell>
          <cell r="L407">
            <v>-0.19022919009328854</v>
          </cell>
          <cell r="M407">
            <v>-0.30193806406993018</v>
          </cell>
          <cell r="N407">
            <v>-0.36331613749376201</v>
          </cell>
          <cell r="O407">
            <v>-0.29491607699554967</v>
          </cell>
          <cell r="P407">
            <v>-2.6378922809331629E-2</v>
          </cell>
          <cell r="Q407">
            <v>-0.36497840287881567</v>
          </cell>
          <cell r="R407">
            <v>-1.079718953210774</v>
          </cell>
          <cell r="S407">
            <v>-0.29313740413670997</v>
          </cell>
          <cell r="T407">
            <v>-1.8398299132126872E-2</v>
          </cell>
          <cell r="U407">
            <v>8.8112031512272981E-2</v>
          </cell>
          <cell r="V407">
            <v>-0.10936630663895841</v>
          </cell>
          <cell r="W407">
            <v>0</v>
          </cell>
          <cell r="X407">
            <v>0</v>
          </cell>
          <cell r="Y407">
            <v>0</v>
          </cell>
          <cell r="Z407">
            <v>-1.9959232735820565E-2</v>
          </cell>
          <cell r="AA407">
            <v>-0.11553161187386729</v>
          </cell>
          <cell r="AB407">
            <v>-1.8911271980978195E-2</v>
          </cell>
          <cell r="AC407">
            <v>-5.1235885246782242E-2</v>
          </cell>
          <cell r="AD407">
            <v>-7.848127831037266E-2</v>
          </cell>
          <cell r="AE407">
            <v>-0.11107061384697858</v>
          </cell>
          <cell r="AF407">
            <v>-1.9422967052327156E-3</v>
          </cell>
          <cell r="AG407">
            <v>-4.806290657503709E-2</v>
          </cell>
          <cell r="AH407">
            <v>0</v>
          </cell>
          <cell r="AI407">
            <v>-7.6509729978444407E-2</v>
          </cell>
          <cell r="AJ407">
            <v>-2.0184305738153663E-2</v>
          </cell>
          <cell r="AK407">
            <v>-8.6678327459511428E-2</v>
          </cell>
          <cell r="AL407">
            <v>0</v>
          </cell>
          <cell r="AM407">
            <v>-0.25820414946530057</v>
          </cell>
          <cell r="AN407">
            <v>-0.20980839993353972</v>
          </cell>
          <cell r="AO407">
            <v>-0.14504243093950575</v>
          </cell>
          <cell r="AP407">
            <v>-9.2614624983583194E-2</v>
          </cell>
          <cell r="AQ407">
            <v>-1.3539983463974226E-2</v>
          </cell>
          <cell r="AR407">
            <v>-6.5244998582055569E-2</v>
          </cell>
          <cell r="AS407">
            <v>-4.634800089345581E-3</v>
          </cell>
          <cell r="AT407">
            <v>-9.90026736853995E-2</v>
          </cell>
          <cell r="AU407">
            <v>-9.1695140619215021E-2</v>
          </cell>
          <cell r="AV407">
            <v>-1.1342385251634002E-2</v>
          </cell>
          <cell r="AW407">
            <v>-0.11605243423373912</v>
          </cell>
          <cell r="AX407">
            <v>-1.7534026067464459E-2</v>
          </cell>
          <cell r="AY407">
            <v>0</v>
          </cell>
          <cell r="AZ407">
            <v>0</v>
          </cell>
          <cell r="BA407">
            <v>-0.20850831678478177</v>
          </cell>
          <cell r="BB407">
            <v>-0.1979725855436929</v>
          </cell>
          <cell r="BC407">
            <v>-0.16692793138671502</v>
          </cell>
          <cell r="BD407">
            <v>-2.0189370686715113E-2</v>
          </cell>
        </row>
        <row r="408">
          <cell r="B408" t="str">
            <v>Gains or losses on financial assets and liabilities held for trading, net</v>
          </cell>
          <cell r="C408">
            <v>-0.26513737303764873</v>
          </cell>
          <cell r="D408">
            <v>-1.5609014080103347</v>
          </cell>
          <cell r="E408">
            <v>-0.27115078856457597</v>
          </cell>
          <cell r="F408">
            <v>-0.25000000000592582</v>
          </cell>
          <cell r="G408" t="str">
            <v>NA</v>
          </cell>
          <cell r="H408">
            <v>-0.24999999999999989</v>
          </cell>
          <cell r="I408">
            <v>-0.24999999998615452</v>
          </cell>
          <cell r="J408">
            <v>-0.24999999999337652</v>
          </cell>
          <cell r="K408">
            <v>-0.25005930272742438</v>
          </cell>
          <cell r="L408">
            <v>-0.25000000000493627</v>
          </cell>
          <cell r="M408">
            <v>-0.25</v>
          </cell>
          <cell r="N408">
            <v>-0.25</v>
          </cell>
          <cell r="O408">
            <v>-0.25000000000299683</v>
          </cell>
          <cell r="P408">
            <v>0</v>
          </cell>
          <cell r="Q408">
            <v>0</v>
          </cell>
          <cell r="R408">
            <v>-0.2500000001823629</v>
          </cell>
          <cell r="S408">
            <v>8.3262063910183315E-10</v>
          </cell>
          <cell r="T408">
            <v>0</v>
          </cell>
          <cell r="U408">
            <v>0</v>
          </cell>
          <cell r="V408">
            <v>-0.24999999999999989</v>
          </cell>
          <cell r="W408">
            <v>-0.25</v>
          </cell>
          <cell r="X408">
            <v>-1</v>
          </cell>
          <cell r="Y408">
            <v>-0.24999999999999989</v>
          </cell>
          <cell r="Z408">
            <v>-0.24999999999697353</v>
          </cell>
          <cell r="AA408">
            <v>0</v>
          </cell>
          <cell r="AB408">
            <v>-0.25000000000000011</v>
          </cell>
          <cell r="AC408">
            <v>-0.25</v>
          </cell>
          <cell r="AD408">
            <v>-0.25000000001828981</v>
          </cell>
          <cell r="AE408">
            <v>-0.25</v>
          </cell>
          <cell r="AF408">
            <v>-0.2500000000055751</v>
          </cell>
          <cell r="AG408">
            <v>-0.25</v>
          </cell>
          <cell r="AH408">
            <v>0</v>
          </cell>
          <cell r="AI408">
            <v>-0.25</v>
          </cell>
          <cell r="AJ408">
            <v>-0.24999999999163758</v>
          </cell>
          <cell r="AK408">
            <v>-0.25000000000000011</v>
          </cell>
          <cell r="AL408">
            <v>-0.25</v>
          </cell>
          <cell r="AM408">
            <v>-0.2499999999811543</v>
          </cell>
          <cell r="AN408">
            <v>0</v>
          </cell>
          <cell r="AO408">
            <v>-0.25</v>
          </cell>
          <cell r="AP408">
            <v>-0.24999999999203837</v>
          </cell>
          <cell r="AQ408">
            <v>-0.24999999998730915</v>
          </cell>
          <cell r="AR408">
            <v>-0.25</v>
          </cell>
          <cell r="AS408">
            <v>-0.25000000001509415</v>
          </cell>
          <cell r="AT408">
            <v>-0.25000000000000011</v>
          </cell>
          <cell r="AU408">
            <v>-0.26612085769980498</v>
          </cell>
          <cell r="AV408">
            <v>-0.25000000001229428</v>
          </cell>
          <cell r="AW408">
            <v>-0.53146475760599543</v>
          </cell>
          <cell r="AX408">
            <v>0</v>
          </cell>
          <cell r="AY408">
            <v>-0.25</v>
          </cell>
          <cell r="AZ408">
            <v>-0.25</v>
          </cell>
          <cell r="BA408">
            <v>-0.24999999997798006</v>
          </cell>
          <cell r="BB408">
            <v>-0.24999999999468414</v>
          </cell>
          <cell r="BC408">
            <v>-0.25000000001449441</v>
          </cell>
          <cell r="BD408">
            <v>-0.24999999999641775</v>
          </cell>
        </row>
        <row r="409">
          <cell r="B409" t="str">
            <v>Gains (losses) on financial assets and liabilities designated at fair value through profit and loss, net</v>
          </cell>
          <cell r="C409" t="str">
            <v>NA</v>
          </cell>
          <cell r="D409" t="str">
            <v>NA</v>
          </cell>
          <cell r="E409" t="str">
            <v>NA</v>
          </cell>
          <cell r="F409" t="str">
            <v>NA</v>
          </cell>
          <cell r="G409" t="str">
            <v>NA</v>
          </cell>
          <cell r="H409" t="str">
            <v>NA</v>
          </cell>
          <cell r="I409" t="str">
            <v>NA</v>
          </cell>
          <cell r="J409" t="str">
            <v>NA</v>
          </cell>
          <cell r="K409" t="str">
            <v>NA</v>
          </cell>
          <cell r="L409" t="str">
            <v>NA</v>
          </cell>
          <cell r="M409" t="str">
            <v>NA</v>
          </cell>
          <cell r="N409" t="str">
            <v>NA</v>
          </cell>
          <cell r="O409" t="str">
            <v>NA</v>
          </cell>
          <cell r="P409" t="str">
            <v>NA</v>
          </cell>
          <cell r="Q409" t="str">
            <v>NA</v>
          </cell>
          <cell r="R409" t="str">
            <v>NA</v>
          </cell>
          <cell r="S409" t="str">
            <v>NA</v>
          </cell>
          <cell r="T409" t="str">
            <v>NA</v>
          </cell>
          <cell r="U409" t="str">
            <v>NA</v>
          </cell>
          <cell r="V409" t="str">
            <v>NA</v>
          </cell>
          <cell r="W409" t="str">
            <v>NA</v>
          </cell>
          <cell r="X409" t="str">
            <v>NA</v>
          </cell>
          <cell r="Y409" t="str">
            <v>NA</v>
          </cell>
          <cell r="Z409" t="str">
            <v>NA</v>
          </cell>
          <cell r="AA409" t="str">
            <v>NA</v>
          </cell>
          <cell r="AB409" t="str">
            <v>NA</v>
          </cell>
          <cell r="AC409" t="str">
            <v>NA</v>
          </cell>
          <cell r="AD409" t="str">
            <v>NA</v>
          </cell>
          <cell r="AE409" t="str">
            <v>NA</v>
          </cell>
          <cell r="AF409" t="str">
            <v>NA</v>
          </cell>
          <cell r="AG409" t="str">
            <v>NA</v>
          </cell>
          <cell r="AH409" t="str">
            <v>NA</v>
          </cell>
          <cell r="AI409" t="str">
            <v>NA</v>
          </cell>
          <cell r="AJ409" t="str">
            <v>NA</v>
          </cell>
          <cell r="AK409" t="str">
            <v>NA</v>
          </cell>
          <cell r="AL409" t="str">
            <v>NA</v>
          </cell>
          <cell r="AM409" t="str">
            <v>NA</v>
          </cell>
          <cell r="AN409" t="str">
            <v>NA</v>
          </cell>
          <cell r="AO409" t="str">
            <v>NA</v>
          </cell>
          <cell r="AP409" t="str">
            <v>NA</v>
          </cell>
          <cell r="AQ409" t="str">
            <v>NA</v>
          </cell>
          <cell r="AR409" t="str">
            <v>NA</v>
          </cell>
          <cell r="AS409" t="str">
            <v>NA</v>
          </cell>
          <cell r="AT409" t="str">
            <v>NA</v>
          </cell>
          <cell r="AU409" t="str">
            <v>NA</v>
          </cell>
          <cell r="AV409" t="str">
            <v>NA</v>
          </cell>
          <cell r="AW409" t="str">
            <v>NA</v>
          </cell>
          <cell r="AX409" t="str">
            <v>NA</v>
          </cell>
          <cell r="AY409" t="str">
            <v>NA</v>
          </cell>
          <cell r="AZ409" t="str">
            <v>NA</v>
          </cell>
          <cell r="BA409" t="str">
            <v>NA</v>
          </cell>
          <cell r="BB409" t="str">
            <v>NA</v>
          </cell>
          <cell r="BC409" t="str">
            <v>NA</v>
          </cell>
          <cell r="BD409" t="str">
            <v>NA</v>
          </cell>
        </row>
        <row r="410">
          <cell r="B410" t="str">
            <v>Other operating income not listed above, net</v>
          </cell>
          <cell r="C410">
            <v>-2.5814609458194693E-2</v>
          </cell>
          <cell r="D410">
            <v>0</v>
          </cell>
          <cell r="E410">
            <v>4.2826202208985586E-2</v>
          </cell>
          <cell r="F410">
            <v>0</v>
          </cell>
          <cell r="G410">
            <v>0</v>
          </cell>
          <cell r="H410">
            <v>0</v>
          </cell>
          <cell r="I410">
            <v>4.8309498776105908E-2</v>
          </cell>
          <cell r="J410">
            <v>0</v>
          </cell>
          <cell r="K410">
            <v>-0.11987925708893821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-0.68039061596872497</v>
          </cell>
          <cell r="Q410">
            <v>0</v>
          </cell>
          <cell r="R410">
            <v>-1.5419907861426663E-2</v>
          </cell>
          <cell r="S410">
            <v>-9.1892055926204197E-2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-3.4486145414009961E-2</v>
          </cell>
          <cell r="Y410">
            <v>-0.65945931185144735</v>
          </cell>
          <cell r="Z410">
            <v>0</v>
          </cell>
          <cell r="AA410">
            <v>1.0971794438378923E-2</v>
          </cell>
          <cell r="AB410">
            <v>0</v>
          </cell>
          <cell r="AC410">
            <v>0</v>
          </cell>
          <cell r="AD410">
            <v>-0.16729489075967008</v>
          </cell>
          <cell r="AE410">
            <v>-1.9983530078408696E-2</v>
          </cell>
          <cell r="AF410">
            <v>-4.7376804483591384E-2</v>
          </cell>
          <cell r="AG410">
            <v>0</v>
          </cell>
          <cell r="AH410">
            <v>0</v>
          </cell>
          <cell r="AI410">
            <v>-0.10255411866745612</v>
          </cell>
          <cell r="AJ410">
            <v>-7.7250271710986862E-3</v>
          </cell>
          <cell r="AK410">
            <v>0</v>
          </cell>
          <cell r="AL410">
            <v>0</v>
          </cell>
          <cell r="AM410">
            <v>0</v>
          </cell>
          <cell r="AN410" t="str">
            <v>NA</v>
          </cell>
          <cell r="AO410">
            <v>0</v>
          </cell>
          <cell r="AP410">
            <v>-0.22523114065141059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-3.8025489130023749</v>
          </cell>
          <cell r="AZ410">
            <v>-1.1410737351793465</v>
          </cell>
          <cell r="BA410">
            <v>0</v>
          </cell>
          <cell r="BB410">
            <v>0</v>
          </cell>
          <cell r="BC410">
            <v>0</v>
          </cell>
          <cell r="BD410">
            <v>1.3480280065320871E-2</v>
          </cell>
        </row>
        <row r="411">
          <cell r="B411" t="str">
            <v>Total operating income, net</v>
          </cell>
          <cell r="C411">
            <v>-0.11574447452721115</v>
          </cell>
          <cell r="D411">
            <v>-0.13919826170342586</v>
          </cell>
          <cell r="E411">
            <v>-0.12201741990127701</v>
          </cell>
          <cell r="F411">
            <v>-0.12365254747627197</v>
          </cell>
          <cell r="G411">
            <v>-0.15699420281711129</v>
          </cell>
          <cell r="H411">
            <v>-0.34630130233564127</v>
          </cell>
          <cell r="I411">
            <v>-0.1876933297153377</v>
          </cell>
          <cell r="J411">
            <v>-8.7871293673324247E-2</v>
          </cell>
          <cell r="K411">
            <v>-0.13930745160592672</v>
          </cell>
          <cell r="L411">
            <v>-0.35220925534106606</v>
          </cell>
          <cell r="M411">
            <v>-0.21165252802426204</v>
          </cell>
          <cell r="N411">
            <v>-0.27097396412161867</v>
          </cell>
          <cell r="O411">
            <v>-0.2001341724747433</v>
          </cell>
          <cell r="P411">
            <v>-0.14058438389079975</v>
          </cell>
          <cell r="Q411">
            <v>-0.42586098972317776</v>
          </cell>
          <cell r="R411">
            <v>-0.11711334774176085</v>
          </cell>
          <cell r="S411">
            <v>-0.10528465498877826</v>
          </cell>
          <cell r="T411">
            <v>-5.5749780194219278E-2</v>
          </cell>
          <cell r="U411">
            <v>-8.4467510100283749E-2</v>
          </cell>
          <cell r="V411">
            <v>-5.5478397522030654E-2</v>
          </cell>
          <cell r="W411">
            <v>-0.11203519077966362</v>
          </cell>
          <cell r="X411">
            <v>-0.10339705917087838</v>
          </cell>
          <cell r="Y411">
            <v>-0.21389563960936231</v>
          </cell>
          <cell r="Z411">
            <v>-0.13652774789722</v>
          </cell>
          <cell r="AA411">
            <v>-0.19366687736493626</v>
          </cell>
          <cell r="AB411">
            <v>-0.25045899560459162</v>
          </cell>
          <cell r="AC411">
            <v>-0.12758062357505939</v>
          </cell>
          <cell r="AD411">
            <v>-6.7376896148159449E-2</v>
          </cell>
          <cell r="AE411">
            <v>-0.19969919957920024</v>
          </cell>
          <cell r="AF411">
            <v>-0.11142284158190807</v>
          </cell>
          <cell r="AG411">
            <v>-6.2210142488173026E-2</v>
          </cell>
          <cell r="AH411">
            <v>1.2812581515211363E-3</v>
          </cell>
          <cell r="AI411">
            <v>-5.7155194096374595E-2</v>
          </cell>
          <cell r="AJ411">
            <v>-7.4747303478559179E-2</v>
          </cell>
          <cell r="AK411">
            <v>-5.4225910063959493E-2</v>
          </cell>
          <cell r="AL411">
            <v>-9.401268185772016E-2</v>
          </cell>
          <cell r="AM411">
            <v>-0.15705123258940845</v>
          </cell>
          <cell r="AN411">
            <v>-0.19904801998816846</v>
          </cell>
          <cell r="AO411">
            <v>-0.29535037658119911</v>
          </cell>
          <cell r="AP411">
            <v>-0.11125553180479208</v>
          </cell>
          <cell r="AQ411">
            <v>-9.9411216087268883E-2</v>
          </cell>
          <cell r="AR411">
            <v>-0.33847358840200037</v>
          </cell>
          <cell r="AS411">
            <v>-0.1134994531573007</v>
          </cell>
          <cell r="AT411">
            <v>-0.13139483335369506</v>
          </cell>
          <cell r="AU411">
            <v>-0.1691953738988784</v>
          </cell>
          <cell r="AV411">
            <v>-0.13743148495159174</v>
          </cell>
          <cell r="AW411">
            <v>-0.11132917234646011</v>
          </cell>
          <cell r="AX411">
            <v>-0.29315590516327794</v>
          </cell>
          <cell r="AY411">
            <v>-0.26683262246130568</v>
          </cell>
          <cell r="AZ411">
            <v>1.8877792016963602E-2</v>
          </cell>
          <cell r="BA411">
            <v>-0.24540782217872792</v>
          </cell>
          <cell r="BB411">
            <v>-0.19631477705626776</v>
          </cell>
          <cell r="BC411">
            <v>-0.1527811789790966</v>
          </cell>
          <cell r="BD411">
            <v>-8.8925608003391665E-2</v>
          </cell>
        </row>
        <row r="412">
          <cell r="B412" t="str">
            <v>Impairment or reversal of impairment on financial assets not measured at fair value through profit or loss</v>
          </cell>
          <cell r="C412">
            <v>1.0905954177161372</v>
          </cell>
          <cell r="D412">
            <v>0.92567391918234421</v>
          </cell>
          <cell r="E412">
            <v>0.76685285405433312</v>
          </cell>
          <cell r="F412">
            <v>1.0067731856541764</v>
          </cell>
          <cell r="G412">
            <v>0.83312052581975626</v>
          </cell>
          <cell r="H412">
            <v>0.64471662151125542</v>
          </cell>
          <cell r="I412">
            <v>1.5459220421022666</v>
          </cell>
          <cell r="J412">
            <v>0.55055592729434344</v>
          </cell>
          <cell r="K412">
            <v>0.62804616868024454</v>
          </cell>
          <cell r="L412">
            <v>0.54662825776790269</v>
          </cell>
          <cell r="M412">
            <v>0.77278493641569912</v>
          </cell>
          <cell r="N412">
            <v>0.54832170384955958</v>
          </cell>
          <cell r="O412">
            <v>1.0914782429822845</v>
          </cell>
          <cell r="P412">
            <v>0.4896707939371896</v>
          </cell>
          <cell r="Q412">
            <v>1.3198623202514317</v>
          </cell>
          <cell r="R412">
            <v>1.15320644253966</v>
          </cell>
          <cell r="S412">
            <v>1.0510293843226908</v>
          </cell>
          <cell r="T412">
            <v>2.3678396499006733</v>
          </cell>
          <cell r="U412">
            <v>1.592494029918095</v>
          </cell>
          <cell r="V412">
            <v>3.0693171694114376</v>
          </cell>
          <cell r="W412">
            <v>0.54238043467220853</v>
          </cell>
          <cell r="X412">
            <v>1.0984786013190222</v>
          </cell>
          <cell r="Y412">
            <v>1.9649678701280164</v>
          </cell>
          <cell r="Z412">
            <v>1.4402275865154799</v>
          </cell>
          <cell r="AA412">
            <v>1.031689361793358</v>
          </cell>
          <cell r="AB412">
            <v>2.7988673624905966</v>
          </cell>
          <cell r="AC412">
            <v>0.94219625284830166</v>
          </cell>
          <cell r="AD412">
            <v>1.1670955277300603</v>
          </cell>
          <cell r="AE412">
            <v>1.1786477640985646</v>
          </cell>
          <cell r="AF412">
            <v>0.69066490127991242</v>
          </cell>
          <cell r="AG412">
            <v>1.2992716921606533</v>
          </cell>
          <cell r="AH412">
            <v>1.0927105401896839</v>
          </cell>
          <cell r="AI412">
            <v>1.808694097644814</v>
          </cell>
          <cell r="AJ412">
            <v>0.86402968248059286</v>
          </cell>
          <cell r="AK412">
            <v>0.99518555078213566</v>
          </cell>
          <cell r="AL412">
            <v>1.9182882707158733</v>
          </cell>
          <cell r="AM412">
            <v>1.0554609186566872</v>
          </cell>
          <cell r="AN412">
            <v>2.2616585852002342</v>
          </cell>
          <cell r="AO412">
            <v>2.4409446253258129</v>
          </cell>
          <cell r="AP412">
            <v>1.3852801797503389</v>
          </cell>
          <cell r="AQ412">
            <v>1.3962233911710107</v>
          </cell>
          <cell r="AR412">
            <v>1.1356043828686211</v>
          </cell>
          <cell r="AS412">
            <v>1.4376351450985556</v>
          </cell>
          <cell r="AT412">
            <v>0.35600315793220028</v>
          </cell>
          <cell r="AU412">
            <v>1.8184396529297335</v>
          </cell>
          <cell r="AV412">
            <v>1.4275509387405765</v>
          </cell>
          <cell r="AW412">
            <v>1.5631256829208806</v>
          </cell>
          <cell r="AX412">
            <v>1.0580295953241379</v>
          </cell>
          <cell r="AY412">
            <v>1.6140522465072644</v>
          </cell>
          <cell r="AZ412">
            <v>1.5215508256584966</v>
          </cell>
          <cell r="BA412">
            <v>1.9364745704741497</v>
          </cell>
          <cell r="BB412">
            <v>0.53324183860728591</v>
          </cell>
          <cell r="BC412">
            <v>1.1428217244527628</v>
          </cell>
          <cell r="BD412">
            <v>1.0487322810512376</v>
          </cell>
        </row>
        <row r="413">
          <cell r="B413" t="str">
            <v>Other income and expenses not listed above, net</v>
          </cell>
          <cell r="C413">
            <v>2.5138075291294637E-2</v>
          </cell>
          <cell r="D413">
            <v>1.7926004265909956E-2</v>
          </cell>
          <cell r="E413">
            <v>-9.0456924999033905E-3</v>
          </cell>
          <cell r="F413">
            <v>-9.0166356241564438E-3</v>
          </cell>
          <cell r="G413">
            <v>5.0770509391190322E-2</v>
          </cell>
          <cell r="H413">
            <v>2.8270031143242669E-3</v>
          </cell>
          <cell r="I413">
            <v>1.1200865937726068E-3</v>
          </cell>
          <cell r="J413">
            <v>-3.5988487378415868E-2</v>
          </cell>
          <cell r="K413">
            <v>5.5578545502388943E-2</v>
          </cell>
          <cell r="L413">
            <v>8.02027739179072E-2</v>
          </cell>
          <cell r="M413">
            <v>9.0975809515860817E-2</v>
          </cell>
          <cell r="N413">
            <v>0.12091479252716031</v>
          </cell>
          <cell r="O413">
            <v>2.3272386011381263E-2</v>
          </cell>
          <cell r="P413">
            <v>4.9272004427968641E-2</v>
          </cell>
          <cell r="Q413">
            <v>-0.37850694343623703</v>
          </cell>
          <cell r="R413">
            <v>0.13444973159491336</v>
          </cell>
          <cell r="S413">
            <v>8.4336508651410291E-2</v>
          </cell>
          <cell r="T413">
            <v>3.3896957665174199E-2</v>
          </cell>
          <cell r="U413">
            <v>1.8307498591623173E-3</v>
          </cell>
          <cell r="V413">
            <v>0.13891042440876866</v>
          </cell>
          <cell r="W413">
            <v>-5.3695337216064232E-3</v>
          </cell>
          <cell r="X413">
            <v>-8.5585617111054724E-2</v>
          </cell>
          <cell r="Y413">
            <v>3.120058880028731E-2</v>
          </cell>
          <cell r="Z413">
            <v>-8.1843443678820904E-2</v>
          </cell>
          <cell r="AA413">
            <v>0.1364491756953039</v>
          </cell>
          <cell r="AB413">
            <v>3.0619376907852658E-2</v>
          </cell>
          <cell r="AC413">
            <v>1.7433856892529409E-2</v>
          </cell>
          <cell r="AD413">
            <v>6.3783171155808338E-2</v>
          </cell>
          <cell r="AE413">
            <v>4.2106777342127977E-3</v>
          </cell>
          <cell r="AF413">
            <v>-4.5913762658066348E-2</v>
          </cell>
          <cell r="AG413">
            <v>8.4465089844734109E-3</v>
          </cell>
          <cell r="AH413">
            <v>3.0226734564772206E-2</v>
          </cell>
          <cell r="AI413">
            <v>2.8761765774483639E-2</v>
          </cell>
          <cell r="AJ413">
            <v>6.1818681794926666E-2</v>
          </cell>
          <cell r="AK413">
            <v>8.0525956625511874E-2</v>
          </cell>
          <cell r="AL413">
            <v>8.7659767657387366E-2</v>
          </cell>
          <cell r="AM413">
            <v>1.5152888552130817E-2</v>
          </cell>
          <cell r="AN413">
            <v>7.1428571428571397E-2</v>
          </cell>
          <cell r="AO413">
            <v>5.5265789451967917E-2</v>
          </cell>
          <cell r="AP413">
            <v>6.4904290273993359E-2</v>
          </cell>
          <cell r="AQ413">
            <v>1.6427193810284679E-2</v>
          </cell>
          <cell r="AR413">
            <v>6.2080993633238046E-2</v>
          </cell>
          <cell r="AS413">
            <v>-2.7789265167730282E-3</v>
          </cell>
          <cell r="AT413">
            <v>2.8803631431283172E-2</v>
          </cell>
          <cell r="AU413">
            <v>3.2468275081922071E-2</v>
          </cell>
          <cell r="AV413">
            <v>5.5933740237591012E-2</v>
          </cell>
          <cell r="AW413">
            <v>6.239316303605924E-2</v>
          </cell>
          <cell r="AX413">
            <v>2.2042438871610504E-2</v>
          </cell>
          <cell r="AY413">
            <v>-1.3916962624169749E-2</v>
          </cell>
          <cell r="AZ413">
            <v>1.009903730480155E-2</v>
          </cell>
          <cell r="BA413">
            <v>9.8141782318974524E-3</v>
          </cell>
          <cell r="BB413">
            <v>1.5459373057853387E-2</v>
          </cell>
          <cell r="BC413">
            <v>4.1765747618101035E-3</v>
          </cell>
          <cell r="BD413">
            <v>-0.10387289649664189</v>
          </cell>
        </row>
        <row r="414">
          <cell r="B414" t="str">
            <v>Pre-Tax profit</v>
          </cell>
          <cell r="C414">
            <v>-1.087016712338106</v>
          </cell>
          <cell r="D414">
            <v>-1.6223552518931743</v>
          </cell>
          <cell r="E414">
            <v>-1.1130385045109288</v>
          </cell>
          <cell r="F414">
            <v>-1.6824425714937998</v>
          </cell>
          <cell r="G414">
            <v>-1.5683099436949801</v>
          </cell>
          <cell r="H414">
            <v>-1.1180957758333645</v>
          </cell>
          <cell r="I414">
            <v>-0.81890326249721967</v>
          </cell>
          <cell r="J414">
            <v>-0.68732120378111095</v>
          </cell>
          <cell r="K414">
            <v>-2.549484854493846</v>
          </cell>
          <cell r="L414">
            <v>2.9413427947706778</v>
          </cell>
          <cell r="M414">
            <v>-2.7792204438740677</v>
          </cell>
          <cell r="N414">
            <v>-1.4386946904913933</v>
          </cell>
          <cell r="O414">
            <v>-0.86407790107298987</v>
          </cell>
          <cell r="P414">
            <v>-0.72415485160823401</v>
          </cell>
          <cell r="Q414">
            <v>0.21885326372192782</v>
          </cell>
          <cell r="R414">
            <v>-1.3245394296193034</v>
          </cell>
          <cell r="S414">
            <v>-0.65777106226106197</v>
          </cell>
          <cell r="T414">
            <v>-0.88976980753614021</v>
          </cell>
          <cell r="U414">
            <v>-0.70028157124965329</v>
          </cell>
          <cell r="V414">
            <v>-0.99666730617881061</v>
          </cell>
          <cell r="W414">
            <v>-0.90403561232641461</v>
          </cell>
          <cell r="X414">
            <v>-0.74694776064385748</v>
          </cell>
          <cell r="Y414">
            <v>-1.3471134332823351</v>
          </cell>
          <cell r="Z414">
            <v>-1.0002904426657457</v>
          </cell>
          <cell r="AA414">
            <v>-2.6186167523151203</v>
          </cell>
          <cell r="AB414">
            <v>-1.0622364483744375</v>
          </cell>
          <cell r="AC414">
            <v>-1.0412800750113318</v>
          </cell>
          <cell r="AD414">
            <v>-0.99174128441475362</v>
          </cell>
          <cell r="AE414">
            <v>-1.3553650868032581</v>
          </cell>
          <cell r="AF414">
            <v>-0.98429651785289785</v>
          </cell>
          <cell r="AG414">
            <v>-1.1298909299248709</v>
          </cell>
          <cell r="AH414">
            <v>-0.96936132537212327</v>
          </cell>
          <cell r="AI414">
            <v>-0.93820013675349245</v>
          </cell>
          <cell r="AJ414">
            <v>-1.0810064486291773</v>
          </cell>
          <cell r="AK414">
            <v>-1.2027531524459425</v>
          </cell>
          <cell r="AL414">
            <v>-0.94838887965952667</v>
          </cell>
          <cell r="AM414">
            <v>-1.4037291682608322</v>
          </cell>
          <cell r="AN414">
            <v>-4.5420673418973205</v>
          </cell>
          <cell r="AO414">
            <v>-2.0178467537510238</v>
          </cell>
          <cell r="AP414">
            <v>-0.98073947084080815</v>
          </cell>
          <cell r="AQ414">
            <v>-1.3269102498564704</v>
          </cell>
          <cell r="AR414">
            <v>-4.5991544095901213</v>
          </cell>
          <cell r="AS414">
            <v>-1.0222533056670551</v>
          </cell>
          <cell r="AT414">
            <v>-1.8145796462284833</v>
          </cell>
          <cell r="AU414">
            <v>-1.1878222137583077</v>
          </cell>
          <cell r="AV414">
            <v>-1.4787009193761291</v>
          </cell>
          <cell r="AW414">
            <v>-3.1148592369565185</v>
          </cell>
          <cell r="AX414">
            <v>-0.59871283860664937</v>
          </cell>
          <cell r="AY414">
            <v>-0.78216466618072222</v>
          </cell>
          <cell r="AZ414">
            <v>-1.03493801113048</v>
          </cell>
          <cell r="BA414">
            <v>-0.95886746283102331</v>
          </cell>
          <cell r="BB414">
            <v>-0.52428015403027017</v>
          </cell>
          <cell r="BC414">
            <v>-0.51040898727122264</v>
          </cell>
          <cell r="BD414">
            <v>-0.14547863001330508</v>
          </cell>
        </row>
        <row r="415">
          <cell r="B415" t="str">
            <v>Tax expenses or (-) income related to profit or loss from continuing operations</v>
          </cell>
          <cell r="C415">
            <v>-1.0994259898931964</v>
          </cell>
          <cell r="D415">
            <v>-1.6223475388641475</v>
          </cell>
          <cell r="E415">
            <v>-1.1108500486001065</v>
          </cell>
          <cell r="F415">
            <v>-1.6824425714739348</v>
          </cell>
          <cell r="G415">
            <v>-1.5682957813429503</v>
          </cell>
          <cell r="H415">
            <v>-1.1628659021824816</v>
          </cell>
          <cell r="I415">
            <v>-0.80936078856548799</v>
          </cell>
          <cell r="J415">
            <v>-0.68732120376788797</v>
          </cell>
          <cell r="K415">
            <v>-2.5403494188692388</v>
          </cell>
          <cell r="L415">
            <v>2.9413427938345995</v>
          </cell>
          <cell r="M415">
            <v>-2.7792204438166381</v>
          </cell>
          <cell r="N415">
            <v>-1.438694690445089</v>
          </cell>
          <cell r="O415">
            <v>-0.95783383098561581</v>
          </cell>
          <cell r="P415">
            <v>-0.72415485159038451</v>
          </cell>
          <cell r="Q415" t="str">
            <v>NA</v>
          </cell>
          <cell r="R415">
            <v>-1.3245390505794914</v>
          </cell>
          <cell r="S415">
            <v>-0.65777106232019866</v>
          </cell>
          <cell r="T415">
            <v>-0.8897698075323911</v>
          </cell>
          <cell r="U415">
            <v>-0.70028157130471935</v>
          </cell>
          <cell r="V415">
            <v>-2.7313628848606215</v>
          </cell>
          <cell r="W415">
            <v>-0.91043191293091208</v>
          </cell>
          <cell r="X415">
            <v>-0.74085634748174656</v>
          </cell>
          <cell r="Y415">
            <v>-1.3471134332660086</v>
          </cell>
          <cell r="Z415">
            <v>-1.0564323802839122</v>
          </cell>
          <cell r="AA415">
            <v>-1</v>
          </cell>
          <cell r="AB415">
            <v>-1.0622364483692912</v>
          </cell>
          <cell r="AC415">
            <v>-1.0412800750108684</v>
          </cell>
          <cell r="AD415">
            <v>-1.2465241385408978</v>
          </cell>
          <cell r="AE415">
            <v>-1.2865792540859822</v>
          </cell>
          <cell r="AF415">
            <v>-0.95417353011958228</v>
          </cell>
          <cell r="AG415">
            <v>-1</v>
          </cell>
          <cell r="AH415">
            <v>-0.96936132537093522</v>
          </cell>
          <cell r="AI415">
            <v>-0.93820429360741486</v>
          </cell>
          <cell r="AJ415">
            <v>-1.081006448629805</v>
          </cell>
          <cell r="AK415">
            <v>-1.2027531524089805</v>
          </cell>
          <cell r="AL415">
            <v>-0.95568818158921576</v>
          </cell>
          <cell r="AM415">
            <v>-1</v>
          </cell>
          <cell r="AN415">
            <v>-9.5009616240214196</v>
          </cell>
          <cell r="AO415">
            <v>-2.9084626625368677</v>
          </cell>
          <cell r="AP415">
            <v>-0.98073947084453861</v>
          </cell>
          <cell r="AQ415">
            <v>-1.3266609942732497</v>
          </cell>
          <cell r="AR415">
            <v>-5.7047959008561833</v>
          </cell>
          <cell r="AS415">
            <v>-1.0225909588102426</v>
          </cell>
          <cell r="AT415">
            <v>-1.8145796460730144</v>
          </cell>
          <cell r="AU415">
            <v>-1.1878222137996028</v>
          </cell>
          <cell r="AV415">
            <v>-1.5910624692608524</v>
          </cell>
          <cell r="AW415">
            <v>-3.1148592376348354</v>
          </cell>
          <cell r="AX415">
            <v>-0.59871283859438229</v>
          </cell>
          <cell r="AY415">
            <v>-0.78216466623913572</v>
          </cell>
          <cell r="AZ415">
            <v>-1</v>
          </cell>
          <cell r="BA415">
            <v>-0.95886746283515556</v>
          </cell>
          <cell r="BB415">
            <v>-0.52428015396120897</v>
          </cell>
          <cell r="BC415">
            <v>-0.5104089872669455</v>
          </cell>
          <cell r="BD415">
            <v>-0.14547863003351069</v>
          </cell>
        </row>
        <row r="416">
          <cell r="B416" t="str">
            <v>Profit or (-) loss after tax from discontinued operations</v>
          </cell>
          <cell r="C416">
            <v>-7.2485045922330107</v>
          </cell>
          <cell r="D416" t="str">
            <v>NA</v>
          </cell>
          <cell r="E416" t="str">
            <v>NA</v>
          </cell>
          <cell r="F416" t="str">
            <v>NA</v>
          </cell>
          <cell r="G416" t="str">
            <v>NA</v>
          </cell>
          <cell r="H416" t="str">
            <v>NA</v>
          </cell>
          <cell r="I416" t="str">
            <v>NA</v>
          </cell>
          <cell r="J416" t="str">
            <v>NA</v>
          </cell>
          <cell r="K416" t="str">
            <v>NA</v>
          </cell>
          <cell r="L416" t="str">
            <v>NA</v>
          </cell>
          <cell r="M416" t="str">
            <v>NA</v>
          </cell>
          <cell r="N416" t="str">
            <v>NA</v>
          </cell>
          <cell r="O416" t="str">
            <v>NA</v>
          </cell>
          <cell r="P416" t="str">
            <v>NA</v>
          </cell>
          <cell r="Q416" t="str">
            <v>NA</v>
          </cell>
          <cell r="R416" t="str">
            <v>NA</v>
          </cell>
          <cell r="S416" t="str">
            <v>NA</v>
          </cell>
          <cell r="T416" t="str">
            <v>NA</v>
          </cell>
          <cell r="U416" t="str">
            <v>NA</v>
          </cell>
          <cell r="V416" t="str">
            <v>NA</v>
          </cell>
          <cell r="W416" t="str">
            <v>NA</v>
          </cell>
          <cell r="X416" t="str">
            <v>NA</v>
          </cell>
          <cell r="Y416" t="str">
            <v>NA</v>
          </cell>
          <cell r="Z416" t="str">
            <v>NA</v>
          </cell>
          <cell r="AA416" t="str">
            <v>NA</v>
          </cell>
          <cell r="AB416" t="str">
            <v>NA</v>
          </cell>
          <cell r="AC416" t="str">
            <v>NA</v>
          </cell>
          <cell r="AD416" t="str">
            <v>NA</v>
          </cell>
          <cell r="AE416" t="str">
            <v>NA</v>
          </cell>
          <cell r="AF416">
            <v>0</v>
          </cell>
          <cell r="AG416" t="str">
            <v>NA</v>
          </cell>
          <cell r="AH416" t="str">
            <v>NA</v>
          </cell>
          <cell r="AI416" t="str">
            <v>NA</v>
          </cell>
          <cell r="AJ416" t="str">
            <v>NA</v>
          </cell>
          <cell r="AK416" t="str">
            <v>NA</v>
          </cell>
          <cell r="AL416" t="str">
            <v>NA</v>
          </cell>
          <cell r="AM416" t="str">
            <v>NA</v>
          </cell>
          <cell r="AN416" t="str">
            <v>NA</v>
          </cell>
          <cell r="AO416" t="str">
            <v>NA</v>
          </cell>
          <cell r="AP416" t="str">
            <v>NA</v>
          </cell>
          <cell r="AQ416" t="str">
            <v>NA</v>
          </cell>
          <cell r="AR416" t="str">
            <v>NA</v>
          </cell>
          <cell r="AS416" t="str">
            <v>NA</v>
          </cell>
          <cell r="AT416" t="str">
            <v>NA</v>
          </cell>
          <cell r="AU416" t="str">
            <v>NA</v>
          </cell>
          <cell r="AV416" t="str">
            <v>NA</v>
          </cell>
          <cell r="AW416" t="str">
            <v>NA</v>
          </cell>
          <cell r="AX416" t="str">
            <v>NA</v>
          </cell>
          <cell r="AY416" t="str">
            <v>NA</v>
          </cell>
          <cell r="AZ416" t="str">
            <v>NA</v>
          </cell>
          <cell r="BA416" t="str">
            <v>NA</v>
          </cell>
          <cell r="BB416" t="str">
            <v>NA</v>
          </cell>
          <cell r="BC416" t="str">
            <v>NA</v>
          </cell>
          <cell r="BD416" t="str">
            <v>NA</v>
          </cell>
        </row>
        <row r="417">
          <cell r="B417" t="str">
            <v>Net income</v>
          </cell>
          <cell r="C417">
            <v>-1.0820378590571145</v>
          </cell>
          <cell r="D417">
            <v>-1.6223585575130421</v>
          </cell>
          <cell r="E417">
            <v>-1.1139692493606785</v>
          </cell>
          <cell r="F417">
            <v>-1.682442571546038</v>
          </cell>
          <cell r="G417">
            <v>-1.5683160133423875</v>
          </cell>
          <cell r="H417">
            <v>-1.1042310639344934</v>
          </cell>
          <cell r="I417">
            <v>-0.82319674468770543</v>
          </cell>
          <cell r="J417">
            <v>-0.68732120378677786</v>
          </cell>
          <cell r="K417">
            <v>-2.553433311334854</v>
          </cell>
          <cell r="L417">
            <v>2.9413427936441336</v>
          </cell>
          <cell r="M417">
            <v>-2.7792204437930996</v>
          </cell>
          <cell r="N417">
            <v>-1.4386946904702793</v>
          </cell>
          <cell r="O417">
            <v>-0.82384556746925997</v>
          </cell>
          <cell r="P417">
            <v>-0.72415485160855031</v>
          </cell>
          <cell r="Q417">
            <v>0.21885326372192782</v>
          </cell>
          <cell r="R417">
            <v>-1.3245395920138048</v>
          </cell>
          <cell r="S417">
            <v>-0.65777106225433279</v>
          </cell>
          <cell r="T417">
            <v>-0.88976980753432333</v>
          </cell>
          <cell r="U417">
            <v>-0.70028157124889201</v>
          </cell>
          <cell r="V417">
            <v>-0.81399550152769695</v>
          </cell>
          <cell r="W417">
            <v>-0.90168013210088549</v>
          </cell>
          <cell r="X417">
            <v>-0.74947157670479791</v>
          </cell>
          <cell r="Y417">
            <v>-1.3471134333369303</v>
          </cell>
          <cell r="Z417">
            <v>-0.9780155977528967</v>
          </cell>
          <cell r="AA417">
            <v>-3.312309646170335</v>
          </cell>
          <cell r="AB417">
            <v>-1.0622364483736995</v>
          </cell>
          <cell r="AC417">
            <v>-1.0412800750076505</v>
          </cell>
          <cell r="AD417">
            <v>-0.92476532101315445</v>
          </cell>
          <cell r="AE417">
            <v>-1.3891417593448685</v>
          </cell>
          <cell r="AF417">
            <v>-0.99773147799898776</v>
          </cell>
          <cell r="AG417">
            <v>-1.1855584713256853</v>
          </cell>
          <cell r="AH417">
            <v>-0.96936132537221698</v>
          </cell>
          <cell r="AI417">
            <v>-0.93819835525077233</v>
          </cell>
          <cell r="AJ417">
            <v>-1.0810064486272224</v>
          </cell>
          <cell r="AK417">
            <v>-1.2027531523926762</v>
          </cell>
          <cell r="AL417">
            <v>-0.94526546410003232</v>
          </cell>
          <cell r="AM417">
            <v>-1.5767559546618419</v>
          </cell>
          <cell r="AN417">
            <v>-3.8336538745384221</v>
          </cell>
          <cell r="AO417">
            <v>-1.8482056281224799</v>
          </cell>
          <cell r="AP417">
            <v>-0.98073947084075719</v>
          </cell>
          <cell r="AQ417">
            <v>-1.3270170830691224</v>
          </cell>
          <cell r="AR417">
            <v>-4.2574085907477821</v>
          </cell>
          <cell r="AS417">
            <v>-1.0221116673353652</v>
          </cell>
          <cell r="AT417">
            <v>-1.8145796463759156</v>
          </cell>
          <cell r="AU417">
            <v>-1.1878222137457604</v>
          </cell>
          <cell r="AV417">
            <v>-1.4426383560269205</v>
          </cell>
          <cell r="AW417">
            <v>-3.1148592376008883</v>
          </cell>
          <cell r="AX417">
            <v>-0.59871283861197466</v>
          </cell>
          <cell r="AY417">
            <v>-0.78319483064124595</v>
          </cell>
          <cell r="AZ417">
            <v>-1.0499114444716606</v>
          </cell>
          <cell r="BA417">
            <v>-0.95886746283243252</v>
          </cell>
          <cell r="BB417">
            <v>-0.52428015403486594</v>
          </cell>
          <cell r="BC417">
            <v>-0.51040898726475459</v>
          </cell>
          <cell r="BD417">
            <v>-0.14547863000464578</v>
          </cell>
        </row>
        <row r="418">
          <cell r="B418" t="str">
            <v>Attributable to owners of the parent</v>
          </cell>
          <cell r="C418">
            <v>-1.1017112107827978</v>
          </cell>
          <cell r="D418">
            <v>-1.5937337895289851</v>
          </cell>
          <cell r="E418">
            <v>-1.0839202533750969</v>
          </cell>
          <cell r="F418">
            <v>-1.682442571514235</v>
          </cell>
          <cell r="G418">
            <v>-1.4898446954920828</v>
          </cell>
          <cell r="H418">
            <v>-1.1042310639376711</v>
          </cell>
          <cell r="I418">
            <v>-0.82285802645168693</v>
          </cell>
          <cell r="J418">
            <v>-0.69475478138703917</v>
          </cell>
          <cell r="K418">
            <v>-2.8000078244051396</v>
          </cell>
          <cell r="L418">
            <v>2.9404346477928098</v>
          </cell>
          <cell r="M418">
            <v>-2.7910380380933537</v>
          </cell>
          <cell r="N418">
            <v>-1.4386946904233491</v>
          </cell>
          <cell r="O418">
            <v>-0.82384556746925997</v>
          </cell>
          <cell r="P418">
            <v>-0.72415485160855031</v>
          </cell>
          <cell r="Q418">
            <v>0.21885326372192782</v>
          </cell>
          <cell r="R418">
            <v>-1.3610333019254097</v>
          </cell>
          <cell r="S418">
            <v>-0.65777106225433279</v>
          </cell>
          <cell r="T418">
            <v>-0.88976980753432333</v>
          </cell>
          <cell r="U418">
            <v>-0.70028157124889201</v>
          </cell>
          <cell r="V418">
            <v>-0.76332344167734434</v>
          </cell>
          <cell r="W418">
            <v>-0.90168013210093678</v>
          </cell>
          <cell r="X418">
            <v>-0.74947157671097719</v>
          </cell>
          <cell r="Y418">
            <v>-1.3471134333369303</v>
          </cell>
          <cell r="Z418">
            <v>-0.98255458564466813</v>
          </cell>
          <cell r="AA418">
            <v>-3.3123096461206027</v>
          </cell>
          <cell r="AB418">
            <v>-1.0622364483736995</v>
          </cell>
          <cell r="AC418">
            <v>-1.0412800750092253</v>
          </cell>
          <cell r="AD418">
            <v>-1.0036769167684512</v>
          </cell>
          <cell r="AE418">
            <v>-1.4184940580928798</v>
          </cell>
          <cell r="AF418">
            <v>-0.99773147799903183</v>
          </cell>
          <cell r="AG418">
            <v>-1.1901667114961105</v>
          </cell>
          <cell r="AH418">
            <v>-0.96936132537268405</v>
          </cell>
          <cell r="AI418">
            <v>-0.93819835525077233</v>
          </cell>
          <cell r="AJ418">
            <v>-1.0810064486313395</v>
          </cell>
          <cell r="AK418">
            <v>-1.4027774697530582</v>
          </cell>
          <cell r="AL418">
            <v>-0.96640724339876893</v>
          </cell>
          <cell r="AM418">
            <v>-1.5705041160859188</v>
          </cell>
          <cell r="AN418">
            <v>-3.8336538745384221</v>
          </cell>
          <cell r="AO418">
            <v>-1.8482056281224799</v>
          </cell>
          <cell r="AP418">
            <v>-0.98073947084064228</v>
          </cell>
          <cell r="AQ418">
            <v>-1.4440700241834823</v>
          </cell>
          <cell r="AR418">
            <v>-4.2574085907477821</v>
          </cell>
          <cell r="AS418">
            <v>-0.96062187764136808</v>
          </cell>
          <cell r="AT418">
            <v>-1.8145796460929124</v>
          </cell>
          <cell r="AU418">
            <v>-1.2176413104271797</v>
          </cell>
          <cell r="AV418">
            <v>-1.5038744431014186</v>
          </cell>
          <cell r="AW418">
            <v>-3.1148592375082749</v>
          </cell>
          <cell r="AX418">
            <v>-0.59871283861197466</v>
          </cell>
          <cell r="AY418">
            <v>-0.78319483064124595</v>
          </cell>
          <cell r="AZ418">
            <v>-1.0499114444716606</v>
          </cell>
          <cell r="BA418">
            <v>-0.95886746283243252</v>
          </cell>
          <cell r="BB418">
            <v>-0.52428015403486594</v>
          </cell>
          <cell r="BC418">
            <v>-0.51044437049538094</v>
          </cell>
          <cell r="BD418">
            <v>-0.14547862999971084</v>
          </cell>
        </row>
        <row r="419">
          <cell r="B419" t="str">
            <v>Amount of dividends paid</v>
          </cell>
          <cell r="C419">
            <v>-0.89677863129470869</v>
          </cell>
          <cell r="D419">
            <v>-1</v>
          </cell>
          <cell r="E419">
            <v>-0.95827761711549453</v>
          </cell>
          <cell r="F419">
            <v>-1</v>
          </cell>
          <cell r="G419" t="str">
            <v>NA</v>
          </cell>
          <cell r="H419" t="str">
            <v>NA</v>
          </cell>
          <cell r="I419">
            <v>-0.82285788382005876</v>
          </cell>
          <cell r="J419">
            <v>-1</v>
          </cell>
          <cell r="K419">
            <v>-1</v>
          </cell>
          <cell r="L419" t="str">
            <v>NA</v>
          </cell>
          <cell r="M419">
            <v>-1</v>
          </cell>
          <cell r="N419">
            <v>-1</v>
          </cell>
          <cell r="O419">
            <v>-1</v>
          </cell>
          <cell r="P419">
            <v>-1</v>
          </cell>
          <cell r="Q419">
            <v>0</v>
          </cell>
          <cell r="R419">
            <v>-1.3610333018346592</v>
          </cell>
          <cell r="S419">
            <v>-0.65777106226478499</v>
          </cell>
          <cell r="T419" t="str">
            <v>NA</v>
          </cell>
          <cell r="U419" t="str">
            <v>NA</v>
          </cell>
          <cell r="V419">
            <v>-0.76332344168483024</v>
          </cell>
          <cell r="W419">
            <v>-1</v>
          </cell>
          <cell r="X419">
            <v>-1</v>
          </cell>
          <cell r="Y419">
            <v>-1</v>
          </cell>
          <cell r="Z419">
            <v>-1</v>
          </cell>
          <cell r="AA419">
            <v>-1</v>
          </cell>
          <cell r="AB419">
            <v>-0.46430215833388988</v>
          </cell>
          <cell r="AC419">
            <v>-1</v>
          </cell>
          <cell r="AD419">
            <v>-0.41515313972343038</v>
          </cell>
          <cell r="AE419">
            <v>-0.55579924928131996</v>
          </cell>
          <cell r="AF419">
            <v>-1</v>
          </cell>
          <cell r="AG419">
            <v>-1</v>
          </cell>
          <cell r="AH419">
            <v>-0.96936132537307451</v>
          </cell>
          <cell r="AI419">
            <v>-0.99124726477018621</v>
          </cell>
          <cell r="AJ419">
            <v>-1</v>
          </cell>
          <cell r="AK419">
            <v>-1</v>
          </cell>
          <cell r="AL419">
            <v>-0.83637311099531009</v>
          </cell>
          <cell r="AM419">
            <v>-1</v>
          </cell>
          <cell r="AN419">
            <v>-1</v>
          </cell>
          <cell r="AO419">
            <v>-1</v>
          </cell>
          <cell r="AP419">
            <v>-0.98073947084069979</v>
          </cell>
          <cell r="AQ419">
            <v>-1</v>
          </cell>
          <cell r="AR419">
            <v>-1</v>
          </cell>
          <cell r="AS419">
            <v>-1</v>
          </cell>
          <cell r="AT419">
            <v>-1</v>
          </cell>
          <cell r="AU419">
            <v>-1</v>
          </cell>
          <cell r="AV419">
            <v>-1</v>
          </cell>
          <cell r="AW419">
            <v>-1</v>
          </cell>
          <cell r="AX419">
            <v>-0.69711570915908205</v>
          </cell>
          <cell r="AY419">
            <v>-0.566389661294458</v>
          </cell>
          <cell r="AZ419">
            <v>-1</v>
          </cell>
          <cell r="BA419">
            <v>-1</v>
          </cell>
          <cell r="BB419">
            <v>-0.64830100243549205</v>
          </cell>
          <cell r="BC419">
            <v>-0.51044437047515534</v>
          </cell>
          <cell r="BD419">
            <v>0</v>
          </cell>
        </row>
        <row r="420">
          <cell r="B420" t="str">
            <v>Attributable to owners of the parent net of estimated dividends</v>
          </cell>
          <cell r="C420">
            <v>-1.272579728455274</v>
          </cell>
          <cell r="D420">
            <v>-1.7083630906204601</v>
          </cell>
          <cell r="E420">
            <v>-1.2019253481816028</v>
          </cell>
          <cell r="F420">
            <v>-1.97491795930605</v>
          </cell>
          <cell r="G420">
            <v>-1.4898446954920828</v>
          </cell>
          <cell r="H420">
            <v>-1.1042310639376711</v>
          </cell>
          <cell r="I420">
            <v>-0.82285816907814091</v>
          </cell>
          <cell r="J420">
            <v>4.2339982811667731E-4</v>
          </cell>
          <cell r="K420">
            <v>-3.5714397507700699</v>
          </cell>
          <cell r="L420">
            <v>2.9404346477928098</v>
          </cell>
          <cell r="M420">
            <v>-11.580888414324633</v>
          </cell>
          <cell r="N420">
            <v>-1.6198093050978</v>
          </cell>
          <cell r="O420">
            <v>-0.74821325440779107</v>
          </cell>
          <cell r="P420">
            <v>-0.59608083082711805</v>
          </cell>
          <cell r="Q420">
            <v>0.19909249355705705</v>
          </cell>
          <cell r="R420">
            <v>-1.3610333019723686</v>
          </cell>
          <cell r="S420">
            <v>-0.65777106226478499</v>
          </cell>
          <cell r="T420">
            <v>-0.88976980753432333</v>
          </cell>
          <cell r="U420">
            <v>-0.70028157124889201</v>
          </cell>
          <cell r="V420">
            <v>-0.76332344169443389</v>
          </cell>
          <cell r="W420">
            <v>-0.85954304586015262</v>
          </cell>
          <cell r="X420">
            <v>-0.61457165646713485</v>
          </cell>
          <cell r="Y420">
            <v>-1.462817911115907</v>
          </cell>
          <cell r="Z420">
            <v>-0.97507797949238306</v>
          </cell>
          <cell r="AA420">
            <v>-4.3032994945138281</v>
          </cell>
          <cell r="AB420">
            <v>-1.3184940011680299</v>
          </cell>
          <cell r="AC420">
            <v>-1.0791196317064027</v>
          </cell>
          <cell r="AD420">
            <v>-1.1731239652939169</v>
          </cell>
          <cell r="AE420">
            <v>-1.583675445186667</v>
          </cell>
          <cell r="AF420">
            <v>-0.9963148929324811</v>
          </cell>
          <cell r="AG420">
            <v>-1.2309534924490659</v>
          </cell>
          <cell r="AH420">
            <v>-0.96936132537236475</v>
          </cell>
          <cell r="AI420">
            <v>-0.92234008275135049</v>
          </cell>
          <cell r="AJ420">
            <v>-1.2480003772056791</v>
          </cell>
          <cell r="AK420">
            <v>-1.6840430212426178</v>
          </cell>
          <cell r="AL420">
            <v>-1.1210954232400818</v>
          </cell>
          <cell r="AM420">
            <v>-2.3944764136817978</v>
          </cell>
          <cell r="AN420">
            <v>-5.048076963551174</v>
          </cell>
          <cell r="AO420">
            <v>-2.06025703516063</v>
          </cell>
          <cell r="AP420">
            <v>-0.98073947084066737</v>
          </cell>
          <cell r="AQ420">
            <v>-1.5764841967588712</v>
          </cell>
          <cell r="AR420">
            <v>-5.6534408439134101</v>
          </cell>
          <cell r="AS420">
            <v>-0.94374553948741824</v>
          </cell>
          <cell r="AT420">
            <v>-2.9536453603735691</v>
          </cell>
          <cell r="AU420">
            <v>-1.7264845153125425</v>
          </cell>
          <cell r="AV420">
            <v>-2.6074753645808055</v>
          </cell>
          <cell r="AW420">
            <v>-5.2297184751109702</v>
          </cell>
          <cell r="AX420">
            <v>-0.54997749950105734</v>
          </cell>
          <cell r="AY420">
            <v>-0.99999999999999856</v>
          </cell>
          <cell r="AZ420">
            <v>-1.0833942263507814</v>
          </cell>
          <cell r="BA420">
            <v>-0.89589767615295801</v>
          </cell>
          <cell r="BB420">
            <v>-0.37807163724964987</v>
          </cell>
          <cell r="BC420">
            <v>-0.51044437047481162</v>
          </cell>
          <cell r="BD420">
            <v>-0.5819145199861645</v>
          </cell>
        </row>
        <row r="421">
          <cell r="B421"/>
          <cell r="C421"/>
          <cell r="D421"/>
          <cell r="E421"/>
          <cell r="F421"/>
          <cell r="G421"/>
          <cell r="H421"/>
          <cell r="I421"/>
          <cell r="J421"/>
          <cell r="K421"/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/>
          <cell r="W421"/>
          <cell r="X421"/>
          <cell r="Y421"/>
          <cell r="Z421"/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/>
          <cell r="AL421"/>
          <cell r="AM421"/>
          <cell r="AN421"/>
          <cell r="AO421"/>
          <cell r="AP421"/>
          <cell r="AQ421"/>
          <cell r="AR421"/>
          <cell r="AS421"/>
          <cell r="AT421"/>
          <cell r="AU421"/>
          <cell r="AV421"/>
          <cell r="AW421"/>
          <cell r="AX421"/>
          <cell r="AY421"/>
          <cell r="AZ421"/>
          <cell r="BA421"/>
          <cell r="BB421"/>
          <cell r="BC421"/>
          <cell r="BD421"/>
        </row>
        <row r="422">
          <cell r="B422" t="str">
            <v>Risk Weighted Assets (€M)</v>
          </cell>
          <cell r="C422"/>
          <cell r="D422"/>
          <cell r="E422"/>
          <cell r="F422"/>
          <cell r="G422"/>
          <cell r="H422"/>
          <cell r="I422"/>
          <cell r="J422"/>
          <cell r="K422"/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/>
          <cell r="W422"/>
          <cell r="X422"/>
          <cell r="Y422"/>
          <cell r="Z422"/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/>
          <cell r="AL422"/>
          <cell r="AM422"/>
          <cell r="AN422"/>
          <cell r="AO422"/>
          <cell r="AP422"/>
          <cell r="AQ422"/>
          <cell r="AR422"/>
          <cell r="AS422"/>
          <cell r="AT422"/>
          <cell r="AU422"/>
          <cell r="AV422"/>
          <cell r="AW422"/>
          <cell r="AX422"/>
          <cell r="AY422"/>
          <cell r="AZ422"/>
          <cell r="BA422"/>
          <cell r="BB422"/>
          <cell r="BC422"/>
          <cell r="BD422"/>
        </row>
        <row r="423">
          <cell r="B423" t="str">
            <v>Risk exposure amount for credit risk</v>
          </cell>
          <cell r="C423">
            <v>7.0591824319769847E-2</v>
          </cell>
          <cell r="D423">
            <v>4.2273474999389826E-2</v>
          </cell>
          <cell r="E423">
            <v>0.11108904953446364</v>
          </cell>
          <cell r="F423">
            <v>3.4263267976816669E-2</v>
          </cell>
          <cell r="G423">
            <v>5.3124632754697254E-2</v>
          </cell>
          <cell r="H423">
            <v>7.8712916725114823E-2</v>
          </cell>
          <cell r="I423">
            <v>6.7545616518287499E-2</v>
          </cell>
          <cell r="J423">
            <v>0.15768681827826359</v>
          </cell>
          <cell r="K423">
            <v>0.12595731248556885</v>
          </cell>
          <cell r="L423">
            <v>0.12034988323393114</v>
          </cell>
          <cell r="M423">
            <v>0.133966819504447</v>
          </cell>
          <cell r="N423">
            <v>5.3279696533388377E-2</v>
          </cell>
          <cell r="O423">
            <v>0.22341380322033988</v>
          </cell>
          <cell r="P423">
            <v>0.11576908663403152</v>
          </cell>
          <cell r="Q423">
            <v>0.10141502556487003</v>
          </cell>
          <cell r="R423">
            <v>1.4963026080895503E-2</v>
          </cell>
          <cell r="S423">
            <v>1.0371347690147914E-2</v>
          </cell>
          <cell r="T423">
            <v>9.9576825723231677E-2</v>
          </cell>
          <cell r="U423">
            <v>0.30753165463205834</v>
          </cell>
          <cell r="V423">
            <v>1.4985576433395931E-2</v>
          </cell>
          <cell r="W423">
            <v>5.1505262219884163E-3</v>
          </cell>
          <cell r="X423">
            <v>1.6351209719049908E-2</v>
          </cell>
          <cell r="Y423">
            <v>3.2897079605338497E-3</v>
          </cell>
          <cell r="Z423">
            <v>-2.0131645231492357E-2</v>
          </cell>
          <cell r="AA423">
            <v>1.5508901203173941E-3</v>
          </cell>
          <cell r="AB423">
            <v>7.9607712905040096E-2</v>
          </cell>
          <cell r="AC423">
            <v>4.4920202313538882E-2</v>
          </cell>
          <cell r="AD423">
            <v>6.4305777206606463E-2</v>
          </cell>
          <cell r="AE423">
            <v>3.1005061091594177E-2</v>
          </cell>
          <cell r="AF423">
            <v>1.6917337883171735E-2</v>
          </cell>
          <cell r="AG423">
            <v>3.0597446013700402E-2</v>
          </cell>
          <cell r="AH423">
            <v>0.25724648352016444</v>
          </cell>
          <cell r="AI423">
            <v>0.16148013344022094</v>
          </cell>
          <cell r="AJ423">
            <v>0.11897661174060392</v>
          </cell>
          <cell r="AK423">
            <v>0.1679233351872802</v>
          </cell>
          <cell r="AL423">
            <v>8.6437490333917788E-2</v>
          </cell>
          <cell r="AM423">
            <v>0</v>
          </cell>
          <cell r="AN423">
            <v>5.8239737936604197E-2</v>
          </cell>
          <cell r="AO423">
            <v>7.2853356370279565E-2</v>
          </cell>
          <cell r="AP423">
            <v>3.7079246155010237E-2</v>
          </cell>
          <cell r="AQ423">
            <v>5.0283062637670239E-2</v>
          </cell>
          <cell r="AR423">
            <v>6.754259678534158E-4</v>
          </cell>
          <cell r="AS423">
            <v>-1.9969797714457838E-2</v>
          </cell>
          <cell r="AT423">
            <v>3.7659984938984703E-3</v>
          </cell>
          <cell r="AU423">
            <v>4.2947469787862458E-2</v>
          </cell>
          <cell r="AV423">
            <v>6.9314002905979777E-2</v>
          </cell>
          <cell r="AW423">
            <v>0.18433910490861072</v>
          </cell>
          <cell r="AX423">
            <v>6.0628113818132379E-2</v>
          </cell>
          <cell r="AY423">
            <v>1.6259246916144665E-2</v>
          </cell>
          <cell r="AZ423">
            <v>-1.1642340730904088E-3</v>
          </cell>
          <cell r="BA423">
            <v>0.1322884868710319</v>
          </cell>
          <cell r="BB423">
            <v>0.15276192414953838</v>
          </cell>
          <cell r="BC423">
            <v>0.12206180546315015</v>
          </cell>
          <cell r="BD423">
            <v>5.9168934642099158E-2</v>
          </cell>
        </row>
        <row r="424">
          <cell r="B424" t="str">
            <v xml:space="preserve">  Risk exposure amount Securitisation and re-securitisations</v>
          </cell>
          <cell r="C424">
            <v>0.49816110712698736</v>
          </cell>
          <cell r="D424">
            <v>0.82186574400037649</v>
          </cell>
          <cell r="E424">
            <v>0.55905000173617636</v>
          </cell>
          <cell r="F424">
            <v>1.0433874657620401</v>
          </cell>
          <cell r="G424">
            <v>0.6154694617971026</v>
          </cell>
          <cell r="H424">
            <v>1.2717818820208233</v>
          </cell>
          <cell r="I424">
            <v>0.76846569348252003</v>
          </cell>
          <cell r="J424">
            <v>0.52850630551294064</v>
          </cell>
          <cell r="K424">
            <v>0.69546777076323862</v>
          </cell>
          <cell r="L424">
            <v>0.93753716177010893</v>
          </cell>
          <cell r="M424">
            <v>1.4229535881588715</v>
          </cell>
          <cell r="N424">
            <v>0.22345568268906524</v>
          </cell>
          <cell r="O424">
            <v>0.32018368133163899</v>
          </cell>
          <cell r="P424">
            <v>0.53533378250387775</v>
          </cell>
          <cell r="Q424">
            <v>0.49499983496127498</v>
          </cell>
          <cell r="R424">
            <v>8.6538335071660866E-2</v>
          </cell>
          <cell r="S424">
            <v>0.58324620593808429</v>
          </cell>
          <cell r="T424">
            <v>0.52255299819070156</v>
          </cell>
          <cell r="U424" t="str">
            <v>NA</v>
          </cell>
          <cell r="V424">
            <v>-2.1368559432282108E-3</v>
          </cell>
          <cell r="W424">
            <v>0.63841135938865268</v>
          </cell>
          <cell r="X424">
            <v>1.6017294224082601</v>
          </cell>
          <cell r="Y424">
            <v>1.1258945939730101</v>
          </cell>
          <cell r="Z424" t="str">
            <v>NA</v>
          </cell>
          <cell r="AA424">
            <v>9.60126358863862E-2</v>
          </cell>
          <cell r="AB424">
            <v>0.44274523146214428</v>
          </cell>
          <cell r="AC424">
            <v>0.30607523724499353</v>
          </cell>
          <cell r="AD424">
            <v>0.63947431827669199</v>
          </cell>
          <cell r="AE424">
            <v>0.43964096393604124</v>
          </cell>
          <cell r="AF424">
            <v>0.74894890092041133</v>
          </cell>
          <cell r="AG424">
            <v>0.2332035394871248</v>
          </cell>
          <cell r="AH424">
            <v>0.72311552974911453</v>
          </cell>
          <cell r="AI424">
            <v>0.40513349833252676</v>
          </cell>
          <cell r="AJ424">
            <v>0.18454160920098239</v>
          </cell>
          <cell r="AK424">
            <v>0.89060479985803132</v>
          </cell>
          <cell r="AL424">
            <v>1.0403345857853825</v>
          </cell>
          <cell r="AM424" t="str">
            <v>NA</v>
          </cell>
          <cell r="AN424">
            <v>1.24803200781278</v>
          </cell>
          <cell r="AO424">
            <v>0.12759480854272298</v>
          </cell>
          <cell r="AP424">
            <v>0.30719957403698128</v>
          </cell>
          <cell r="AQ424">
            <v>0.73776424464210622</v>
          </cell>
          <cell r="AR424">
            <v>0.39150448692863771</v>
          </cell>
          <cell r="AS424">
            <v>4.290168164565622E-2</v>
          </cell>
          <cell r="AT424" t="str">
            <v>NA</v>
          </cell>
          <cell r="AU424">
            <v>1.3331222949454484</v>
          </cell>
          <cell r="AV424">
            <v>1.3690614635730953</v>
          </cell>
          <cell r="AW424">
            <v>0.27918571773852308</v>
          </cell>
          <cell r="AX424">
            <v>0.36818743342131977</v>
          </cell>
          <cell r="AY424">
            <v>0.90897175524662832</v>
          </cell>
          <cell r="AZ424" t="str">
            <v>NA</v>
          </cell>
          <cell r="BA424" t="str">
            <v>NA</v>
          </cell>
          <cell r="BB424">
            <v>1.4128774073843333</v>
          </cell>
          <cell r="BC424">
            <v>0.27918571797199809</v>
          </cell>
          <cell r="BD424">
            <v>0.27918571774764223</v>
          </cell>
        </row>
        <row r="425">
          <cell r="B425" t="str">
            <v xml:space="preserve">  Risk exposure amount Other credit risk</v>
          </cell>
          <cell r="C425">
            <v>6.0182037053359672E-2</v>
          </cell>
          <cell r="D425">
            <v>3.9163457003056124E-2</v>
          </cell>
          <cell r="E425">
            <v>8.6977532176857109E-2</v>
          </cell>
          <cell r="F425">
            <v>3.089040717524516E-2</v>
          </cell>
          <cell r="G425">
            <v>5.0387708898825601E-2</v>
          </cell>
          <cell r="H425">
            <v>7.5404087872492864E-2</v>
          </cell>
          <cell r="I425">
            <v>5.9847874902699383E-2</v>
          </cell>
          <cell r="J425">
            <v>0.10999596566160008</v>
          </cell>
          <cell r="K425">
            <v>0.11260733358045694</v>
          </cell>
          <cell r="L425">
            <v>0.10790879230388262</v>
          </cell>
          <cell r="M425">
            <v>0.12408805077403162</v>
          </cell>
          <cell r="N425">
            <v>4.1901885382390702E-2</v>
          </cell>
          <cell r="O425">
            <v>0.2154471627977419</v>
          </cell>
          <cell r="P425">
            <v>0.10460463377386975</v>
          </cell>
          <cell r="Q425">
            <v>6.1776219643816965E-2</v>
          </cell>
          <cell r="R425">
            <v>1.4540710409321367E-2</v>
          </cell>
          <cell r="S425">
            <v>6.5256090323548843E-3</v>
          </cell>
          <cell r="T425">
            <v>9.910876214554154E-2</v>
          </cell>
          <cell r="U425">
            <v>0.30753165463205834</v>
          </cell>
          <cell r="V425">
            <v>1.5028812157108273E-2</v>
          </cell>
          <cell r="W425">
            <v>1.4492303485502678E-3</v>
          </cell>
          <cell r="X425">
            <v>7.7359681778674805E-3</v>
          </cell>
          <cell r="Y425">
            <v>0</v>
          </cell>
          <cell r="Z425">
            <v>-2.0131645231492357E-2</v>
          </cell>
          <cell r="AA425">
            <v>0</v>
          </cell>
          <cell r="AB425">
            <v>7.8967253336436727E-2</v>
          </cell>
          <cell r="AC425">
            <v>3.7804800924824189E-2</v>
          </cell>
          <cell r="AD425">
            <v>5.261513175693544E-2</v>
          </cell>
          <cell r="AE425">
            <v>8.4153486189648685E-3</v>
          </cell>
          <cell r="AF425">
            <v>7.2303032963119129E-3</v>
          </cell>
          <cell r="AG425">
            <v>2.2654709973139342E-2</v>
          </cell>
          <cell r="AH425">
            <v>0.25666639425871751</v>
          </cell>
          <cell r="AI425">
            <v>0.15123013507660232</v>
          </cell>
          <cell r="AJ425">
            <v>0.1163646155571878</v>
          </cell>
          <cell r="AK425">
            <v>0.15060022752530733</v>
          </cell>
          <cell r="AL425">
            <v>6.3754394716523999E-2</v>
          </cell>
          <cell r="AM425">
            <v>0</v>
          </cell>
          <cell r="AN425">
            <v>5.6584476163965558E-2</v>
          </cell>
          <cell r="AO425">
            <v>7.2530384776043455E-2</v>
          </cell>
          <cell r="AP425">
            <v>2.9239956118765953E-2</v>
          </cell>
          <cell r="AQ425">
            <v>4.3062466048298109E-2</v>
          </cell>
          <cell r="AR425">
            <v>0</v>
          </cell>
          <cell r="AS425">
            <v>-2.0107175260962618E-2</v>
          </cell>
          <cell r="AT425">
            <v>3.7659984938984703E-3</v>
          </cell>
          <cell r="AU425">
            <v>3.1623993468710143E-2</v>
          </cell>
          <cell r="AV425">
            <v>4.3897525015198502E-2</v>
          </cell>
          <cell r="AW425">
            <v>0.18423670007031467</v>
          </cell>
          <cell r="AX425">
            <v>-4.5382869315213625E-4</v>
          </cell>
          <cell r="AY425">
            <v>0</v>
          </cell>
          <cell r="AZ425">
            <v>-1.1642340730904088E-3</v>
          </cell>
          <cell r="BA425">
            <v>0.1322884868710319</v>
          </cell>
          <cell r="BB425">
            <v>0.13792613285324329</v>
          </cell>
          <cell r="BC425">
            <v>0.12206089296347944</v>
          </cell>
          <cell r="BD425">
            <v>5.9159536980338157E-2</v>
          </cell>
        </row>
        <row r="426">
          <cell r="B426" t="str">
            <v>Risk exposure amount for market risk</v>
          </cell>
          <cell r="C426">
            <v>0.24791253507853162</v>
          </cell>
          <cell r="D426">
            <v>0.2025744189655494</v>
          </cell>
          <cell r="E426">
            <v>0.26130444191350755</v>
          </cell>
          <cell r="F426">
            <v>0.27905365741919885</v>
          </cell>
          <cell r="G426">
            <v>0.11092141032944669</v>
          </cell>
          <cell r="H426">
            <v>0.35522375846710763</v>
          </cell>
          <cell r="I426">
            <v>0.13930015998733714</v>
          </cell>
          <cell r="J426">
            <v>0.29954412778493422</v>
          </cell>
          <cell r="K426">
            <v>0.16761854708843171</v>
          </cell>
          <cell r="L426">
            <v>0.30277727281106892</v>
          </cell>
          <cell r="M426">
            <v>0</v>
          </cell>
          <cell r="N426">
            <v>0.19535032276895481</v>
          </cell>
          <cell r="O426">
            <v>6.6683763930749151E-2</v>
          </cell>
          <cell r="P426">
            <v>2.4356969627259195E-2</v>
          </cell>
          <cell r="Q426">
            <v>0</v>
          </cell>
          <cell r="R426">
            <v>0</v>
          </cell>
          <cell r="S426">
            <v>0.19451058240958585</v>
          </cell>
          <cell r="T426">
            <v>0</v>
          </cell>
          <cell r="U426">
            <v>0</v>
          </cell>
          <cell r="V426">
            <v>0.28610497892386411</v>
          </cell>
          <cell r="W426">
            <v>9.8506831185845467E-2</v>
          </cell>
          <cell r="X426">
            <v>0.19850962766797564</v>
          </cell>
          <cell r="Y426">
            <v>0</v>
          </cell>
          <cell r="Z426">
            <v>5.7966743056195202E-2</v>
          </cell>
          <cell r="AA426">
            <v>0.15304986938892573</v>
          </cell>
          <cell r="AB426">
            <v>0</v>
          </cell>
          <cell r="AC426">
            <v>0.2305833307561056</v>
          </cell>
          <cell r="AD426">
            <v>0.72448381138308049</v>
          </cell>
          <cell r="AE426">
            <v>0.26591441371087998</v>
          </cell>
          <cell r="AF426">
            <v>0.42766369892831269</v>
          </cell>
          <cell r="AG426">
            <v>0</v>
          </cell>
          <cell r="AH426">
            <v>0</v>
          </cell>
          <cell r="AI426">
            <v>0.26271827738409437</v>
          </cell>
          <cell r="AJ426">
            <v>0.26339793914307896</v>
          </cell>
          <cell r="AK426">
            <v>0.26319581785655566</v>
          </cell>
          <cell r="AL426">
            <v>0.36137346632535983</v>
          </cell>
          <cell r="AM426">
            <v>0</v>
          </cell>
          <cell r="AN426">
            <v>0</v>
          </cell>
          <cell r="AO426">
            <v>0</v>
          </cell>
          <cell r="AP426">
            <v>0.60456438094976761</v>
          </cell>
          <cell r="AQ426">
            <v>0.21011794685143115</v>
          </cell>
          <cell r="AR426">
            <v>5.2330480602909013E-3</v>
          </cell>
          <cell r="AS426">
            <v>0.26325881067338708</v>
          </cell>
          <cell r="AT426">
            <v>0</v>
          </cell>
          <cell r="AU426">
            <v>0.1642911337622055</v>
          </cell>
          <cell r="AV426">
            <v>0.42508828921305231</v>
          </cell>
          <cell r="AW426">
            <v>0</v>
          </cell>
          <cell r="AX426" t="str">
            <v>NA</v>
          </cell>
          <cell r="AY426">
            <v>0</v>
          </cell>
          <cell r="AZ426">
            <v>0</v>
          </cell>
          <cell r="BA426">
            <v>0.29657290563501659</v>
          </cell>
          <cell r="BB426">
            <v>0.43498292175118825</v>
          </cell>
          <cell r="BC426">
            <v>0</v>
          </cell>
          <cell r="BD426">
            <v>1.2338098938449407</v>
          </cell>
        </row>
        <row r="427">
          <cell r="B427" t="str">
            <v>Risk exposure amount for operational risk</v>
          </cell>
          <cell r="C427">
            <v>4.4030030167107048E-2</v>
          </cell>
          <cell r="D427">
            <v>0.12973638952828837</v>
          </cell>
          <cell r="E427">
            <v>0.10425976398905745</v>
          </cell>
          <cell r="F427">
            <v>0.23430812043965021</v>
          </cell>
          <cell r="G427">
            <v>0</v>
          </cell>
          <cell r="H427">
            <v>-8.2810998315519524E-2</v>
          </cell>
          <cell r="I427">
            <v>0</v>
          </cell>
          <cell r="J427">
            <v>0.11123885779682374</v>
          </cell>
          <cell r="K427">
            <v>0.12474801564558669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4.912347912874182E-2</v>
          </cell>
          <cell r="Q427">
            <v>0</v>
          </cell>
          <cell r="R427">
            <v>-3.0920046468963513E-2</v>
          </cell>
          <cell r="S427">
            <v>-2.5990717032893351E-2</v>
          </cell>
          <cell r="T427">
            <v>-1.7724211569862813E-3</v>
          </cell>
          <cell r="U427">
            <v>1.4198782961460488E-2</v>
          </cell>
          <cell r="V427">
            <v>0</v>
          </cell>
          <cell r="W427">
            <v>0</v>
          </cell>
          <cell r="X427">
            <v>3.9379934741962774E-2</v>
          </cell>
          <cell r="Y427">
            <v>0</v>
          </cell>
          <cell r="Z427">
            <v>-6.5987985437078955E-2</v>
          </cell>
          <cell r="AA427">
            <v>0</v>
          </cell>
          <cell r="AB427">
            <v>-5.3660284588745277E-2</v>
          </cell>
          <cell r="AC427">
            <v>4.1921987217500067E-2</v>
          </cell>
          <cell r="AD427">
            <v>6.5120879123670372E-2</v>
          </cell>
          <cell r="AE427">
            <v>-1.2681252809630617E-2</v>
          </cell>
          <cell r="AF427">
            <v>0.10003468767991452</v>
          </cell>
          <cell r="AG427">
            <v>0.14035213984914807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0.19999999999999996</v>
          </cell>
          <cell r="AN427">
            <v>-8.3556547586673302E-2</v>
          </cell>
          <cell r="AO427">
            <v>-1.4694856394218525E-2</v>
          </cell>
          <cell r="AP427">
            <v>0.10550141194983786</v>
          </cell>
          <cell r="AQ427">
            <v>5.298093169201068E-2</v>
          </cell>
          <cell r="AR427">
            <v>6.7586434491599512E-2</v>
          </cell>
          <cell r="AS427">
            <v>6.3951543879086303E-2</v>
          </cell>
          <cell r="AT427">
            <v>0</v>
          </cell>
          <cell r="AU427">
            <v>0.2039478258259515</v>
          </cell>
          <cell r="AV427">
            <v>4.1004684141873415E-2</v>
          </cell>
          <cell r="AW427">
            <v>7.7844311377245567E-2</v>
          </cell>
          <cell r="AX427">
            <v>-8.0896446887029017E-2</v>
          </cell>
          <cell r="AY427">
            <v>0</v>
          </cell>
          <cell r="AZ427">
            <v>1.646835363351018E-2</v>
          </cell>
          <cell r="BA427">
            <v>0</v>
          </cell>
          <cell r="BB427">
            <v>3.3353239513655542E-2</v>
          </cell>
          <cell r="BC427">
            <v>0</v>
          </cell>
          <cell r="BD427">
            <v>0</v>
          </cell>
        </row>
        <row r="428">
          <cell r="B428" t="str">
            <v>Other risk exposure amounts</v>
          </cell>
          <cell r="C428">
            <v>-0.16661448398457868</v>
          </cell>
          <cell r="D428">
            <v>0</v>
          </cell>
          <cell r="E428">
            <v>1.3883611158876485E-2</v>
          </cell>
          <cell r="F428">
            <v>0</v>
          </cell>
          <cell r="G428" t="str">
            <v>NA</v>
          </cell>
          <cell r="H428" t="str">
            <v>NA</v>
          </cell>
          <cell r="I428">
            <v>1.4492508189904107E-2</v>
          </cell>
          <cell r="J428">
            <v>0</v>
          </cell>
          <cell r="K428">
            <v>0</v>
          </cell>
          <cell r="L428">
            <v>0</v>
          </cell>
          <cell r="M428" t="str">
            <v>NA</v>
          </cell>
          <cell r="N428">
            <v>1.04065793926853E-2</v>
          </cell>
          <cell r="O428" t="str">
            <v>NA</v>
          </cell>
          <cell r="P428" t="str">
            <v>NA</v>
          </cell>
          <cell r="Q428" t="str">
            <v>NA</v>
          </cell>
          <cell r="R428" t="str">
            <v>NA</v>
          </cell>
          <cell r="S428" t="str">
            <v>NA</v>
          </cell>
          <cell r="T428" t="str">
            <v>NA</v>
          </cell>
          <cell r="U428" t="str">
            <v>NA</v>
          </cell>
          <cell r="V428">
            <v>-7.2798661956974264E-5</v>
          </cell>
          <cell r="W428">
            <v>0</v>
          </cell>
          <cell r="X428">
            <v>0</v>
          </cell>
          <cell r="Y428" t="str">
            <v>NA</v>
          </cell>
          <cell r="Z428" t="str">
            <v>NA</v>
          </cell>
          <cell r="AA428" t="str">
            <v>NA</v>
          </cell>
          <cell r="AB428" t="str">
            <v>NA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-0.23445345340689216</v>
          </cell>
          <cell r="AH428" t="str">
            <v>NA</v>
          </cell>
          <cell r="AI428">
            <v>0</v>
          </cell>
          <cell r="AJ428">
            <v>0</v>
          </cell>
          <cell r="AK428">
            <v>-0.27286091278840208</v>
          </cell>
          <cell r="AL428" t="str">
            <v>NA</v>
          </cell>
          <cell r="AM428">
            <v>0</v>
          </cell>
          <cell r="AN428">
            <v>0</v>
          </cell>
          <cell r="AO428" t="str">
            <v>NA</v>
          </cell>
          <cell r="AP428">
            <v>0</v>
          </cell>
          <cell r="AQ428" t="str">
            <v>NA</v>
          </cell>
          <cell r="AR428" t="str">
            <v>NA</v>
          </cell>
          <cell r="AS428" t="str">
            <v>NA</v>
          </cell>
          <cell r="AT428" t="str">
            <v>NA</v>
          </cell>
          <cell r="AU428" t="str">
            <v>NA</v>
          </cell>
          <cell r="AV428" t="str">
            <v>NA</v>
          </cell>
          <cell r="AW428" t="str">
            <v>NA</v>
          </cell>
          <cell r="AX428">
            <v>0</v>
          </cell>
          <cell r="AY428">
            <v>-0.12557189525848789</v>
          </cell>
          <cell r="AZ428" t="str">
            <v>NA</v>
          </cell>
          <cell r="BA428">
            <v>0</v>
          </cell>
          <cell r="BB428">
            <v>0</v>
          </cell>
          <cell r="BC428" t="str">
            <v>NA</v>
          </cell>
          <cell r="BD428">
            <v>0</v>
          </cell>
        </row>
        <row r="429">
          <cell r="B429" t="str">
            <v>Total Risk Exposure Amount</v>
          </cell>
          <cell r="C429">
            <v>7.597633645806301E-2</v>
          </cell>
          <cell r="D429">
            <v>5.990272628109361E-2</v>
          </cell>
          <cell r="E429">
            <v>0.12327042938166577</v>
          </cell>
          <cell r="F429">
            <v>6.8085037581088192E-2</v>
          </cell>
          <cell r="G429">
            <v>4.8995941723357195E-2</v>
          </cell>
          <cell r="H429">
            <v>9.7001827620162961E-2</v>
          </cell>
          <cell r="I429">
            <v>5.7248196753437286E-2</v>
          </cell>
          <cell r="J429">
            <v>0.16585581118407733</v>
          </cell>
          <cell r="K429">
            <v>0.12945990865742329</v>
          </cell>
          <cell r="L429">
            <v>0.13252728323641461</v>
          </cell>
          <cell r="M429">
            <v>0.11779114699925097</v>
          </cell>
          <cell r="N429">
            <v>5.6605809696331777E-2</v>
          </cell>
          <cell r="O429">
            <v>0.1956627871590213</v>
          </cell>
          <cell r="P429">
            <v>7.2858773465711346E-2</v>
          </cell>
          <cell r="Q429">
            <v>9.6410352421521628E-2</v>
          </cell>
          <cell r="R429">
            <v>1.1178279970290861E-2</v>
          </cell>
          <cell r="S429">
            <v>2.5004270245817084E-2</v>
          </cell>
          <cell r="T429">
            <v>7.8014257310295765E-2</v>
          </cell>
          <cell r="U429">
            <v>0.26120056508484257</v>
          </cell>
          <cell r="V429">
            <v>2.1964283947363938E-2</v>
          </cell>
          <cell r="W429">
            <v>9.0748404387308579E-3</v>
          </cell>
          <cell r="X429">
            <v>2.7210641208106567E-2</v>
          </cell>
          <cell r="Y429">
            <v>3.0190471456754686E-3</v>
          </cell>
          <cell r="Z429">
            <v>-2.3797953857320753E-2</v>
          </cell>
          <cell r="AA429">
            <v>3.1513738627733101E-3</v>
          </cell>
          <cell r="AB429">
            <v>6.4464951160174477E-2</v>
          </cell>
          <cell r="AC429">
            <v>5.2321440836757604E-2</v>
          </cell>
          <cell r="AD429">
            <v>7.9672116435150819E-2</v>
          </cell>
          <cell r="AE429">
            <v>3.7949544013925918E-2</v>
          </cell>
          <cell r="AF429">
            <v>5.5765475955700028E-2</v>
          </cell>
          <cell r="AG429">
            <v>2.5892323078962054E-2</v>
          </cell>
          <cell r="AH429">
            <v>0.20734845477652897</v>
          </cell>
          <cell r="AI429">
            <v>0.1514518279862056</v>
          </cell>
          <cell r="AJ429">
            <v>0.11383528444032054</v>
          </cell>
          <cell r="AK429">
            <v>0.13958642733896398</v>
          </cell>
          <cell r="AL429">
            <v>8.3055996188268422E-2</v>
          </cell>
          <cell r="AM429">
            <v>2.6127726406259155E-2</v>
          </cell>
          <cell r="AN429">
            <v>4.6797611135231731E-2</v>
          </cell>
          <cell r="AO429">
            <v>6.4008895669296795E-2</v>
          </cell>
          <cell r="AP429">
            <v>7.3368763500825107E-2</v>
          </cell>
          <cell r="AQ429">
            <v>4.8512016484520748E-2</v>
          </cell>
          <cell r="AR429">
            <v>9.2447464799596535E-3</v>
          </cell>
          <cell r="AS429">
            <v>4.4932601570806252E-3</v>
          </cell>
          <cell r="AT429">
            <v>3.4819204818361538E-3</v>
          </cell>
          <cell r="AU429">
            <v>6.9178228349977777E-2</v>
          </cell>
          <cell r="AV429">
            <v>7.4217981871519179E-2</v>
          </cell>
          <cell r="AW429">
            <v>0.15657003693078186</v>
          </cell>
          <cell r="AX429">
            <v>4.3423440008617975E-2</v>
          </cell>
          <cell r="AY429">
            <v>0</v>
          </cell>
          <cell r="AZ429">
            <v>-3.3723861976042713E-4</v>
          </cell>
          <cell r="BA429">
            <v>0.12514136074932769</v>
          </cell>
          <cell r="BB429">
            <v>0.16844584424917985</v>
          </cell>
          <cell r="BC429">
            <v>0.10211361348097281</v>
          </cell>
          <cell r="BD429">
            <v>8.0703394158324393E-2</v>
          </cell>
        </row>
        <row r="430">
          <cell r="B430"/>
          <cell r="C430"/>
          <cell r="D430"/>
          <cell r="E430"/>
          <cell r="F430"/>
          <cell r="G430"/>
          <cell r="H430"/>
          <cell r="I430"/>
          <cell r="J430"/>
          <cell r="K430"/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/>
          <cell r="W430"/>
          <cell r="X430"/>
          <cell r="Y430"/>
          <cell r="Z430"/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/>
          <cell r="AL430"/>
          <cell r="AM430"/>
          <cell r="AN430"/>
          <cell r="AO430"/>
          <cell r="AP430"/>
          <cell r="AQ430"/>
          <cell r="AR430"/>
          <cell r="AS430"/>
          <cell r="AT430"/>
          <cell r="AU430"/>
          <cell r="AV430"/>
          <cell r="AW430"/>
          <cell r="AX430"/>
          <cell r="AY430"/>
          <cell r="AZ430"/>
          <cell r="BA430"/>
          <cell r="BB430"/>
          <cell r="BC430"/>
          <cell r="BD430"/>
        </row>
        <row r="431">
          <cell r="B431" t="str">
            <v>Securitisation (€M)</v>
          </cell>
          <cell r="C431"/>
          <cell r="D431"/>
          <cell r="E431"/>
          <cell r="F431"/>
          <cell r="G431"/>
          <cell r="H431"/>
          <cell r="I431"/>
          <cell r="J431"/>
          <cell r="K431"/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/>
          <cell r="W431"/>
          <cell r="X431"/>
          <cell r="Y431"/>
          <cell r="Z431"/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/>
          <cell r="AL431"/>
          <cell r="AM431"/>
          <cell r="AN431"/>
          <cell r="AO431"/>
          <cell r="AP431"/>
          <cell r="AQ431"/>
          <cell r="AR431"/>
          <cell r="AS431"/>
          <cell r="AT431"/>
          <cell r="AU431"/>
          <cell r="AV431"/>
          <cell r="AW431"/>
          <cell r="AX431"/>
          <cell r="AY431"/>
          <cell r="AZ431"/>
          <cell r="BA431"/>
          <cell r="BB431"/>
          <cell r="BC431"/>
          <cell r="BD431"/>
        </row>
        <row r="432">
          <cell r="B432" t="str">
            <v>Exposure Values</v>
          </cell>
          <cell r="C432"/>
          <cell r="D432"/>
          <cell r="E432"/>
          <cell r="F432"/>
          <cell r="G432"/>
          <cell r="H432"/>
          <cell r="I432"/>
          <cell r="J432"/>
          <cell r="K432"/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/>
          <cell r="W432"/>
          <cell r="X432"/>
          <cell r="Y432"/>
          <cell r="Z432"/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/>
          <cell r="AL432"/>
          <cell r="AM432"/>
          <cell r="AN432"/>
          <cell r="AO432"/>
          <cell r="AP432"/>
          <cell r="AQ432"/>
          <cell r="AR432"/>
          <cell r="AS432"/>
          <cell r="AT432"/>
          <cell r="AU432"/>
          <cell r="AV432"/>
          <cell r="AW432"/>
          <cell r="AX432"/>
          <cell r="AY432"/>
          <cell r="AZ432"/>
          <cell r="BA432"/>
          <cell r="BB432"/>
          <cell r="BC432"/>
          <cell r="BD432"/>
        </row>
        <row r="433">
          <cell r="B433" t="str">
            <v>Standardised Approach</v>
          </cell>
          <cell r="C433" t="str">
            <v>NA</v>
          </cell>
          <cell r="D433" t="str">
            <v>NA</v>
          </cell>
          <cell r="E433" t="str">
            <v>NA</v>
          </cell>
          <cell r="F433" t="str">
            <v>NA</v>
          </cell>
          <cell r="G433" t="str">
            <v>NA</v>
          </cell>
          <cell r="H433" t="str">
            <v>NA</v>
          </cell>
          <cell r="I433" t="str">
            <v>NA</v>
          </cell>
          <cell r="J433" t="str">
            <v>NA</v>
          </cell>
          <cell r="K433" t="str">
            <v>NA</v>
          </cell>
          <cell r="L433" t="str">
            <v>NA</v>
          </cell>
          <cell r="M433" t="str">
            <v>NA</v>
          </cell>
          <cell r="N433" t="str">
            <v>NA</v>
          </cell>
          <cell r="O433" t="str">
            <v>NA</v>
          </cell>
          <cell r="P433" t="str">
            <v>NA</v>
          </cell>
          <cell r="Q433" t="str">
            <v>NA</v>
          </cell>
          <cell r="R433" t="str">
            <v>NA</v>
          </cell>
          <cell r="S433" t="str">
            <v>NA</v>
          </cell>
          <cell r="T433" t="str">
            <v>NA</v>
          </cell>
          <cell r="U433" t="str">
            <v>NA</v>
          </cell>
          <cell r="V433" t="str">
            <v>NA</v>
          </cell>
          <cell r="W433" t="str">
            <v>NA</v>
          </cell>
          <cell r="X433" t="str">
            <v>NA</v>
          </cell>
          <cell r="Y433" t="str">
            <v>NA</v>
          </cell>
          <cell r="Z433" t="str">
            <v>NA</v>
          </cell>
          <cell r="AA433" t="str">
            <v>NA</v>
          </cell>
          <cell r="AB433" t="str">
            <v>NA</v>
          </cell>
          <cell r="AC433" t="str">
            <v>NA</v>
          </cell>
          <cell r="AD433" t="str">
            <v>NA</v>
          </cell>
          <cell r="AE433" t="str">
            <v>NA</v>
          </cell>
          <cell r="AF433" t="str">
            <v>NA</v>
          </cell>
          <cell r="AG433" t="str">
            <v>NA</v>
          </cell>
          <cell r="AH433" t="str">
            <v>NA</v>
          </cell>
          <cell r="AI433" t="str">
            <v>NA</v>
          </cell>
          <cell r="AJ433" t="str">
            <v>NA</v>
          </cell>
          <cell r="AK433" t="str">
            <v>NA</v>
          </cell>
          <cell r="AL433" t="str">
            <v>NA</v>
          </cell>
          <cell r="AM433" t="str">
            <v>NA</v>
          </cell>
          <cell r="AN433" t="str">
            <v>NA</v>
          </cell>
          <cell r="AO433" t="str">
            <v>NA</v>
          </cell>
          <cell r="AP433" t="str">
            <v>NA</v>
          </cell>
          <cell r="AQ433" t="str">
            <v>NA</v>
          </cell>
          <cell r="AR433" t="str">
            <v>NA</v>
          </cell>
          <cell r="AS433" t="str">
            <v>NA</v>
          </cell>
          <cell r="AT433" t="str">
            <v>NA</v>
          </cell>
          <cell r="AU433" t="str">
            <v>NA</v>
          </cell>
          <cell r="AV433" t="str">
            <v>NA</v>
          </cell>
          <cell r="AW433" t="str">
            <v>NA</v>
          </cell>
          <cell r="AX433" t="str">
            <v>NA</v>
          </cell>
          <cell r="AY433" t="str">
            <v>NA</v>
          </cell>
          <cell r="AZ433" t="str">
            <v>NA</v>
          </cell>
          <cell r="BA433" t="str">
            <v>NA</v>
          </cell>
          <cell r="BB433" t="str">
            <v>NA</v>
          </cell>
          <cell r="BC433" t="str">
            <v>NA</v>
          </cell>
          <cell r="BD433" t="str">
            <v>NA</v>
          </cell>
        </row>
        <row r="434">
          <cell r="B434" t="str">
            <v>IRB Approach</v>
          </cell>
          <cell r="C434" t="str">
            <v>NA</v>
          </cell>
          <cell r="D434" t="str">
            <v>NA</v>
          </cell>
          <cell r="E434" t="str">
            <v>NA</v>
          </cell>
          <cell r="F434" t="str">
            <v>NA</v>
          </cell>
          <cell r="G434" t="str">
            <v>NA</v>
          </cell>
          <cell r="H434" t="str">
            <v>NA</v>
          </cell>
          <cell r="I434" t="str">
            <v>NA</v>
          </cell>
          <cell r="J434" t="str">
            <v>NA</v>
          </cell>
          <cell r="K434" t="str">
            <v>NA</v>
          </cell>
          <cell r="L434" t="str">
            <v>NA</v>
          </cell>
          <cell r="M434" t="str">
            <v>NA</v>
          </cell>
          <cell r="N434" t="str">
            <v>NA</v>
          </cell>
          <cell r="O434" t="str">
            <v>NA</v>
          </cell>
          <cell r="P434" t="str">
            <v>NA</v>
          </cell>
          <cell r="Q434" t="str">
            <v>NA</v>
          </cell>
          <cell r="R434" t="str">
            <v>NA</v>
          </cell>
          <cell r="S434" t="str">
            <v>NA</v>
          </cell>
          <cell r="T434" t="str">
            <v>NA</v>
          </cell>
          <cell r="U434" t="str">
            <v>NA</v>
          </cell>
          <cell r="V434" t="str">
            <v>NA</v>
          </cell>
          <cell r="W434" t="str">
            <v>NA</v>
          </cell>
          <cell r="X434" t="str">
            <v>NA</v>
          </cell>
          <cell r="Y434" t="str">
            <v>NA</v>
          </cell>
          <cell r="Z434" t="str">
            <v>NA</v>
          </cell>
          <cell r="AA434" t="str">
            <v>NA</v>
          </cell>
          <cell r="AB434" t="str">
            <v>NA</v>
          </cell>
          <cell r="AC434" t="str">
            <v>NA</v>
          </cell>
          <cell r="AD434" t="str">
            <v>NA</v>
          </cell>
          <cell r="AE434" t="str">
            <v>NA</v>
          </cell>
          <cell r="AF434" t="str">
            <v>NA</v>
          </cell>
          <cell r="AG434" t="str">
            <v>NA</v>
          </cell>
          <cell r="AH434" t="str">
            <v>NA</v>
          </cell>
          <cell r="AI434" t="str">
            <v>NA</v>
          </cell>
          <cell r="AJ434" t="str">
            <v>NA</v>
          </cell>
          <cell r="AK434" t="str">
            <v>NA</v>
          </cell>
          <cell r="AL434" t="str">
            <v>NA</v>
          </cell>
          <cell r="AM434" t="str">
            <v>NA</v>
          </cell>
          <cell r="AN434" t="str">
            <v>NA</v>
          </cell>
          <cell r="AO434" t="str">
            <v>NA</v>
          </cell>
          <cell r="AP434" t="str">
            <v>NA</v>
          </cell>
          <cell r="AQ434" t="str">
            <v>NA</v>
          </cell>
          <cell r="AR434" t="str">
            <v>NA</v>
          </cell>
          <cell r="AS434" t="str">
            <v>NA</v>
          </cell>
          <cell r="AT434" t="str">
            <v>NA</v>
          </cell>
          <cell r="AU434" t="str">
            <v>NA</v>
          </cell>
          <cell r="AV434" t="str">
            <v>NA</v>
          </cell>
          <cell r="AW434" t="str">
            <v>NA</v>
          </cell>
          <cell r="AX434" t="str">
            <v>NA</v>
          </cell>
          <cell r="AY434" t="str">
            <v>NA</v>
          </cell>
          <cell r="AZ434" t="str">
            <v>NA</v>
          </cell>
          <cell r="BA434" t="str">
            <v>NA</v>
          </cell>
          <cell r="BB434" t="str">
            <v>NA</v>
          </cell>
          <cell r="BC434" t="str">
            <v>NA</v>
          </cell>
          <cell r="BD434" t="str">
            <v>NA</v>
          </cell>
        </row>
        <row r="435">
          <cell r="B435" t="str">
            <v>Total banking book other than assessed at fair value</v>
          </cell>
          <cell r="C435" t="str">
            <v>NA</v>
          </cell>
          <cell r="D435" t="str">
            <v>NA</v>
          </cell>
          <cell r="E435" t="str">
            <v>NA</v>
          </cell>
          <cell r="F435" t="str">
            <v>NA</v>
          </cell>
          <cell r="G435" t="str">
            <v>NA</v>
          </cell>
          <cell r="H435" t="str">
            <v>NA</v>
          </cell>
          <cell r="I435" t="str">
            <v>NA</v>
          </cell>
          <cell r="J435" t="str">
            <v>NA</v>
          </cell>
          <cell r="K435" t="str">
            <v>NA</v>
          </cell>
          <cell r="L435" t="str">
            <v>NA</v>
          </cell>
          <cell r="M435" t="str">
            <v>NA</v>
          </cell>
          <cell r="N435" t="str">
            <v>NA</v>
          </cell>
          <cell r="O435" t="str">
            <v>NA</v>
          </cell>
          <cell r="P435" t="str">
            <v>NA</v>
          </cell>
          <cell r="Q435" t="str">
            <v>NA</v>
          </cell>
          <cell r="R435" t="str">
            <v>NA</v>
          </cell>
          <cell r="S435" t="str">
            <v>NA</v>
          </cell>
          <cell r="T435" t="str">
            <v>NA</v>
          </cell>
          <cell r="U435" t="str">
            <v>NA</v>
          </cell>
          <cell r="V435" t="str">
            <v>NA</v>
          </cell>
          <cell r="W435" t="str">
            <v>NA</v>
          </cell>
          <cell r="X435" t="str">
            <v>NA</v>
          </cell>
          <cell r="Y435" t="str">
            <v>NA</v>
          </cell>
          <cell r="Z435" t="str">
            <v>NA</v>
          </cell>
          <cell r="AA435" t="str">
            <v>NA</v>
          </cell>
          <cell r="AB435" t="str">
            <v>NA</v>
          </cell>
          <cell r="AC435" t="str">
            <v>NA</v>
          </cell>
          <cell r="AD435" t="str">
            <v>NA</v>
          </cell>
          <cell r="AE435" t="str">
            <v>NA</v>
          </cell>
          <cell r="AF435" t="str">
            <v>NA</v>
          </cell>
          <cell r="AG435" t="str">
            <v>NA</v>
          </cell>
          <cell r="AH435" t="str">
            <v>NA</v>
          </cell>
          <cell r="AI435" t="str">
            <v>NA</v>
          </cell>
          <cell r="AJ435" t="str">
            <v>NA</v>
          </cell>
          <cell r="AK435" t="str">
            <v>NA</v>
          </cell>
          <cell r="AL435" t="str">
            <v>NA</v>
          </cell>
          <cell r="AM435" t="str">
            <v>NA</v>
          </cell>
          <cell r="AN435" t="str">
            <v>NA</v>
          </cell>
          <cell r="AO435" t="str">
            <v>NA</v>
          </cell>
          <cell r="AP435" t="str">
            <v>NA</v>
          </cell>
          <cell r="AQ435" t="str">
            <v>NA</v>
          </cell>
          <cell r="AR435" t="str">
            <v>NA</v>
          </cell>
          <cell r="AS435" t="str">
            <v>NA</v>
          </cell>
          <cell r="AT435" t="str">
            <v>NA</v>
          </cell>
          <cell r="AU435" t="str">
            <v>NA</v>
          </cell>
          <cell r="AV435" t="str">
            <v>NA</v>
          </cell>
          <cell r="AW435" t="str">
            <v>NA</v>
          </cell>
          <cell r="AX435" t="str">
            <v>NA</v>
          </cell>
          <cell r="AY435" t="str">
            <v>NA</v>
          </cell>
          <cell r="AZ435" t="str">
            <v>NA</v>
          </cell>
          <cell r="BA435" t="str">
            <v>NA</v>
          </cell>
          <cell r="BB435" t="str">
            <v>NA</v>
          </cell>
          <cell r="BC435" t="str">
            <v>NA</v>
          </cell>
          <cell r="BD435" t="str">
            <v>NA</v>
          </cell>
        </row>
        <row r="436">
          <cell r="B436" t="str">
            <v>Risk Exposure Values</v>
          </cell>
          <cell r="C436"/>
          <cell r="D436"/>
          <cell r="E436"/>
          <cell r="F436"/>
          <cell r="G436"/>
          <cell r="H436"/>
          <cell r="I436"/>
          <cell r="J436"/>
          <cell r="K436"/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/>
          <cell r="W436"/>
          <cell r="X436"/>
          <cell r="Y436"/>
          <cell r="Z436"/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/>
          <cell r="AL436"/>
          <cell r="AM436"/>
          <cell r="AN436"/>
          <cell r="AO436"/>
          <cell r="AP436"/>
          <cell r="AQ436"/>
          <cell r="AR436"/>
          <cell r="AS436"/>
          <cell r="AT436"/>
          <cell r="AU436"/>
          <cell r="AV436"/>
          <cell r="AW436"/>
          <cell r="AX436"/>
          <cell r="AY436"/>
          <cell r="AZ436"/>
          <cell r="BA436"/>
          <cell r="BB436"/>
          <cell r="BC436"/>
          <cell r="BD436"/>
        </row>
        <row r="437">
          <cell r="B437" t="str">
            <v>Standardised Approach</v>
          </cell>
          <cell r="C437">
            <v>0.40446693968381187</v>
          </cell>
          <cell r="D437" t="str">
            <v>NA</v>
          </cell>
          <cell r="E437">
            <v>0.39507497379823953</v>
          </cell>
          <cell r="F437" t="str">
            <v>NA</v>
          </cell>
          <cell r="G437" t="str">
            <v>NA</v>
          </cell>
          <cell r="H437" t="str">
            <v>NA</v>
          </cell>
          <cell r="I437" t="str">
            <v>NA</v>
          </cell>
          <cell r="J437">
            <v>0.36953935094147816</v>
          </cell>
          <cell r="K437">
            <v>0.44928323120877267</v>
          </cell>
          <cell r="L437">
            <v>0.56160013258938979</v>
          </cell>
          <cell r="M437">
            <v>0.60786092920636836</v>
          </cell>
          <cell r="N437" t="str">
            <v>NA</v>
          </cell>
          <cell r="O437">
            <v>0.48481052780947409</v>
          </cell>
          <cell r="P437">
            <v>0.32995980629041433</v>
          </cell>
          <cell r="Q437">
            <v>0.49499983496127498</v>
          </cell>
          <cell r="R437">
            <v>8.6538335071660866E-2</v>
          </cell>
          <cell r="S437" t="str">
            <v>NA</v>
          </cell>
          <cell r="T437" t="str">
            <v>NA</v>
          </cell>
          <cell r="U437" t="str">
            <v>NA</v>
          </cell>
          <cell r="V437">
            <v>-0.34596896256096743</v>
          </cell>
          <cell r="W437">
            <v>0.73681999272000587</v>
          </cell>
          <cell r="X437">
            <v>1.5737350047489689</v>
          </cell>
          <cell r="Y437">
            <v>0.60844002905254069</v>
          </cell>
          <cell r="Z437" t="str">
            <v>NA</v>
          </cell>
          <cell r="AA437">
            <v>0.15159318545094513</v>
          </cell>
          <cell r="AB437" t="str">
            <v>NA</v>
          </cell>
          <cell r="AC437">
            <v>0.2978625087024831</v>
          </cell>
          <cell r="AD437">
            <v>0.40535926935832656</v>
          </cell>
          <cell r="AE437">
            <v>0.26379140367271803</v>
          </cell>
          <cell r="AF437">
            <v>0</v>
          </cell>
          <cell r="AG437">
            <v>0.19803928236092805</v>
          </cell>
          <cell r="AH437">
            <v>0.72311552974911453</v>
          </cell>
          <cell r="AI437">
            <v>0</v>
          </cell>
          <cell r="AJ437">
            <v>2.0287501897511162</v>
          </cell>
          <cell r="AK437">
            <v>0.16231038748083382</v>
          </cell>
          <cell r="AL437" t="str">
            <v>NA</v>
          </cell>
          <cell r="AM437" t="str">
            <v>NA</v>
          </cell>
          <cell r="AN437" t="str">
            <v>NA</v>
          </cell>
          <cell r="AO437" t="str">
            <v>NA</v>
          </cell>
          <cell r="AP437">
            <v>0.24410394445580152</v>
          </cell>
          <cell r="AQ437">
            <v>0.16794892136297146</v>
          </cell>
          <cell r="AR437">
            <v>0.4002152753318946</v>
          </cell>
          <cell r="AS437">
            <v>-3.2088374539716136E-2</v>
          </cell>
          <cell r="AT437" t="str">
            <v>NA</v>
          </cell>
          <cell r="AU437" t="str">
            <v>NA</v>
          </cell>
          <cell r="AV437">
            <v>1.8554132057781225</v>
          </cell>
          <cell r="AW437" t="str">
            <v>NA</v>
          </cell>
          <cell r="AX437">
            <v>0.36818743342131977</v>
          </cell>
          <cell r="AY437" t="str">
            <v>NA</v>
          </cell>
          <cell r="AZ437" t="str">
            <v>NA</v>
          </cell>
          <cell r="BA437" t="str">
            <v>NA</v>
          </cell>
          <cell r="BB437">
            <v>0.53569218521432926</v>
          </cell>
          <cell r="BC437" t="str">
            <v>NA</v>
          </cell>
          <cell r="BD437" t="str">
            <v>NA</v>
          </cell>
        </row>
        <row r="438">
          <cell r="B438" t="str">
            <v>IRB Approach</v>
          </cell>
          <cell r="C438">
            <v>0.52464303585115113</v>
          </cell>
          <cell r="D438">
            <v>0.82186574400037649</v>
          </cell>
          <cell r="E438">
            <v>0.59227209578769258</v>
          </cell>
          <cell r="F438">
            <v>1.0433874657620401</v>
          </cell>
          <cell r="G438">
            <v>0.6154694617971026</v>
          </cell>
          <cell r="H438">
            <v>1.2717818820208233</v>
          </cell>
          <cell r="I438">
            <v>0.76846569348252003</v>
          </cell>
          <cell r="J438">
            <v>0.55324393004393491</v>
          </cell>
          <cell r="K438">
            <v>0.94353641524687082</v>
          </cell>
          <cell r="L438">
            <v>0.9421285005795057</v>
          </cell>
          <cell r="M438">
            <v>1.4637269791724874</v>
          </cell>
          <cell r="N438">
            <v>0.22345568268906524</v>
          </cell>
          <cell r="O438">
            <v>0.21706706495713046</v>
          </cell>
          <cell r="P438">
            <v>0.76742860053807282</v>
          </cell>
          <cell r="Q438" t="str">
            <v>NA</v>
          </cell>
          <cell r="R438" t="str">
            <v>NA</v>
          </cell>
          <cell r="S438">
            <v>0.58324620593808429</v>
          </cell>
          <cell r="T438">
            <v>0.52255299819070156</v>
          </cell>
          <cell r="U438" t="str">
            <v>NA</v>
          </cell>
          <cell r="V438">
            <v>1.5310511033028718E-4</v>
          </cell>
          <cell r="W438">
            <v>0.60563877210766215</v>
          </cell>
          <cell r="X438">
            <v>1.7861591751147365</v>
          </cell>
          <cell r="Y438">
            <v>1.1349413059576832</v>
          </cell>
          <cell r="Z438" t="str">
            <v>NA</v>
          </cell>
          <cell r="AA438">
            <v>0</v>
          </cell>
          <cell r="AB438">
            <v>0.44274523146214428</v>
          </cell>
          <cell r="AC438">
            <v>0.30663457797501081</v>
          </cell>
          <cell r="AD438">
            <v>0.64716403864132466</v>
          </cell>
          <cell r="AE438">
            <v>1.2501646351722315</v>
          </cell>
          <cell r="AF438">
            <v>0.93297986584725057</v>
          </cell>
          <cell r="AG438">
            <v>0.23519354170381179</v>
          </cell>
          <cell r="AH438" t="str">
            <v>NA</v>
          </cell>
          <cell r="AI438">
            <v>0.40565934369337464</v>
          </cell>
          <cell r="AJ438">
            <v>0.13088870119672968</v>
          </cell>
          <cell r="AK438">
            <v>1.0822774777436126</v>
          </cell>
          <cell r="AL438">
            <v>1.0403345857853825</v>
          </cell>
          <cell r="AM438" t="str">
            <v>NA</v>
          </cell>
          <cell r="AN438">
            <v>1.24803200781278</v>
          </cell>
          <cell r="AO438">
            <v>0.12759480854272298</v>
          </cell>
          <cell r="AP438">
            <v>0.39794216880769695</v>
          </cell>
          <cell r="AQ438">
            <v>0.80072034531921998</v>
          </cell>
          <cell r="AR438">
            <v>3.4537279356482209E-2</v>
          </cell>
          <cell r="AS438">
            <v>0.55867119275186261</v>
          </cell>
          <cell r="AT438" t="str">
            <v>NA</v>
          </cell>
          <cell r="AU438">
            <v>1.3331222949454484</v>
          </cell>
          <cell r="AV438">
            <v>1.3563832695556042</v>
          </cell>
          <cell r="AW438">
            <v>0.27918571773852308</v>
          </cell>
          <cell r="AX438" t="str">
            <v>NA</v>
          </cell>
          <cell r="AY438">
            <v>0.90897175524662832</v>
          </cell>
          <cell r="AZ438" t="str">
            <v>NA</v>
          </cell>
          <cell r="BA438" t="str">
            <v>NA</v>
          </cell>
          <cell r="BB438">
            <v>1.450396469862683</v>
          </cell>
          <cell r="BC438">
            <v>0.27918571797199809</v>
          </cell>
          <cell r="BD438">
            <v>0.27918571774764223</v>
          </cell>
        </row>
        <row r="439">
          <cell r="B439" t="str">
            <v>Total banking book other than assessed at fair value</v>
          </cell>
          <cell r="C439">
            <v>0.49816110712698736</v>
          </cell>
          <cell r="D439">
            <v>0.82186574400037649</v>
          </cell>
          <cell r="E439">
            <v>0.55905000173617636</v>
          </cell>
          <cell r="F439">
            <v>1.0433874657620401</v>
          </cell>
          <cell r="G439">
            <v>0.6154694617971026</v>
          </cell>
          <cell r="H439">
            <v>1.2717818820208233</v>
          </cell>
          <cell r="I439">
            <v>0.76846569348252003</v>
          </cell>
          <cell r="J439">
            <v>0.52850630551294064</v>
          </cell>
          <cell r="K439">
            <v>0.69546777076323862</v>
          </cell>
          <cell r="L439">
            <v>0.93753716177010893</v>
          </cell>
          <cell r="M439">
            <v>1.4229535881588715</v>
          </cell>
          <cell r="N439">
            <v>0.22345568268906524</v>
          </cell>
          <cell r="O439">
            <v>0.32018368133163899</v>
          </cell>
          <cell r="P439">
            <v>0.53533378250387775</v>
          </cell>
          <cell r="Q439">
            <v>0.49499983496127498</v>
          </cell>
          <cell r="R439">
            <v>8.6538335071660866E-2</v>
          </cell>
          <cell r="S439">
            <v>0.58324620593808429</v>
          </cell>
          <cell r="T439">
            <v>0.52255299819070156</v>
          </cell>
          <cell r="U439" t="str">
            <v>NA</v>
          </cell>
          <cell r="V439">
            <v>-2.1368559432282108E-3</v>
          </cell>
          <cell r="W439">
            <v>0.63841135938865268</v>
          </cell>
          <cell r="X439">
            <v>1.6017294224082601</v>
          </cell>
          <cell r="Y439">
            <v>1.1258945939730101</v>
          </cell>
          <cell r="Z439" t="str">
            <v>NA</v>
          </cell>
          <cell r="AA439">
            <v>9.60126358863862E-2</v>
          </cell>
          <cell r="AB439">
            <v>0.44274523146214428</v>
          </cell>
          <cell r="AC439">
            <v>0.30607523724499353</v>
          </cell>
          <cell r="AD439">
            <v>0.63947431827669199</v>
          </cell>
          <cell r="AE439">
            <v>0.43964096393604124</v>
          </cell>
          <cell r="AF439">
            <v>0.74894890092041133</v>
          </cell>
          <cell r="AG439">
            <v>0.2332035394871248</v>
          </cell>
          <cell r="AH439">
            <v>0.72311552974911453</v>
          </cell>
          <cell r="AI439">
            <v>0.40513349833252676</v>
          </cell>
          <cell r="AJ439">
            <v>0.18454160920098239</v>
          </cell>
          <cell r="AK439">
            <v>0.89060479985803132</v>
          </cell>
          <cell r="AL439">
            <v>1.0403345857853825</v>
          </cell>
          <cell r="AM439" t="str">
            <v>NA</v>
          </cell>
          <cell r="AN439">
            <v>1.24803200781278</v>
          </cell>
          <cell r="AO439">
            <v>0.12759480854272298</v>
          </cell>
          <cell r="AP439">
            <v>0.30719957403698128</v>
          </cell>
          <cell r="AQ439">
            <v>0.73776424464210622</v>
          </cell>
          <cell r="AR439">
            <v>0.39150448692863771</v>
          </cell>
          <cell r="AS439">
            <v>4.290168164565622E-2</v>
          </cell>
          <cell r="AT439" t="str">
            <v>NA</v>
          </cell>
          <cell r="AU439">
            <v>1.3331222949454484</v>
          </cell>
          <cell r="AV439">
            <v>1.3690614635730953</v>
          </cell>
          <cell r="AW439">
            <v>0.27918571773852308</v>
          </cell>
          <cell r="AX439">
            <v>0.36818743342131977</v>
          </cell>
          <cell r="AY439">
            <v>0.90897175524662832</v>
          </cell>
          <cell r="AZ439" t="str">
            <v>NA</v>
          </cell>
          <cell r="BA439" t="str">
            <v>NA</v>
          </cell>
          <cell r="BB439">
            <v>1.4128774073843333</v>
          </cell>
          <cell r="BC439">
            <v>0.27918571797199809</v>
          </cell>
          <cell r="BD439">
            <v>0.27918571774764223</v>
          </cell>
        </row>
        <row r="440">
          <cell r="B440" t="str">
            <v>Impairments</v>
          </cell>
          <cell r="C440"/>
          <cell r="D440"/>
          <cell r="E440"/>
          <cell r="F440"/>
          <cell r="G440"/>
          <cell r="H440"/>
          <cell r="I440"/>
          <cell r="J440"/>
          <cell r="K440"/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/>
          <cell r="W440"/>
          <cell r="X440"/>
          <cell r="Y440"/>
          <cell r="Z440"/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/>
          <cell r="AL440"/>
          <cell r="AM440"/>
          <cell r="AN440"/>
          <cell r="AO440"/>
          <cell r="AP440"/>
          <cell r="AQ440"/>
          <cell r="AR440"/>
          <cell r="AS440"/>
          <cell r="AT440"/>
          <cell r="AU440"/>
          <cell r="AV440"/>
          <cell r="AW440"/>
          <cell r="AX440"/>
          <cell r="AY440"/>
          <cell r="AZ440"/>
          <cell r="BA440"/>
          <cell r="BB440"/>
          <cell r="BC440"/>
          <cell r="BD440"/>
        </row>
        <row r="441">
          <cell r="B441" t="str">
            <v>Total banking book other than assessed at fair value</v>
          </cell>
          <cell r="C441">
            <v>0.99345844747771239</v>
          </cell>
          <cell r="D441" t="str">
            <v>NA</v>
          </cell>
          <cell r="E441">
            <v>8.3630080467876535</v>
          </cell>
          <cell r="F441" t="str">
            <v>NA</v>
          </cell>
          <cell r="G441" t="str">
            <v>NA</v>
          </cell>
          <cell r="H441">
            <v>-1.2673161995283309</v>
          </cell>
          <cell r="I441" t="str">
            <v>NA</v>
          </cell>
          <cell r="J441">
            <v>15204.584984680285</v>
          </cell>
          <cell r="K441">
            <v>0.55787165009289885</v>
          </cell>
          <cell r="L441">
            <v>0.41951194976033124</v>
          </cell>
          <cell r="M441">
            <v>-1</v>
          </cell>
          <cell r="N441">
            <v>0.38940859982358611</v>
          </cell>
          <cell r="O441" t="str">
            <v>NA</v>
          </cell>
          <cell r="P441">
            <v>0</v>
          </cell>
          <cell r="Q441" t="str">
            <v>NA</v>
          </cell>
          <cell r="R441" t="str">
            <v>NA</v>
          </cell>
          <cell r="S441" t="str">
            <v>NA</v>
          </cell>
          <cell r="T441" t="str">
            <v>NA</v>
          </cell>
          <cell r="U441" t="str">
            <v>NA</v>
          </cell>
          <cell r="V441">
            <v>3.1876075731497417</v>
          </cell>
          <cell r="W441">
            <v>0.77944804685873437</v>
          </cell>
          <cell r="X441">
            <v>0.56448048217688584</v>
          </cell>
          <cell r="Y441">
            <v>-0.125</v>
          </cell>
          <cell r="Z441" t="str">
            <v>NA</v>
          </cell>
          <cell r="AA441">
            <v>69.097891351462849</v>
          </cell>
          <cell r="AB441" t="str">
            <v>NA</v>
          </cell>
          <cell r="AC441">
            <v>35.846423732676556</v>
          </cell>
          <cell r="AD441" t="str">
            <v>NA</v>
          </cell>
          <cell r="AE441">
            <v>0.82503241546330908</v>
          </cell>
          <cell r="AF441">
            <v>2.1004842436993325</v>
          </cell>
          <cell r="AG441">
            <v>0.10248479810978939</v>
          </cell>
          <cell r="AH441" t="str">
            <v>NA</v>
          </cell>
          <cell r="AI441">
            <v>19.365945348081812</v>
          </cell>
          <cell r="AJ441">
            <v>0.4797530283619249</v>
          </cell>
          <cell r="AK441" t="str">
            <v>NA</v>
          </cell>
          <cell r="AL441" t="str">
            <v>NA</v>
          </cell>
          <cell r="AM441" t="str">
            <v>NA</v>
          </cell>
          <cell r="AN441" t="str">
            <v>NA</v>
          </cell>
          <cell r="AO441">
            <v>16.272727272727273</v>
          </cell>
          <cell r="AP441" t="str">
            <v>NA</v>
          </cell>
          <cell r="AQ441">
            <v>0.77662085736243158</v>
          </cell>
          <cell r="AR441" t="str">
            <v>NA</v>
          </cell>
          <cell r="AS441" t="str">
            <v>NA</v>
          </cell>
          <cell r="AT441" t="str">
            <v>NA</v>
          </cell>
          <cell r="AU441">
            <v>0.45844119835391806</v>
          </cell>
          <cell r="AV441">
            <v>2.3069427822098287</v>
          </cell>
          <cell r="AW441" t="str">
            <v>NA</v>
          </cell>
          <cell r="AX441">
            <v>0.87528360312718023</v>
          </cell>
          <cell r="AY441" t="str">
            <v>NA</v>
          </cell>
          <cell r="AZ441" t="str">
            <v>NA</v>
          </cell>
          <cell r="BA441" t="str">
            <v>NA</v>
          </cell>
          <cell r="BB441">
            <v>-0.45329951394373802</v>
          </cell>
          <cell r="BC441" t="str">
            <v>NA</v>
          </cell>
          <cell r="BD441" t="str">
            <v>NA</v>
          </cell>
        </row>
        <row r="443">
          <cell r="B443" t="str">
            <v>% difference baseline/adverse 2018</v>
          </cell>
          <cell r="C443"/>
          <cell r="D443"/>
          <cell r="E443"/>
          <cell r="F443" t="str">
            <v>PQOH26KWDF7CG10L6792</v>
          </cell>
          <cell r="G443" t="str">
            <v>529900JP9C734S1LE008</v>
          </cell>
          <cell r="H443" t="str">
            <v>A5GWLFH3KM7YV2SFQL84</v>
          </cell>
          <cell r="I443" t="str">
            <v>213800X3Q9LSAKRUWY91</v>
          </cell>
          <cell r="J443" t="str">
            <v>7LTWFZYICNSX8D621K86</v>
          </cell>
          <cell r="K443" t="str">
            <v>851WYGNLUQLFZBSYGB56</v>
          </cell>
          <cell r="L443" t="str">
            <v>B81CK4ESI35472RHJ606</v>
          </cell>
          <cell r="M443" t="str">
            <v>VDYMYTQGZZ6DU0912C88</v>
          </cell>
          <cell r="N443" t="str">
            <v>DSNHHQ2B9X5N6OUJ1236</v>
          </cell>
          <cell r="O443" t="str">
            <v>DIZES5CFO5K3I5R58746</v>
          </cell>
          <cell r="P443" t="str">
            <v>0W2PZJM8XOY22M4GG883</v>
          </cell>
          <cell r="Q443" t="str">
            <v>52990002O5KK6XOGJ020</v>
          </cell>
          <cell r="R443" t="str">
            <v>529900USFSZYPS075O24</v>
          </cell>
          <cell r="S443" t="str">
            <v>MAES062Z21O4RZ2U7M96</v>
          </cell>
          <cell r="T443" t="str">
            <v>3M5E1GQGKL17HI6CPN30</v>
          </cell>
          <cell r="U443" t="str">
            <v>LIU16F6VZJSD6UKHD557</v>
          </cell>
          <cell r="V443" t="str">
            <v>959800DQQUAMV0K08004</v>
          </cell>
          <cell r="W443" t="str">
            <v>5493006QMFDDMYWIAM13</v>
          </cell>
          <cell r="X443" t="str">
            <v>K8MS7FD7N5Z2WQ51AZ71</v>
          </cell>
          <cell r="Y443" t="str">
            <v>80H66LPTVDLM0P28XF25</v>
          </cell>
          <cell r="Z443" t="str">
            <v>SI5RG2M0WQQLZCXKRM20</v>
          </cell>
          <cell r="AA443" t="str">
            <v>549300TJUHHEE8YXKI59</v>
          </cell>
          <cell r="AB443" t="str">
            <v>7437003B5WFBOIEFY714</v>
          </cell>
          <cell r="AC443" t="str">
            <v>R0MUWSFPU8MPRO8K5P83</v>
          </cell>
          <cell r="AD443" t="str">
            <v>969500TJ5KRTCJQWXH05</v>
          </cell>
          <cell r="AE443" t="str">
            <v>9695005MSX1OYEMGDF46</v>
          </cell>
          <cell r="AF443" t="str">
            <v>O2RNE8IBXP4R0TD8PU41</v>
          </cell>
          <cell r="AG443" t="str">
            <v>9695000CG7B84NLR5984</v>
          </cell>
          <cell r="AH443" t="str">
            <v>96950066U5XAAIRCPA78</v>
          </cell>
          <cell r="AI443" t="str">
            <v>2138005O9XJIJN4JPN90</v>
          </cell>
          <cell r="AJ443" t="str">
            <v>MLU0ZO3ML4LN2LL2TL39</v>
          </cell>
          <cell r="AK443" t="str">
            <v>G5GSEF7VJP5I7OUK5573</v>
          </cell>
          <cell r="AL443" t="str">
            <v>549300PPXHEU2JF0AM85</v>
          </cell>
          <cell r="AM443" t="str">
            <v>529900W3MOO00A18X956</v>
          </cell>
          <cell r="AN443" t="str">
            <v>3U8WV1YX2VMUHH7Z1Q21</v>
          </cell>
          <cell r="AO443" t="str">
            <v>Q2GQA2KF6XJ24W42G291</v>
          </cell>
          <cell r="AP443" t="str">
            <v>2W8N8UU78PMDQKZENC08</v>
          </cell>
          <cell r="AQ443" t="str">
            <v>549300TRUWO2CD2G5692</v>
          </cell>
          <cell r="AR443" t="str">
            <v>J4CP7MHCXR8DAQMKIL78</v>
          </cell>
          <cell r="AS443" t="str">
            <v>5493006P8PDBI8LC0O96</v>
          </cell>
          <cell r="AT443" t="str">
            <v>81560097964CBDAED282</v>
          </cell>
          <cell r="AU443" t="str">
            <v>549300NYKK9MWM7GGW15</v>
          </cell>
          <cell r="AV443" t="str">
            <v>DG3RU1DBUFHT4ZF9WN62</v>
          </cell>
          <cell r="AW443" t="str">
            <v>724500DWE10NNL1AXZ52</v>
          </cell>
          <cell r="AX443" t="str">
            <v>529900GGYMNGRQTDOO93</v>
          </cell>
          <cell r="AY443" t="str">
            <v>549300GKFG0RYRRQ1414</v>
          </cell>
          <cell r="AZ443" t="str">
            <v>P4GTT6GF1W40CVIMFR43</v>
          </cell>
          <cell r="BA443" t="str">
            <v>6SCPQ280AIY8EP3XFW53</v>
          </cell>
          <cell r="BB443" t="str">
            <v>F3JS33DEI6XQ4ZBPTN86</v>
          </cell>
          <cell r="BC443" t="str">
            <v>NHBDILHZTYCNBV5UYZ31</v>
          </cell>
          <cell r="BD443" t="str">
            <v>M312WZV08Y7LYUC71685</v>
          </cell>
        </row>
        <row r="444">
          <cell r="B444" t="str">
            <v>P&amp;L (€M)</v>
          </cell>
          <cell r="C444"/>
          <cell r="D444"/>
          <cell r="E444"/>
          <cell r="F444"/>
          <cell r="G444"/>
          <cell r="H444"/>
          <cell r="I444"/>
          <cell r="J444"/>
          <cell r="K444"/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/>
          <cell r="W444"/>
          <cell r="X444"/>
          <cell r="Y444"/>
          <cell r="Z444"/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/>
          <cell r="AL444"/>
          <cell r="AM444"/>
          <cell r="AN444"/>
          <cell r="AO444"/>
          <cell r="AP444"/>
          <cell r="AQ444"/>
          <cell r="AR444"/>
          <cell r="AS444"/>
          <cell r="AT444"/>
          <cell r="AU444"/>
          <cell r="AV444"/>
          <cell r="AW444"/>
          <cell r="AX444"/>
          <cell r="AY444"/>
          <cell r="AZ444"/>
          <cell r="BA444"/>
          <cell r="BB444"/>
          <cell r="BC444"/>
          <cell r="BD444"/>
        </row>
        <row r="445">
          <cell r="B445" t="str">
            <v>Net interest income</v>
          </cell>
          <cell r="C445">
            <v>-0.13445070816120208</v>
          </cell>
          <cell r="D445">
            <v>-0.15966434428236387</v>
          </cell>
          <cell r="E445">
            <v>-7.9047640421738841E-2</v>
          </cell>
          <cell r="F445">
            <v>-0.1174062579650138</v>
          </cell>
          <cell r="G445">
            <v>-0.20852836049512102</v>
          </cell>
          <cell r="H445">
            <v>-0.13324506875649911</v>
          </cell>
          <cell r="I445">
            <v>-0.10851067298723971</v>
          </cell>
          <cell r="J445">
            <v>0</v>
          </cell>
          <cell r="K445">
            <v>-0.16994705143225042</v>
          </cell>
          <cell r="L445">
            <v>-0.37518395258752968</v>
          </cell>
          <cell r="M445">
            <v>-0.18369177673404113</v>
          </cell>
          <cell r="N445">
            <v>-0.2536811261279831</v>
          </cell>
          <cell r="O445">
            <v>-0.21274459028317561</v>
          </cell>
          <cell r="P445">
            <v>-0.92295418918060368</v>
          </cell>
          <cell r="Q445">
            <v>-0.57015127199198989</v>
          </cell>
          <cell r="R445">
            <v>-0.1580619583753794</v>
          </cell>
          <cell r="S445">
            <v>-4.1052389541963108E-2</v>
          </cell>
          <cell r="T445">
            <v>-9.9447293836707584E-2</v>
          </cell>
          <cell r="U445">
            <v>-8.156978491220146E-2</v>
          </cell>
          <cell r="V445">
            <v>-2.2673301860003381E-2</v>
          </cell>
          <cell r="W445">
            <v>-0.15789398612731487</v>
          </cell>
          <cell r="X445">
            <v>-0.16595741357665494</v>
          </cell>
          <cell r="Y445">
            <v>-0.2746232132345805</v>
          </cell>
          <cell r="Z445">
            <v>-0.16158215167178425</v>
          </cell>
          <cell r="AA445">
            <v>-0.20927772585341786</v>
          </cell>
          <cell r="AB445">
            <v>-0.2861624968551274</v>
          </cell>
          <cell r="AC445">
            <v>-0.13377256109170477</v>
          </cell>
          <cell r="AD445">
            <v>-9.6194618984029368E-2</v>
          </cell>
          <cell r="AE445">
            <v>-0.11584029187919065</v>
          </cell>
          <cell r="AF445">
            <v>-0.18047231357722815</v>
          </cell>
          <cell r="AG445">
            <v>-8.9750205561320517E-2</v>
          </cell>
          <cell r="AH445">
            <v>-2.4417473477693852E-2</v>
          </cell>
          <cell r="AI445">
            <v>-1.5193581099066655E-2</v>
          </cell>
          <cell r="AJ445">
            <v>-0.1226873635821335</v>
          </cell>
          <cell r="AK445">
            <v>3.6217532951795306E-2</v>
          </cell>
          <cell r="AL445">
            <v>-0.16267169417614347</v>
          </cell>
          <cell r="AM445">
            <v>-0.13291357416578653</v>
          </cell>
          <cell r="AN445">
            <v>-0.30283864037282715</v>
          </cell>
          <cell r="AO445">
            <v>-0.34328029140397476</v>
          </cell>
          <cell r="AP445">
            <v>-0.11663384742363669</v>
          </cell>
          <cell r="AQ445">
            <v>-0.15364909141777372</v>
          </cell>
          <cell r="AR445">
            <v>-0.58941938635393265</v>
          </cell>
          <cell r="AS445">
            <v>-0.2358751395615577</v>
          </cell>
          <cell r="AT445">
            <v>-0.20241313934801963</v>
          </cell>
          <cell r="AU445">
            <v>-0.17534799334694062</v>
          </cell>
          <cell r="AV445">
            <v>-0.13438340779406988</v>
          </cell>
          <cell r="AW445">
            <v>-3.1954792110134966E-2</v>
          </cell>
          <cell r="AX445">
            <v>-0.40916121039672138</v>
          </cell>
          <cell r="AY445">
            <v>-0.30782760513603691</v>
          </cell>
          <cell r="AZ445">
            <v>-0.17703825111378679</v>
          </cell>
          <cell r="BA445">
            <v>-0.30173376450638922</v>
          </cell>
          <cell r="BB445">
            <v>-0.11082276834545823</v>
          </cell>
          <cell r="BC445">
            <v>-0.15589688800189194</v>
          </cell>
          <cell r="BD445">
            <v>-0.20842508633414403</v>
          </cell>
        </row>
        <row r="446">
          <cell r="B446" t="str">
            <v>Interest Income</v>
          </cell>
          <cell r="C446">
            <v>5.754193473104352E-2</v>
          </cell>
          <cell r="D446">
            <v>1.6397422205174594E-2</v>
          </cell>
          <cell r="E446">
            <v>0.12482362741718012</v>
          </cell>
          <cell r="F446">
            <v>4.1671846168082727E-2</v>
          </cell>
          <cell r="G446">
            <v>-1.0950613386635277E-2</v>
          </cell>
          <cell r="H446">
            <v>4.9917049367922628E-2</v>
          </cell>
          <cell r="I446">
            <v>8.9438083688385017E-2</v>
          </cell>
          <cell r="J446">
            <v>0.1626384983901501</v>
          </cell>
          <cell r="K446">
            <v>0.12745187377901712</v>
          </cell>
          <cell r="L446">
            <v>0.20606989850351964</v>
          </cell>
          <cell r="M446">
            <v>0.16032737367675098</v>
          </cell>
          <cell r="N446">
            <v>8.6209478068539402E-2</v>
          </cell>
          <cell r="O446">
            <v>0.14539538437849897</v>
          </cell>
          <cell r="P446">
            <v>0.22197359529717309</v>
          </cell>
          <cell r="Q446">
            <v>0.1339276938922338</v>
          </cell>
          <cell r="R446">
            <v>8.8138445202849969E-3</v>
          </cell>
          <cell r="S446">
            <v>-3.7442421843002838E-2</v>
          </cell>
          <cell r="T446">
            <v>3.1314222897631749E-2</v>
          </cell>
          <cell r="U446">
            <v>-4.643560310316508E-2</v>
          </cell>
          <cell r="V446">
            <v>9.8375421856213174E-2</v>
          </cell>
          <cell r="W446">
            <v>-1.632177903864207E-2</v>
          </cell>
          <cell r="X446">
            <v>5.1108401024522188E-2</v>
          </cell>
          <cell r="Y446">
            <v>-1.2451306341270341E-2</v>
          </cell>
          <cell r="Z446">
            <v>3.5903320144264006E-2</v>
          </cell>
          <cell r="AA446">
            <v>7.5664774652556277E-2</v>
          </cell>
          <cell r="AB446">
            <v>8.2959616472939146E-2</v>
          </cell>
          <cell r="AC446">
            <v>2.8497013386322267E-2</v>
          </cell>
          <cell r="AD446">
            <v>8.4591159361908419E-2</v>
          </cell>
          <cell r="AE446">
            <v>-9.0330241967503389E-3</v>
          </cell>
          <cell r="AF446">
            <v>3.2786830754612861E-2</v>
          </cell>
          <cell r="AG446">
            <v>3.7625740596209045E-2</v>
          </cell>
          <cell r="AH446">
            <v>-9.153400226869135E-2</v>
          </cell>
          <cell r="AI446">
            <v>5.0557498067511419E-2</v>
          </cell>
          <cell r="AJ446">
            <v>0.10096784826613958</v>
          </cell>
          <cell r="AK446">
            <v>6.037932945135438E-5</v>
          </cell>
          <cell r="AL446">
            <v>2.9453244268433432E-2</v>
          </cell>
          <cell r="AM446">
            <v>2.8366716551431193E-3</v>
          </cell>
          <cell r="AN446">
            <v>-4.4739444910286474E-2</v>
          </cell>
          <cell r="AO446">
            <v>-2.8507177283989549E-2</v>
          </cell>
          <cell r="AP446">
            <v>2.9041489168142531E-2</v>
          </cell>
          <cell r="AQ446">
            <v>-2.6124191689063658E-2</v>
          </cell>
          <cell r="AR446">
            <v>-0.1184579550209488</v>
          </cell>
          <cell r="AS446">
            <v>-6.9835577996673281E-2</v>
          </cell>
          <cell r="AT446">
            <v>-6.0887310483617174E-2</v>
          </cell>
          <cell r="AU446">
            <v>0.14503820948362733</v>
          </cell>
          <cell r="AV446">
            <v>0.1210735966299743</v>
          </cell>
          <cell r="AW446">
            <v>7.0453631484686863E-2</v>
          </cell>
          <cell r="AX446">
            <v>0.12374714774825524</v>
          </cell>
          <cell r="AY446">
            <v>-7.4202369222702846E-2</v>
          </cell>
          <cell r="AZ446">
            <v>5.6093772188008373E-3</v>
          </cell>
          <cell r="BA446">
            <v>4.819688067833261E-2</v>
          </cell>
          <cell r="BB446">
            <v>0.17513606855929509</v>
          </cell>
          <cell r="BC446">
            <v>1.1120342450547716E-2</v>
          </cell>
          <cell r="BD446">
            <v>0.20189487585388211</v>
          </cell>
        </row>
        <row r="447">
          <cell r="B447" t="str">
            <v>Interest Expense</v>
          </cell>
          <cell r="C447">
            <v>0.16584016637770849</v>
          </cell>
          <cell r="D447">
            <v>0.28033434562510151</v>
          </cell>
          <cell r="E447">
            <v>0.25944104402766399</v>
          </cell>
          <cell r="F447">
            <v>0.30007246143545929</v>
          </cell>
          <cell r="G447">
            <v>0.2609948277262597</v>
          </cell>
          <cell r="H447">
            <v>0.17576040912084445</v>
          </cell>
          <cell r="I447">
            <v>0.3403342997270089</v>
          </cell>
          <cell r="J447">
            <v>0.33567729189612239</v>
          </cell>
          <cell r="K447">
            <v>0.19140907655507644</v>
          </cell>
          <cell r="L447">
            <v>0.25541240577133872</v>
          </cell>
          <cell r="M447">
            <v>0.20838376130222347</v>
          </cell>
          <cell r="N447">
            <v>0.18963444920508987</v>
          </cell>
          <cell r="O447">
            <v>0.25850178161078308</v>
          </cell>
          <cell r="P447">
            <v>0.28661370133317421</v>
          </cell>
          <cell r="Q447">
            <v>0.16248143910010038</v>
          </cell>
          <cell r="R447">
            <v>0.38682542043984869</v>
          </cell>
          <cell r="S447">
            <v>0.17532075891537446</v>
          </cell>
          <cell r="T447">
            <v>0.14693761282037388</v>
          </cell>
          <cell r="U447">
            <v>0.1502219213269631</v>
          </cell>
          <cell r="V447">
            <v>0.49511765661288853</v>
          </cell>
          <cell r="W447">
            <v>0.10895141206295356</v>
          </cell>
          <cell r="X447">
            <v>0.3126771365256007</v>
          </cell>
          <cell r="Y447">
            <v>0.58795260845059971</v>
          </cell>
          <cell r="Z447">
            <v>0.29923476058900134</v>
          </cell>
          <cell r="AA447">
            <v>0.38785508910382727</v>
          </cell>
          <cell r="AB447">
            <v>0.28145328266025316</v>
          </cell>
          <cell r="AC447">
            <v>0.17650527511523184</v>
          </cell>
          <cell r="AD447">
            <v>0.17378451000689554</v>
          </cell>
          <cell r="AE447">
            <v>5.0007466449159876E-2</v>
          </cell>
          <cell r="AF447">
            <v>0.18705086335108612</v>
          </cell>
          <cell r="AG447">
            <v>0.10644073517769703</v>
          </cell>
          <cell r="AH447">
            <v>-0.14998296527402566</v>
          </cell>
          <cell r="AI447">
            <v>0.13223612078334135</v>
          </cell>
          <cell r="AJ447">
            <v>0.26737739217896572</v>
          </cell>
          <cell r="AK447">
            <v>-4.5275106283515498E-3</v>
          </cell>
          <cell r="AL447">
            <v>0.14869742840366151</v>
          </cell>
          <cell r="AM447">
            <v>0.31449764333029795</v>
          </cell>
          <cell r="AN447">
            <v>0.59441491579750338</v>
          </cell>
          <cell r="AO447">
            <v>0.24957178740124486</v>
          </cell>
          <cell r="AP447">
            <v>0.274476734344691</v>
          </cell>
          <cell r="AQ447">
            <v>7.3512906596568506E-2</v>
          </cell>
          <cell r="AR447">
            <v>0.74604856529655406</v>
          </cell>
          <cell r="AS447">
            <v>0.47029745415122659</v>
          </cell>
          <cell r="AT447">
            <v>0.6581677336904268</v>
          </cell>
          <cell r="AU447">
            <v>0.21857014720777279</v>
          </cell>
          <cell r="AV447">
            <v>0.18845699155476514</v>
          </cell>
          <cell r="AW447">
            <v>0.13539855123013411</v>
          </cell>
          <cell r="AX447">
            <v>0.16171057702583358</v>
          </cell>
          <cell r="AY447">
            <v>9.9814883287626444E-2</v>
          </cell>
          <cell r="AZ447">
            <v>0.21720111248249974</v>
          </cell>
          <cell r="BA447">
            <v>0.31808707591600682</v>
          </cell>
          <cell r="BB447">
            <v>0.2571224045418079</v>
          </cell>
          <cell r="BC447">
            <v>0.15601690083478226</v>
          </cell>
          <cell r="BD447">
            <v>0.62562667893257262</v>
          </cell>
        </row>
        <row r="448">
          <cell r="B448" t="str">
            <v>Dividend Income</v>
          </cell>
          <cell r="C448">
            <v>-0.37104235880735237</v>
          </cell>
          <cell r="D448">
            <v>-0.54105234995429519</v>
          </cell>
          <cell r="E448">
            <v>-0.48126310737537836</v>
          </cell>
          <cell r="F448">
            <v>-4.0261697910355942E-2</v>
          </cell>
          <cell r="G448">
            <v>-0.81432830682967572</v>
          </cell>
          <cell r="H448">
            <v>-0.96000857403899353</v>
          </cell>
          <cell r="I448">
            <v>0</v>
          </cell>
          <cell r="J448">
            <v>-0.45004358464475502</v>
          </cell>
          <cell r="K448">
            <v>-0.77154488447203262</v>
          </cell>
          <cell r="L448">
            <v>0</v>
          </cell>
          <cell r="M448">
            <v>-5.0724905181736002E-3</v>
          </cell>
          <cell r="N448">
            <v>-0.79888609228479857</v>
          </cell>
          <cell r="O448">
            <v>0</v>
          </cell>
          <cell r="P448">
            <v>0</v>
          </cell>
          <cell r="Q448" t="str">
            <v>NA</v>
          </cell>
          <cell r="R448">
            <v>-9.6982239999999997E-2</v>
          </cell>
          <cell r="S448">
            <v>-0.77324099541720592</v>
          </cell>
          <cell r="T448">
            <v>-0.23440957975607568</v>
          </cell>
          <cell r="U448">
            <v>-0.31827982682638412</v>
          </cell>
          <cell r="V448">
            <v>-0.31421486770912288</v>
          </cell>
          <cell r="W448">
            <v>-4.8583561450443291E-2</v>
          </cell>
          <cell r="X448">
            <v>-0.14686608574453408</v>
          </cell>
          <cell r="Y448">
            <v>-0.37830195073250139</v>
          </cell>
          <cell r="Z448">
            <v>0</v>
          </cell>
          <cell r="AA448">
            <v>0</v>
          </cell>
          <cell r="AB448">
            <v>-0.50228996727427777</v>
          </cell>
          <cell r="AC448">
            <v>-0.51459471865018636</v>
          </cell>
          <cell r="AD448">
            <v>0</v>
          </cell>
          <cell r="AE448">
            <v>0</v>
          </cell>
          <cell r="AF448">
            <v>0</v>
          </cell>
          <cell r="AG448">
            <v>-0.2628280737407408</v>
          </cell>
          <cell r="AH448">
            <v>-0.1732525475431671</v>
          </cell>
          <cell r="AI448">
            <v>-0.45353920326661834</v>
          </cell>
          <cell r="AJ448">
            <v>0</v>
          </cell>
          <cell r="AK448">
            <v>0</v>
          </cell>
          <cell r="AL448">
            <v>-0.27514368822865198</v>
          </cell>
          <cell r="AM448">
            <v>-0.33050690614619238</v>
          </cell>
          <cell r="AN448">
            <v>-0.9244443347444663</v>
          </cell>
          <cell r="AO448">
            <v>-0.85113651789058231</v>
          </cell>
          <cell r="AP448">
            <v>-0.12735412193647822</v>
          </cell>
          <cell r="AQ448">
            <v>-0.39453916921583987</v>
          </cell>
          <cell r="AR448">
            <v>-0.10572443126044884</v>
          </cell>
          <cell r="AS448">
            <v>-5.2068001097163585E-2</v>
          </cell>
          <cell r="AT448">
            <v>-5.9480674848730319E-2</v>
          </cell>
          <cell r="AU448">
            <v>-0.52856727755206623</v>
          </cell>
          <cell r="AV448">
            <v>0</v>
          </cell>
          <cell r="AW448">
            <v>-0.13821197017796405</v>
          </cell>
          <cell r="AX448">
            <v>-0.14829269433681069</v>
          </cell>
          <cell r="AY448">
            <v>-0.10757027597056246</v>
          </cell>
          <cell r="AZ448" t="str">
            <v>NA</v>
          </cell>
          <cell r="BA448">
            <v>-0.50191247728915656</v>
          </cell>
          <cell r="BB448">
            <v>-0.93924060159799827</v>
          </cell>
          <cell r="BC448">
            <v>-0.17944061194695216</v>
          </cell>
          <cell r="BD448">
            <v>-0.25544998057423662</v>
          </cell>
        </row>
        <row r="449">
          <cell r="B449" t="str">
            <v>Net Fee and Commission Income</v>
          </cell>
          <cell r="C449">
            <v>-6.8084076013309014E-2</v>
          </cell>
          <cell r="D449">
            <v>-4.8090352226593747E-2</v>
          </cell>
          <cell r="E449">
            <v>-0.10413018441818012</v>
          </cell>
          <cell r="F449">
            <v>-9.0463275758057904E-2</v>
          </cell>
          <cell r="G449">
            <v>0</v>
          </cell>
          <cell r="H449">
            <v>-0.96895542170813265</v>
          </cell>
          <cell r="I449">
            <v>-0.29788679800864981</v>
          </cell>
          <cell r="J449">
            <v>-8.8976990268082701E-2</v>
          </cell>
          <cell r="K449">
            <v>-5.0284407816327148E-2</v>
          </cell>
          <cell r="L449">
            <v>-0.19022919009328854</v>
          </cell>
          <cell r="M449">
            <v>-0.30193806406993018</v>
          </cell>
          <cell r="N449">
            <v>-0.36331613749376201</v>
          </cell>
          <cell r="O449">
            <v>-0.29491607699554967</v>
          </cell>
          <cell r="P449">
            <v>-2.6378922809331629E-2</v>
          </cell>
          <cell r="Q449">
            <v>-0.36497840287881567</v>
          </cell>
          <cell r="R449">
            <v>-1.079718953210774</v>
          </cell>
          <cell r="S449">
            <v>-0.29313740413670997</v>
          </cell>
          <cell r="T449">
            <v>-1.8398299132126872E-2</v>
          </cell>
          <cell r="U449">
            <v>8.8112031512272981E-2</v>
          </cell>
          <cell r="V449">
            <v>-0.10936151908369418</v>
          </cell>
          <cell r="W449">
            <v>0</v>
          </cell>
          <cell r="X449">
            <v>0</v>
          </cell>
          <cell r="Y449">
            <v>0</v>
          </cell>
          <cell r="Z449">
            <v>-1.9959232735820565E-2</v>
          </cell>
          <cell r="AA449">
            <v>-0.11553161187386729</v>
          </cell>
          <cell r="AB449">
            <v>-1.8911271980978195E-2</v>
          </cell>
          <cell r="AC449">
            <v>-5.1235885246782242E-2</v>
          </cell>
          <cell r="AD449">
            <v>-7.848127831037266E-2</v>
          </cell>
          <cell r="AE449">
            <v>-0.11107061384697858</v>
          </cell>
          <cell r="AF449">
            <v>-1.9422967052327156E-3</v>
          </cell>
          <cell r="AG449">
            <v>-4.806290657503709E-2</v>
          </cell>
          <cell r="AH449">
            <v>0</v>
          </cell>
          <cell r="AI449">
            <v>-7.6509729978444407E-2</v>
          </cell>
          <cell r="AJ449">
            <v>-2.0184305738153663E-2</v>
          </cell>
          <cell r="AK449">
            <v>-8.6678327459511428E-2</v>
          </cell>
          <cell r="AL449">
            <v>0</v>
          </cell>
          <cell r="AM449">
            <v>-0.25820414946530057</v>
          </cell>
          <cell r="AN449">
            <v>-0.20980839993353972</v>
          </cell>
          <cell r="AO449">
            <v>-0.14504243093950575</v>
          </cell>
          <cell r="AP449">
            <v>-9.2614624983583194E-2</v>
          </cell>
          <cell r="AQ449">
            <v>-1.3539983463974226E-2</v>
          </cell>
          <cell r="AR449">
            <v>-6.5244998582055569E-2</v>
          </cell>
          <cell r="AS449">
            <v>-4.634800089345581E-3</v>
          </cell>
          <cell r="AT449">
            <v>-9.90026736853995E-2</v>
          </cell>
          <cell r="AU449">
            <v>-9.1695140619215021E-2</v>
          </cell>
          <cell r="AV449">
            <v>-1.1342385251634002E-2</v>
          </cell>
          <cell r="AW449">
            <v>-0.11605243423373912</v>
          </cell>
          <cell r="AX449">
            <v>-1.7534026067464459E-2</v>
          </cell>
          <cell r="AY449">
            <v>0</v>
          </cell>
          <cell r="AZ449">
            <v>0</v>
          </cell>
          <cell r="BA449">
            <v>-0.20850831678478177</v>
          </cell>
          <cell r="BB449">
            <v>-0.1979725855436929</v>
          </cell>
          <cell r="BC449">
            <v>-0.16692793138671502</v>
          </cell>
          <cell r="BD449">
            <v>-2.0189370686715113E-2</v>
          </cell>
        </row>
        <row r="450">
          <cell r="B450" t="str">
            <v>Gains or losses on financial assets and liabilities held for trading, net</v>
          </cell>
          <cell r="C450">
            <v>-0.2656717283954827</v>
          </cell>
          <cell r="D450">
            <v>-1.5609014080103347</v>
          </cell>
          <cell r="E450">
            <v>-0.27113749432255141</v>
          </cell>
          <cell r="F450">
            <v>-0.25000000000592582</v>
          </cell>
          <cell r="G450" t="str">
            <v>NA</v>
          </cell>
          <cell r="H450">
            <v>-0.24999999999999989</v>
          </cell>
          <cell r="I450">
            <v>-0.24999999998615452</v>
          </cell>
          <cell r="J450">
            <v>-0.24999999999337652</v>
          </cell>
          <cell r="K450">
            <v>-0.2500000000085244</v>
          </cell>
          <cell r="L450">
            <v>-0.25000000000493627</v>
          </cell>
          <cell r="M450">
            <v>-0.25</v>
          </cell>
          <cell r="N450">
            <v>-0.25</v>
          </cell>
          <cell r="O450">
            <v>-0.25000000000299683</v>
          </cell>
          <cell r="P450">
            <v>0</v>
          </cell>
          <cell r="Q450">
            <v>0</v>
          </cell>
          <cell r="R450">
            <v>-0.2500000001823629</v>
          </cell>
          <cell r="S450">
            <v>8.3262063910183315E-10</v>
          </cell>
          <cell r="T450">
            <v>0</v>
          </cell>
          <cell r="U450">
            <v>0</v>
          </cell>
          <cell r="V450">
            <v>-0.24999999999999989</v>
          </cell>
          <cell r="W450">
            <v>-0.25</v>
          </cell>
          <cell r="X450">
            <v>-1</v>
          </cell>
          <cell r="Y450">
            <v>-0.24999999999999989</v>
          </cell>
          <cell r="Z450">
            <v>-0.24999999999697353</v>
          </cell>
          <cell r="AA450">
            <v>0</v>
          </cell>
          <cell r="AB450">
            <v>-0.25000000000000011</v>
          </cell>
          <cell r="AC450">
            <v>-0.25</v>
          </cell>
          <cell r="AD450">
            <v>-0.25000000001828981</v>
          </cell>
          <cell r="AE450">
            <v>-0.25</v>
          </cell>
          <cell r="AF450">
            <v>-0.2500000000055751</v>
          </cell>
          <cell r="AG450">
            <v>-0.25</v>
          </cell>
          <cell r="AH450">
            <v>0</v>
          </cell>
          <cell r="AI450">
            <v>-0.25</v>
          </cell>
          <cell r="AJ450">
            <v>-0.24999999999163758</v>
          </cell>
          <cell r="AK450">
            <v>-0.25000000000000011</v>
          </cell>
          <cell r="AL450">
            <v>-0.25</v>
          </cell>
          <cell r="AM450">
            <v>-0.2499999999811543</v>
          </cell>
          <cell r="AN450">
            <v>0</v>
          </cell>
          <cell r="AO450">
            <v>-0.25</v>
          </cell>
          <cell r="AP450">
            <v>-0.24999999999203837</v>
          </cell>
          <cell r="AQ450">
            <v>-0.24999999998730915</v>
          </cell>
          <cell r="AR450">
            <v>-0.25</v>
          </cell>
          <cell r="AS450">
            <v>-0.32273028690064587</v>
          </cell>
          <cell r="AT450">
            <v>-0.25000000000000011</v>
          </cell>
          <cell r="AU450">
            <v>-0.25</v>
          </cell>
          <cell r="AV450">
            <v>-0.25000000001229428</v>
          </cell>
          <cell r="AW450">
            <v>-0.64859856820449668</v>
          </cell>
          <cell r="AX450">
            <v>0</v>
          </cell>
          <cell r="AY450">
            <v>-0.25</v>
          </cell>
          <cell r="AZ450">
            <v>-0.25</v>
          </cell>
          <cell r="BA450">
            <v>-0.24999999997798006</v>
          </cell>
          <cell r="BB450">
            <v>-0.24999999999468414</v>
          </cell>
          <cell r="BC450">
            <v>-0.25000000001449441</v>
          </cell>
          <cell r="BD450">
            <v>-0.24999999999641775</v>
          </cell>
        </row>
        <row r="451">
          <cell r="B451" t="str">
            <v>Gains (losses) on financial assets and liabilities designated at fair value through profit and loss, net</v>
          </cell>
          <cell r="C451" t="str">
            <v>NA</v>
          </cell>
          <cell r="D451" t="str">
            <v>NA</v>
          </cell>
          <cell r="E451" t="str">
            <v>NA</v>
          </cell>
          <cell r="F451" t="str">
            <v>NA</v>
          </cell>
          <cell r="G451" t="str">
            <v>NA</v>
          </cell>
          <cell r="H451" t="str">
            <v>NA</v>
          </cell>
          <cell r="I451" t="str">
            <v>NA</v>
          </cell>
          <cell r="J451" t="str">
            <v>NA</v>
          </cell>
          <cell r="K451" t="str">
            <v>NA</v>
          </cell>
          <cell r="L451" t="str">
            <v>NA</v>
          </cell>
          <cell r="M451" t="str">
            <v>NA</v>
          </cell>
          <cell r="N451" t="str">
            <v>NA</v>
          </cell>
          <cell r="O451" t="str">
            <v>NA</v>
          </cell>
          <cell r="P451" t="str">
            <v>NA</v>
          </cell>
          <cell r="Q451" t="str">
            <v>NA</v>
          </cell>
          <cell r="R451" t="str">
            <v>NA</v>
          </cell>
          <cell r="S451" t="str">
            <v>NA</v>
          </cell>
          <cell r="T451" t="str">
            <v>NA</v>
          </cell>
          <cell r="U451" t="str">
            <v>NA</v>
          </cell>
          <cell r="V451" t="str">
            <v>NA</v>
          </cell>
          <cell r="W451" t="str">
            <v>NA</v>
          </cell>
          <cell r="X451" t="str">
            <v>NA</v>
          </cell>
          <cell r="Y451" t="str">
            <v>NA</v>
          </cell>
          <cell r="Z451" t="str">
            <v>NA</v>
          </cell>
          <cell r="AA451" t="str">
            <v>NA</v>
          </cell>
          <cell r="AB451" t="str">
            <v>NA</v>
          </cell>
          <cell r="AC451" t="str">
            <v>NA</v>
          </cell>
          <cell r="AD451" t="str">
            <v>NA</v>
          </cell>
          <cell r="AE451" t="str">
            <v>NA</v>
          </cell>
          <cell r="AF451" t="str">
            <v>NA</v>
          </cell>
          <cell r="AG451" t="str">
            <v>NA</v>
          </cell>
          <cell r="AH451" t="str">
            <v>NA</v>
          </cell>
          <cell r="AI451" t="str">
            <v>NA</v>
          </cell>
          <cell r="AJ451" t="str">
            <v>NA</v>
          </cell>
          <cell r="AK451" t="str">
            <v>NA</v>
          </cell>
          <cell r="AL451" t="str">
            <v>NA</v>
          </cell>
          <cell r="AM451" t="str">
            <v>NA</v>
          </cell>
          <cell r="AN451" t="str">
            <v>NA</v>
          </cell>
          <cell r="AO451" t="str">
            <v>NA</v>
          </cell>
          <cell r="AP451" t="str">
            <v>NA</v>
          </cell>
          <cell r="AQ451" t="str">
            <v>NA</v>
          </cell>
          <cell r="AR451" t="str">
            <v>NA</v>
          </cell>
          <cell r="AS451" t="str">
            <v>NA</v>
          </cell>
          <cell r="AT451" t="str">
            <v>NA</v>
          </cell>
          <cell r="AU451" t="str">
            <v>NA</v>
          </cell>
          <cell r="AV451" t="str">
            <v>NA</v>
          </cell>
          <cell r="AW451" t="str">
            <v>NA</v>
          </cell>
          <cell r="AX451" t="str">
            <v>NA</v>
          </cell>
          <cell r="AY451" t="str">
            <v>NA</v>
          </cell>
          <cell r="AZ451" t="str">
            <v>NA</v>
          </cell>
          <cell r="BA451" t="str">
            <v>NA</v>
          </cell>
          <cell r="BB451" t="str">
            <v>NA</v>
          </cell>
          <cell r="BC451" t="str">
            <v>NA</v>
          </cell>
          <cell r="BD451" t="str">
            <v>NA</v>
          </cell>
        </row>
        <row r="452">
          <cell r="B452" t="str">
            <v>Other operating income not listed above, net</v>
          </cell>
          <cell r="C452">
            <v>-2.8942599376434397E-2</v>
          </cell>
          <cell r="D452">
            <v>0</v>
          </cell>
          <cell r="E452">
            <v>2.6199461141709568E-2</v>
          </cell>
          <cell r="F452">
            <v>0</v>
          </cell>
          <cell r="G452">
            <v>0</v>
          </cell>
          <cell r="H452">
            <v>0</v>
          </cell>
          <cell r="I452">
            <v>7.1998777298192485E-2</v>
          </cell>
          <cell r="J452">
            <v>0</v>
          </cell>
          <cell r="K452">
            <v>-0.11004164712117093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-0.68039061596872497</v>
          </cell>
          <cell r="Q452">
            <v>0</v>
          </cell>
          <cell r="R452">
            <v>-2.1924476215107735E-2</v>
          </cell>
          <cell r="S452">
            <v>-6.1728896984796777E-2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-4.1529569057292881E-2</v>
          </cell>
          <cell r="Y452">
            <v>-0.35970507919169847</v>
          </cell>
          <cell r="Z452">
            <v>0</v>
          </cell>
          <cell r="AA452">
            <v>1.2314171929431961E-2</v>
          </cell>
          <cell r="AB452">
            <v>0</v>
          </cell>
          <cell r="AC452">
            <v>-1.907749662504632E-2</v>
          </cell>
          <cell r="AD452">
            <v>-0.20044806236557222</v>
          </cell>
          <cell r="AE452">
            <v>-1.9983530078408696E-2</v>
          </cell>
          <cell r="AF452">
            <v>-4.7376804483591384E-2</v>
          </cell>
          <cell r="AG452">
            <v>0</v>
          </cell>
          <cell r="AH452">
            <v>0</v>
          </cell>
          <cell r="AI452">
            <v>-0.10255411866745612</v>
          </cell>
          <cell r="AJ452">
            <v>-1.2615866088729333E-2</v>
          </cell>
          <cell r="AK452">
            <v>0</v>
          </cell>
          <cell r="AL452">
            <v>0</v>
          </cell>
          <cell r="AM452">
            <v>0</v>
          </cell>
          <cell r="AN452" t="str">
            <v>NA</v>
          </cell>
          <cell r="AO452">
            <v>0</v>
          </cell>
          <cell r="AP452">
            <v>-0.22622114919632808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-6.3809107071995266</v>
          </cell>
          <cell r="AZ452">
            <v>-1.1417667859637977</v>
          </cell>
          <cell r="BA452">
            <v>0</v>
          </cell>
          <cell r="BB452">
            <v>0</v>
          </cell>
          <cell r="BC452">
            <v>0</v>
          </cell>
          <cell r="BD452">
            <v>2.5912650731201303E-2</v>
          </cell>
        </row>
        <row r="453">
          <cell r="B453" t="str">
            <v>Total operating income, net</v>
          </cell>
          <cell r="C453">
            <v>-0.12264032711276363</v>
          </cell>
          <cell r="D453">
            <v>-0.14735844021555011</v>
          </cell>
          <cell r="E453">
            <v>-0.12380157825698179</v>
          </cell>
          <cell r="F453">
            <v>-0.11159259805002364</v>
          </cell>
          <cell r="G453">
            <v>-0.18771302650819577</v>
          </cell>
          <cell r="H453">
            <v>-0.33345016087482393</v>
          </cell>
          <cell r="I453">
            <v>-0.16776632633472743</v>
          </cell>
          <cell r="J453">
            <v>-8.7871293673324247E-2</v>
          </cell>
          <cell r="K453">
            <v>-0.15632569762675341</v>
          </cell>
          <cell r="L453">
            <v>-0.33836599312901205</v>
          </cell>
          <cell r="M453">
            <v>-0.21835321463528257</v>
          </cell>
          <cell r="N453">
            <v>-0.27638391557569131</v>
          </cell>
          <cell r="O453">
            <v>-0.22342951573661396</v>
          </cell>
          <cell r="P453">
            <v>-0.15684574179381072</v>
          </cell>
          <cell r="Q453">
            <v>-0.4992259934257125</v>
          </cell>
          <cell r="R453">
            <v>-0.11602308164140118</v>
          </cell>
          <cell r="S453">
            <v>-0.12909475153157401</v>
          </cell>
          <cell r="T453">
            <v>-8.2075581251920382E-2</v>
          </cell>
          <cell r="U453">
            <v>-9.6880640540701557E-2</v>
          </cell>
          <cell r="V453">
            <v>-7.0201269997127502E-2</v>
          </cell>
          <cell r="W453">
            <v>-0.11757668303833901</v>
          </cell>
          <cell r="X453">
            <v>-0.14048551630062744</v>
          </cell>
          <cell r="Y453">
            <v>-0.2170776048729508</v>
          </cell>
          <cell r="Z453">
            <v>-0.12866371310162894</v>
          </cell>
          <cell r="AA453">
            <v>-0.2006530737024903</v>
          </cell>
          <cell r="AB453">
            <v>-0.23138042330860498</v>
          </cell>
          <cell r="AC453">
            <v>-0.13629754083020784</v>
          </cell>
          <cell r="AD453">
            <v>-9.8023224052449565E-2</v>
          </cell>
          <cell r="AE453">
            <v>-0.1180194861912276</v>
          </cell>
          <cell r="AF453">
            <v>-0.1247929634112781</v>
          </cell>
          <cell r="AG453">
            <v>-6.8046832739419583E-2</v>
          </cell>
          <cell r="AH453">
            <v>-1.3090292065861431E-2</v>
          </cell>
          <cell r="AI453">
            <v>-5.4459131419041462E-2</v>
          </cell>
          <cell r="AJ453">
            <v>-9.6552382809316439E-2</v>
          </cell>
          <cell r="AK453">
            <v>-5.5157694784666478E-2</v>
          </cell>
          <cell r="AL453">
            <v>-0.12382380782027036</v>
          </cell>
          <cell r="AM453">
            <v>-0.17626395728344468</v>
          </cell>
          <cell r="AN453">
            <v>-0.29373920267190967</v>
          </cell>
          <cell r="AO453">
            <v>-0.3116930794513324</v>
          </cell>
          <cell r="AP453">
            <v>-0.11511622783859166</v>
          </cell>
          <cell r="AQ453">
            <v>-0.10137243346782909</v>
          </cell>
          <cell r="AR453">
            <v>-0.35730126137629237</v>
          </cell>
          <cell r="AS453">
            <v>-0.11998884472870286</v>
          </cell>
          <cell r="AT453">
            <v>-0.14363925172144931</v>
          </cell>
          <cell r="AU453">
            <v>-0.16762616895659044</v>
          </cell>
          <cell r="AV453">
            <v>-0.10747128320757127</v>
          </cell>
          <cell r="AW453">
            <v>-7.2274911629266803E-2</v>
          </cell>
          <cell r="AX453">
            <v>-0.38193872292597797</v>
          </cell>
          <cell r="AY453">
            <v>-0.27103021695034901</v>
          </cell>
          <cell r="AZ453">
            <v>-4.5304097842438384E-2</v>
          </cell>
          <cell r="BA453">
            <v>-0.26733098092595264</v>
          </cell>
          <cell r="BB453">
            <v>-0.19448758295683766</v>
          </cell>
          <cell r="BC453">
            <v>-0.16219965332209896</v>
          </cell>
          <cell r="BD453">
            <v>-0.14783567410084353</v>
          </cell>
        </row>
        <row r="454">
          <cell r="B454" t="str">
            <v>Impairment or reversal of impairment on financial assets not measured at fair value through profit or loss</v>
          </cell>
          <cell r="C454">
            <v>0.91032079047600423</v>
          </cell>
          <cell r="D454">
            <v>0.82658279473901297</v>
          </cell>
          <cell r="E454">
            <v>0.47660985714023463</v>
          </cell>
          <cell r="F454">
            <v>0.86036241668952473</v>
          </cell>
          <cell r="G454">
            <v>0.78456010641159324</v>
          </cell>
          <cell r="H454">
            <v>0.84445560625375893</v>
          </cell>
          <cell r="I454">
            <v>1.5733669530109902</v>
          </cell>
          <cell r="J454">
            <v>-1.5728939324626157E-2</v>
          </cell>
          <cell r="K454">
            <v>0.59128568848487228</v>
          </cell>
          <cell r="L454">
            <v>0.39168332372646697</v>
          </cell>
          <cell r="M454">
            <v>0.58380920968861583</v>
          </cell>
          <cell r="N454">
            <v>0.43166620445343606</v>
          </cell>
          <cell r="O454">
            <v>0.86277891289201869</v>
          </cell>
          <cell r="P454">
            <v>0.54025800533389834</v>
          </cell>
          <cell r="Q454">
            <v>1.1930592955303707</v>
          </cell>
          <cell r="R454">
            <v>1.1047080772912303</v>
          </cell>
          <cell r="S454">
            <v>3.6564765700651032</v>
          </cell>
          <cell r="T454">
            <v>1.3764566424681228</v>
          </cell>
          <cell r="U454">
            <v>2.1592827963281582</v>
          </cell>
          <cell r="V454">
            <v>2.290157932744592</v>
          </cell>
          <cell r="W454">
            <v>0.42658831525202467</v>
          </cell>
          <cell r="X454">
            <v>0.99526733838553216</v>
          </cell>
          <cell r="Y454">
            <v>1.6936533121811377</v>
          </cell>
          <cell r="Z454">
            <v>1.4804739036446155</v>
          </cell>
          <cell r="AA454">
            <v>0.80622767110880433</v>
          </cell>
          <cell r="AB454">
            <v>1.810621883628599</v>
          </cell>
          <cell r="AC454">
            <v>0.69396229369176976</v>
          </cell>
          <cell r="AD454">
            <v>0.92325458660790161</v>
          </cell>
          <cell r="AE454">
            <v>0.89381014000187164</v>
          </cell>
          <cell r="AF454">
            <v>0.53805755765245111</v>
          </cell>
          <cell r="AG454">
            <v>1.1313557855142791</v>
          </cell>
          <cell r="AH454">
            <v>0.97543825166042342</v>
          </cell>
          <cell r="AI454">
            <v>1.1555306924247524</v>
          </cell>
          <cell r="AJ454">
            <v>0.64877136064971963</v>
          </cell>
          <cell r="AK454">
            <v>0.83403757042643001</v>
          </cell>
          <cell r="AL454">
            <v>1.0886407847570165</v>
          </cell>
          <cell r="AM454">
            <v>0.81030632858413298</v>
          </cell>
          <cell r="AN454">
            <v>2.4626064570403439</v>
          </cell>
          <cell r="AO454">
            <v>3.0313387737722373</v>
          </cell>
          <cell r="AP454">
            <v>1.3392231115239275</v>
          </cell>
          <cell r="AQ454">
            <v>0.7894518646084443</v>
          </cell>
          <cell r="AR454">
            <v>1.277614258819082</v>
          </cell>
          <cell r="AS454">
            <v>1.3068497400317227</v>
          </cell>
          <cell r="AT454">
            <v>0.41878889429582022</v>
          </cell>
          <cell r="AU454">
            <v>1.6042960732902007</v>
          </cell>
          <cell r="AV454">
            <v>1.6800837909687649</v>
          </cell>
          <cell r="AW454">
            <v>2.7856934074094672</v>
          </cell>
          <cell r="AX454">
            <v>1.0134873482192295</v>
          </cell>
          <cell r="AY454">
            <v>1.813031273890362</v>
          </cell>
          <cell r="AZ454">
            <v>1.8334962318719095</v>
          </cell>
          <cell r="BA454">
            <v>1.3496002304571677</v>
          </cell>
          <cell r="BB454">
            <v>0.58380675984547126</v>
          </cell>
          <cell r="BC454">
            <v>1.3465586942640044</v>
          </cell>
          <cell r="BD454">
            <v>1.2441722674926572</v>
          </cell>
        </row>
        <row r="455">
          <cell r="B455" t="str">
            <v>Other income and expenses not listed above, net</v>
          </cell>
          <cell r="C455">
            <v>7.6667129304859305E-3</v>
          </cell>
          <cell r="D455">
            <v>9.5003981871921717E-3</v>
          </cell>
          <cell r="E455">
            <v>-3.4934200194133069E-2</v>
          </cell>
          <cell r="F455">
            <v>-2.87816240079527E-2</v>
          </cell>
          <cell r="G455">
            <v>5.616821096741309E-2</v>
          </cell>
          <cell r="H455">
            <v>2.8270031143242669E-3</v>
          </cell>
          <cell r="I455">
            <v>-3.158228994987089E-2</v>
          </cell>
          <cell r="J455">
            <v>-5.6923799325170887E-2</v>
          </cell>
          <cell r="K455">
            <v>-7.7837938731885048E-3</v>
          </cell>
          <cell r="L455">
            <v>4.8533793607132614E-2</v>
          </cell>
          <cell r="M455">
            <v>8.8016790484469531E-2</v>
          </cell>
          <cell r="N455">
            <v>0.12091479252716031</v>
          </cell>
          <cell r="O455">
            <v>3.9888431342079755E-2</v>
          </cell>
          <cell r="P455">
            <v>4.2129545872814145E-2</v>
          </cell>
          <cell r="Q455">
            <v>-0.40887041040138616</v>
          </cell>
          <cell r="R455">
            <v>0.14216731749285816</v>
          </cell>
          <cell r="S455">
            <v>8.00552010134159E-2</v>
          </cell>
          <cell r="T455">
            <v>3.3896957665174199E-2</v>
          </cell>
          <cell r="U455">
            <v>1.8307498591623173E-3</v>
          </cell>
          <cell r="V455">
            <v>1.7490289116963487E-2</v>
          </cell>
          <cell r="W455">
            <v>-3.631728764431319E-2</v>
          </cell>
          <cell r="X455">
            <v>-9.0909436130323318E-2</v>
          </cell>
          <cell r="Y455">
            <v>2.734900797850881E-2</v>
          </cell>
          <cell r="Z455">
            <v>-8.303313573503146E-2</v>
          </cell>
          <cell r="AA455">
            <v>0.18970963172218824</v>
          </cell>
          <cell r="AB455">
            <v>8.1558488125748063E-3</v>
          </cell>
          <cell r="AC455">
            <v>-3.4041029234278541E-3</v>
          </cell>
          <cell r="AD455">
            <v>5.4834779045756177E-2</v>
          </cell>
          <cell r="AE455">
            <v>6.1432458174803806E-4</v>
          </cell>
          <cell r="AF455">
            <v>2.1020789754255365E-2</v>
          </cell>
          <cell r="AG455">
            <v>2.5892228425543617E-3</v>
          </cell>
          <cell r="AH455">
            <v>3.6006800903928493E-2</v>
          </cell>
          <cell r="AI455">
            <v>6.6995466195656217E-3</v>
          </cell>
          <cell r="AJ455">
            <v>1.8501584315843367E-2</v>
          </cell>
          <cell r="AK455">
            <v>6.4334431917230095E-3</v>
          </cell>
          <cell r="AL455">
            <v>0.10435924361651616</v>
          </cell>
          <cell r="AM455">
            <v>1.4718174633951087E-2</v>
          </cell>
          <cell r="AN455">
            <v>6.5856777493606078E-2</v>
          </cell>
          <cell r="AO455">
            <v>5.5164447399827177E-2</v>
          </cell>
          <cell r="AP455">
            <v>2.2961203057771495E-2</v>
          </cell>
          <cell r="AQ455">
            <v>-3.9456685024508165E-3</v>
          </cell>
          <cell r="AR455">
            <v>5.5670959732357472E-2</v>
          </cell>
          <cell r="AS455">
            <v>8.1567023956135021E-3</v>
          </cell>
          <cell r="AT455">
            <v>1.0782140933150997E-2</v>
          </cell>
          <cell r="AU455">
            <v>2.8989809032062608E-2</v>
          </cell>
          <cell r="AV455">
            <v>7.3349214236334115E-2</v>
          </cell>
          <cell r="AW455">
            <v>4.2028000327698489E-2</v>
          </cell>
          <cell r="AX455">
            <v>2.2042438871610504E-2</v>
          </cell>
          <cell r="AY455">
            <v>-4.3184089174229001E-2</v>
          </cell>
          <cell r="AZ455">
            <v>8.0344259657829653E-3</v>
          </cell>
          <cell r="BA455">
            <v>-1.4968549240755302E-2</v>
          </cell>
          <cell r="BB455">
            <v>6.0236999989096152E-3</v>
          </cell>
          <cell r="BC455">
            <v>4.1765747618101035E-3</v>
          </cell>
          <cell r="BD455">
            <v>-0.18165196954307505</v>
          </cell>
        </row>
        <row r="456">
          <cell r="B456" t="str">
            <v>Pre-Tax profit</v>
          </cell>
          <cell r="C456">
            <v>-0.9867260505711154</v>
          </cell>
          <cell r="D456">
            <v>-1.8040803404886487</v>
          </cell>
          <cell r="E456">
            <v>-0.86605250257858657</v>
          </cell>
          <cell r="F456">
            <v>-1.8504123134824639</v>
          </cell>
          <cell r="G456">
            <v>-1.7705916929581402</v>
          </cell>
          <cell r="H456">
            <v>-1.0309563990991208</v>
          </cell>
          <cell r="I456">
            <v>-0.71495691907704895</v>
          </cell>
          <cell r="J456">
            <v>-0.31189210204888196</v>
          </cell>
          <cell r="K456">
            <v>-1.8520639121320919</v>
          </cell>
          <cell r="L456">
            <v>2.3266959165751206</v>
          </cell>
          <cell r="M456">
            <v>-2.0933596119953877</v>
          </cell>
          <cell r="N456">
            <v>-1.3502680150131148</v>
          </cell>
          <cell r="O456">
            <v>-0.94409565646303928</v>
          </cell>
          <cell r="P456">
            <v>-0.88828224662991373</v>
          </cell>
          <cell r="Q456">
            <v>0.23489908214595734</v>
          </cell>
          <cell r="R456">
            <v>-1.3009324261486737</v>
          </cell>
          <cell r="S456">
            <v>-0.95153296635201967</v>
          </cell>
          <cell r="T456">
            <v>-0.77777630998946845</v>
          </cell>
          <cell r="U456">
            <v>-0.65951302762879971</v>
          </cell>
          <cell r="V456">
            <v>-0.74925301720406479</v>
          </cell>
          <cell r="W456">
            <v>-0.76890007365219504</v>
          </cell>
          <cell r="X456">
            <v>-0.81153386995220766</v>
          </cell>
          <cell r="Y456">
            <v>-1.4821210092307124</v>
          </cell>
          <cell r="Z456">
            <v>-1.0621919245877973</v>
          </cell>
          <cell r="AA456">
            <v>-2.5552074172901085</v>
          </cell>
          <cell r="AB456">
            <v>-0.89629380780737233</v>
          </cell>
          <cell r="AC456">
            <v>-0.9446855510668507</v>
          </cell>
          <cell r="AD456">
            <v>-1.1236202326173566</v>
          </cell>
          <cell r="AE456">
            <v>-0.9488429307796733</v>
          </cell>
          <cell r="AF456">
            <v>-1.1970039018108491</v>
          </cell>
          <cell r="AG456">
            <v>-1.2381775756756439</v>
          </cell>
          <cell r="AH456">
            <v>-2.1097913940504802</v>
          </cell>
          <cell r="AI456">
            <v>-0.57189376678102</v>
          </cell>
          <cell r="AJ456">
            <v>-0.96606195704917963</v>
          </cell>
          <cell r="AK456">
            <v>-0.95532465932982213</v>
          </cell>
          <cell r="AL456">
            <v>-0.87360854004570965</v>
          </cell>
          <cell r="AM456">
            <v>-1.4157777226567472</v>
          </cell>
          <cell r="AN456">
            <v>-4.1155388254022807</v>
          </cell>
          <cell r="AO456">
            <v>-2.1077524582245517</v>
          </cell>
          <cell r="AP456">
            <v>-0.8035150777630361</v>
          </cell>
          <cell r="AQ456">
            <v>-0.83891757118941135</v>
          </cell>
          <cell r="AR456">
            <v>-3.6343248999692999</v>
          </cell>
          <cell r="AS456">
            <v>-0.89821452746285968</v>
          </cell>
          <cell r="AT456">
            <v>-1.7119724843241362</v>
          </cell>
          <cell r="AU456">
            <v>-1.0749536065654095</v>
          </cell>
          <cell r="AV456">
            <v>-1.337622972834545</v>
          </cell>
          <cell r="AW456">
            <v>-3.8870177132094046</v>
          </cell>
          <cell r="AX456">
            <v>-0.76275372952281206</v>
          </cell>
          <cell r="AY456">
            <v>-0.90057532144366936</v>
          </cell>
          <cell r="AZ456">
            <v>-1.4384165983790971</v>
          </cell>
          <cell r="BA456">
            <v>-0.86860407247084226</v>
          </cell>
          <cell r="BB456">
            <v>-0.51260901172799744</v>
          </cell>
          <cell r="BC456">
            <v>-0.57355725488420495</v>
          </cell>
          <cell r="BD456">
            <v>-0.20492938711693554</v>
          </cell>
        </row>
        <row r="457">
          <cell r="B457" t="str">
            <v>Tax expenses or (-) income related to profit or loss from continuing operations</v>
          </cell>
          <cell r="C457">
            <v>-0.99572681534701435</v>
          </cell>
          <cell r="D457">
            <v>-1.8040703694591893</v>
          </cell>
          <cell r="E457">
            <v>-0.8633356022568941</v>
          </cell>
          <cell r="F457">
            <v>-1.850412313347678</v>
          </cell>
          <cell r="G457">
            <v>-1.770574833919405</v>
          </cell>
          <cell r="H457">
            <v>-1.0524313575442177</v>
          </cell>
          <cell r="I457">
            <v>-0.71244215125689725</v>
          </cell>
          <cell r="J457">
            <v>-0.31189210185396232</v>
          </cell>
          <cell r="K457">
            <v>-1.847035445857383</v>
          </cell>
          <cell r="L457">
            <v>2.3266959161018246</v>
          </cell>
          <cell r="M457">
            <v>-2.0933596119159743</v>
          </cell>
          <cell r="N457">
            <v>-1.3502680150709387</v>
          </cell>
          <cell r="O457">
            <v>-0.98325007174414181</v>
          </cell>
          <cell r="P457">
            <v>-0.88828224663951649</v>
          </cell>
          <cell r="Q457" t="str">
            <v>NA</v>
          </cell>
          <cell r="R457">
            <v>-1.3009321430831395</v>
          </cell>
          <cell r="S457">
            <v>-0.95153296635339146</v>
          </cell>
          <cell r="T457">
            <v>-0.7773529486010673</v>
          </cell>
          <cell r="U457">
            <v>-0.6595130275992227</v>
          </cell>
          <cell r="V457">
            <v>-2.2637139212708179</v>
          </cell>
          <cell r="W457">
            <v>-0.80648938910127088</v>
          </cell>
          <cell r="X457">
            <v>-0.8233948290040769</v>
          </cell>
          <cell r="Y457">
            <v>-1.4821210092140995</v>
          </cell>
          <cell r="Z457">
            <v>-1.1277132032014971</v>
          </cell>
          <cell r="AA457">
            <v>-1</v>
          </cell>
          <cell r="AB457">
            <v>-0.89629380780192314</v>
          </cell>
          <cell r="AC457">
            <v>-0.94468555108755714</v>
          </cell>
          <cell r="AD457">
            <v>-1.5032492631382157</v>
          </cell>
          <cell r="AE457">
            <v>-0.93054884729217591</v>
          </cell>
          <cell r="AF457">
            <v>-1.1960793906660856</v>
          </cell>
          <cell r="AG457">
            <v>-1</v>
          </cell>
          <cell r="AH457">
            <v>-1</v>
          </cell>
          <cell r="AI457">
            <v>-0.5718973931496969</v>
          </cell>
          <cell r="AJ457">
            <v>-0.96606195705511921</v>
          </cell>
          <cell r="AK457">
            <v>-0.95532465931933563</v>
          </cell>
          <cell r="AL457">
            <v>-0.88074232043963374</v>
          </cell>
          <cell r="AM457">
            <v>-1</v>
          </cell>
          <cell r="AN457">
            <v>-8.477293181744777</v>
          </cell>
          <cell r="AO457">
            <v>-3.0770358596632672</v>
          </cell>
          <cell r="AP457">
            <v>-0.80351507779314146</v>
          </cell>
          <cell r="AQ457">
            <v>-0.83840594564061166</v>
          </cell>
          <cell r="AR457">
            <v>-4.1840927606358651</v>
          </cell>
          <cell r="AS457">
            <v>-0.8982145274537171</v>
          </cell>
          <cell r="AT457">
            <v>-1.7119724842972164</v>
          </cell>
          <cell r="AU457">
            <v>-1.0749536065873666</v>
          </cell>
          <cell r="AV457">
            <v>-1.3376229728524272</v>
          </cell>
          <cell r="AW457">
            <v>-3.8870177119832525</v>
          </cell>
          <cell r="AX457">
            <v>-0.76275372953157827</v>
          </cell>
          <cell r="AY457">
            <v>-0.90057532144561214</v>
          </cell>
          <cell r="AZ457">
            <v>-1</v>
          </cell>
          <cell r="BA457">
            <v>-0.86860407246404614</v>
          </cell>
          <cell r="BB457">
            <v>-0.51260901175468987</v>
          </cell>
          <cell r="BC457">
            <v>-0.57355725490208975</v>
          </cell>
          <cell r="BD457">
            <v>-0.20492938705755404</v>
          </cell>
        </row>
        <row r="458">
          <cell r="B458" t="str">
            <v>Profit or (-) loss after tax from discontinued operations</v>
          </cell>
          <cell r="C458">
            <v>-7.2485045922330107</v>
          </cell>
          <cell r="D458" t="str">
            <v>NA</v>
          </cell>
          <cell r="E458" t="str">
            <v>NA</v>
          </cell>
          <cell r="F458" t="str">
            <v>NA</v>
          </cell>
          <cell r="G458" t="str">
            <v>NA</v>
          </cell>
          <cell r="H458" t="str">
            <v>NA</v>
          </cell>
          <cell r="I458" t="str">
            <v>NA</v>
          </cell>
          <cell r="J458" t="str">
            <v>NA</v>
          </cell>
          <cell r="K458" t="str">
            <v>NA</v>
          </cell>
          <cell r="L458" t="str">
            <v>NA</v>
          </cell>
          <cell r="M458" t="str">
            <v>NA</v>
          </cell>
          <cell r="N458" t="str">
            <v>NA</v>
          </cell>
          <cell r="O458" t="str">
            <v>NA</v>
          </cell>
          <cell r="P458" t="str">
            <v>NA</v>
          </cell>
          <cell r="Q458" t="str">
            <v>NA</v>
          </cell>
          <cell r="R458" t="str">
            <v>NA</v>
          </cell>
          <cell r="S458" t="str">
            <v>NA</v>
          </cell>
          <cell r="T458" t="str">
            <v>NA</v>
          </cell>
          <cell r="U458" t="str">
            <v>NA</v>
          </cell>
          <cell r="V458" t="str">
            <v>NA</v>
          </cell>
          <cell r="W458" t="str">
            <v>NA</v>
          </cell>
          <cell r="X458" t="str">
            <v>NA</v>
          </cell>
          <cell r="Y458" t="str">
            <v>NA</v>
          </cell>
          <cell r="Z458" t="str">
            <v>NA</v>
          </cell>
          <cell r="AA458" t="str">
            <v>NA</v>
          </cell>
          <cell r="AB458" t="str">
            <v>NA</v>
          </cell>
          <cell r="AC458" t="str">
            <v>NA</v>
          </cell>
          <cell r="AD458" t="str">
            <v>NA</v>
          </cell>
          <cell r="AE458" t="str">
            <v>NA</v>
          </cell>
          <cell r="AF458">
            <v>0</v>
          </cell>
          <cell r="AG458" t="str">
            <v>NA</v>
          </cell>
          <cell r="AH458" t="str">
            <v>NA</v>
          </cell>
          <cell r="AI458" t="str">
            <v>NA</v>
          </cell>
          <cell r="AJ458" t="str">
            <v>NA</v>
          </cell>
          <cell r="AK458" t="str">
            <v>NA</v>
          </cell>
          <cell r="AL458" t="str">
            <v>NA</v>
          </cell>
          <cell r="AM458" t="str">
            <v>NA</v>
          </cell>
          <cell r="AN458" t="str">
            <v>NA</v>
          </cell>
          <cell r="AO458" t="str">
            <v>NA</v>
          </cell>
          <cell r="AP458" t="str">
            <v>NA</v>
          </cell>
          <cell r="AQ458" t="str">
            <v>NA</v>
          </cell>
          <cell r="AR458" t="str">
            <v>NA</v>
          </cell>
          <cell r="AS458" t="str">
            <v>NA</v>
          </cell>
          <cell r="AT458" t="str">
            <v>NA</v>
          </cell>
          <cell r="AU458" t="str">
            <v>NA</v>
          </cell>
          <cell r="AV458" t="str">
            <v>NA</v>
          </cell>
          <cell r="AW458" t="str">
            <v>NA</v>
          </cell>
          <cell r="AX458" t="str">
            <v>NA</v>
          </cell>
          <cell r="AY458" t="str">
            <v>NA</v>
          </cell>
          <cell r="AZ458" t="str">
            <v>NA</v>
          </cell>
          <cell r="BA458" t="str">
            <v>NA</v>
          </cell>
          <cell r="BB458" t="str">
            <v>NA</v>
          </cell>
          <cell r="BC458" t="str">
            <v>NA</v>
          </cell>
          <cell r="BD458" t="str">
            <v>NA</v>
          </cell>
        </row>
        <row r="459">
          <cell r="B459" t="str">
            <v>Net income</v>
          </cell>
          <cell r="C459">
            <v>-0.98306927002328037</v>
          </cell>
          <cell r="D459">
            <v>-1.8040846138189712</v>
          </cell>
          <cell r="E459">
            <v>-0.86720038989092652</v>
          </cell>
          <cell r="F459">
            <v>-1.8504123135038522</v>
          </cell>
          <cell r="G459">
            <v>-1.770598918379017</v>
          </cell>
          <cell r="H459">
            <v>-1.0245221186914817</v>
          </cell>
          <cell r="I459">
            <v>-0.71607496450991004</v>
          </cell>
          <cell r="J459">
            <v>-0.31189210206244133</v>
          </cell>
          <cell r="K459">
            <v>-1.8542372824006803</v>
          </cell>
          <cell r="L459">
            <v>2.3266959164184429</v>
          </cell>
          <cell r="M459">
            <v>-2.0933596120770481</v>
          </cell>
          <cell r="N459">
            <v>-1.3502680149681012</v>
          </cell>
          <cell r="O459">
            <v>-0.92729400930163353</v>
          </cell>
          <cell r="P459">
            <v>-0.88828224663623134</v>
          </cell>
          <cell r="Q459">
            <v>0.23489908214595734</v>
          </cell>
          <cell r="R459">
            <v>-1.3009325474522859</v>
          </cell>
          <cell r="S459">
            <v>-0.95153296635371354</v>
          </cell>
          <cell r="T459">
            <v>-0.77795725816215089</v>
          </cell>
          <cell r="U459">
            <v>-0.65951302764098219</v>
          </cell>
          <cell r="V459">
            <v>-0.60251878908441303</v>
          </cell>
          <cell r="W459">
            <v>-0.75279036702362234</v>
          </cell>
          <cell r="X459">
            <v>-0.80645060177917149</v>
          </cell>
          <cell r="Y459">
            <v>-1.4821210091615096</v>
          </cell>
          <cell r="Z459">
            <v>-1.0363854766140552</v>
          </cell>
          <cell r="AA459">
            <v>-3.2217248817978152</v>
          </cell>
          <cell r="AB459">
            <v>-0.89629380780780121</v>
          </cell>
          <cell r="AC459">
            <v>-0.94468555106639818</v>
          </cell>
          <cell r="AD459">
            <v>-1.0314098543989145</v>
          </cell>
          <cell r="AE459">
            <v>-0.9572665719392891</v>
          </cell>
          <cell r="AF459">
            <v>-1.1973167478275961</v>
          </cell>
          <cell r="AG459">
            <v>-1.3402536795398894</v>
          </cell>
          <cell r="AH459">
            <v>-2.5854162772031017</v>
          </cell>
          <cell r="AI459">
            <v>-0.57189221256127243</v>
          </cell>
          <cell r="AJ459">
            <v>-0.96606195705025066</v>
          </cell>
          <cell r="AK459">
            <v>-0.95532465933043254</v>
          </cell>
          <cell r="AL459">
            <v>-0.87056612080371998</v>
          </cell>
          <cell r="AM459">
            <v>-1.5939681752259458</v>
          </cell>
          <cell r="AN459">
            <v>-3.4924310606042064</v>
          </cell>
          <cell r="AO459">
            <v>-1.9231270484546679</v>
          </cell>
          <cell r="AP459">
            <v>-0.80351507776248787</v>
          </cell>
          <cell r="AQ459">
            <v>-0.83913685616907485</v>
          </cell>
          <cell r="AR459">
            <v>-3.4452415288651577</v>
          </cell>
          <cell r="AS459">
            <v>-0.89821452746377439</v>
          </cell>
          <cell r="AT459">
            <v>-1.7119724842952684</v>
          </cell>
          <cell r="AU459">
            <v>-1.0749536065539569</v>
          </cell>
          <cell r="AV459">
            <v>-1.3376229728290161</v>
          </cell>
          <cell r="AW459">
            <v>-3.8870177117281624</v>
          </cell>
          <cell r="AX459">
            <v>-0.76275372953204379</v>
          </cell>
          <cell r="AY459">
            <v>-0.90184039691792384</v>
          </cell>
          <cell r="AZ459">
            <v>-1.626309426248582</v>
          </cell>
          <cell r="BA459">
            <v>-0.86860407247352989</v>
          </cell>
          <cell r="BB459">
            <v>-0.51260901175044205</v>
          </cell>
          <cell r="BC459">
            <v>-0.57355725488505671</v>
          </cell>
          <cell r="BD459">
            <v>-0.20492938714238462</v>
          </cell>
        </row>
        <row r="460">
          <cell r="B460" t="str">
            <v>Attributable to owners of the parent</v>
          </cell>
          <cell r="C460">
            <v>-0.99954922242899824</v>
          </cell>
          <cell r="D460">
            <v>-1.7623326125671503</v>
          </cell>
          <cell r="E460">
            <v>-0.81168693748228748</v>
          </cell>
          <cell r="F460">
            <v>-1.8504123133138894</v>
          </cell>
          <cell r="G460">
            <v>-1.6807859922198427</v>
          </cell>
          <cell r="H460">
            <v>-1.0245221186842237</v>
          </cell>
          <cell r="I460">
            <v>-0.71578107205243002</v>
          </cell>
          <cell r="J460">
            <v>-0.31504446143754805</v>
          </cell>
          <cell r="K460">
            <v>-2.0038877257210066</v>
          </cell>
          <cell r="L460">
            <v>2.3260356087923881</v>
          </cell>
          <cell r="M460">
            <v>-2.1030618702422803</v>
          </cell>
          <cell r="N460">
            <v>-1.350268015068856</v>
          </cell>
          <cell r="O460">
            <v>-0.92729400930163353</v>
          </cell>
          <cell r="P460">
            <v>-0.88828224663623134</v>
          </cell>
          <cell r="Q460">
            <v>0.23489908214595734</v>
          </cell>
          <cell r="R460">
            <v>-1.3367948966021099</v>
          </cell>
          <cell r="S460">
            <v>-0.95153296635371354</v>
          </cell>
          <cell r="T460">
            <v>-0.77795725816215089</v>
          </cell>
          <cell r="U460">
            <v>-0.65951302764098219</v>
          </cell>
          <cell r="V460">
            <v>-0.55695089750985582</v>
          </cell>
          <cell r="W460">
            <v>-0.75279036702274194</v>
          </cell>
          <cell r="X460">
            <v>-0.80645060177660965</v>
          </cell>
          <cell r="Y460">
            <v>-1.4821210091615096</v>
          </cell>
          <cell r="Z460">
            <v>-1.0416354214997505</v>
          </cell>
          <cell r="AA460">
            <v>-3.2217248816981487</v>
          </cell>
          <cell r="AB460">
            <v>-0.89629380780780121</v>
          </cell>
          <cell r="AC460">
            <v>-0.9446855510668376</v>
          </cell>
          <cell r="AD460">
            <v>-1.1310585797535844</v>
          </cell>
          <cell r="AE460">
            <v>-0.98501605321750008</v>
          </cell>
          <cell r="AF460">
            <v>-1.1973167478372939</v>
          </cell>
          <cell r="AG460">
            <v>-1.3487036881413244</v>
          </cell>
          <cell r="AH460">
            <v>-2.6367687891219589</v>
          </cell>
          <cell r="AI460">
            <v>-0.57189221256127243</v>
          </cell>
          <cell r="AJ460">
            <v>-0.96606195705029629</v>
          </cell>
          <cell r="AK460">
            <v>-1.1179235196769075</v>
          </cell>
          <cell r="AL460">
            <v>-0.89054309290667133</v>
          </cell>
          <cell r="AM460">
            <v>-1.5869036752999146</v>
          </cell>
          <cell r="AN460">
            <v>-3.4924310606042064</v>
          </cell>
          <cell r="AO460">
            <v>-1.9231270484546679</v>
          </cell>
          <cell r="AP460">
            <v>-0.80351507776043996</v>
          </cell>
          <cell r="AQ460">
            <v>-0.85277582737501778</v>
          </cell>
          <cell r="AR460">
            <v>-3.4452415288651577</v>
          </cell>
          <cell r="AS460">
            <v>-0.8430836911589944</v>
          </cell>
          <cell r="AT460">
            <v>-1.7119724844808837</v>
          </cell>
          <cell r="AU460">
            <v>-1.1018491158904444</v>
          </cell>
          <cell r="AV460">
            <v>-1.3974700152588861</v>
          </cell>
          <cell r="AW460">
            <v>-3.8870177131790737</v>
          </cell>
          <cell r="AX460">
            <v>-0.76275372953204379</v>
          </cell>
          <cell r="AY460">
            <v>-0.90184039691792384</v>
          </cell>
          <cell r="AZ460">
            <v>-1.626309426248582</v>
          </cell>
          <cell r="BA460">
            <v>-0.86860407247352989</v>
          </cell>
          <cell r="BB460">
            <v>-0.51260901175044205</v>
          </cell>
          <cell r="BC460">
            <v>-0.57359804775377288</v>
          </cell>
          <cell r="BD460">
            <v>-0.20492938713451092</v>
          </cell>
        </row>
        <row r="461">
          <cell r="B461" t="str">
            <v>Amount of dividends paid</v>
          </cell>
          <cell r="C461">
            <v>-0.89132337326743027</v>
          </cell>
          <cell r="D461">
            <v>-1</v>
          </cell>
          <cell r="E461">
            <v>-0.93800596790990964</v>
          </cell>
          <cell r="F461">
            <v>-1</v>
          </cell>
          <cell r="G461" t="str">
            <v>NA</v>
          </cell>
          <cell r="H461" t="str">
            <v>NA</v>
          </cell>
          <cell r="I461">
            <v>-0.7157821189394844</v>
          </cell>
          <cell r="J461">
            <v>-1</v>
          </cell>
          <cell r="K461">
            <v>-1</v>
          </cell>
          <cell r="L461" t="str">
            <v>NA</v>
          </cell>
          <cell r="M461">
            <v>-1</v>
          </cell>
          <cell r="N461">
            <v>-1</v>
          </cell>
          <cell r="O461">
            <v>-1</v>
          </cell>
          <cell r="P461">
            <v>-1</v>
          </cell>
          <cell r="Q461">
            <v>0</v>
          </cell>
          <cell r="R461">
            <v>-1.3367948966486556</v>
          </cell>
          <cell r="S461">
            <v>-0.95153296635371354</v>
          </cell>
          <cell r="T461" t="str">
            <v>NA</v>
          </cell>
          <cell r="U461" t="str">
            <v>NA</v>
          </cell>
          <cell r="V461">
            <v>-0.55695089750985582</v>
          </cell>
          <cell r="W461">
            <v>-1</v>
          </cell>
          <cell r="X461">
            <v>-1</v>
          </cell>
          <cell r="Y461">
            <v>-1</v>
          </cell>
          <cell r="Z461">
            <v>-1</v>
          </cell>
          <cell r="AA461">
            <v>-1</v>
          </cell>
          <cell r="AB461">
            <v>-0.41859512424742606</v>
          </cell>
          <cell r="AC461">
            <v>-1</v>
          </cell>
          <cell r="AD461">
            <v>-0.74502558983618472</v>
          </cell>
          <cell r="AE461">
            <v>-0.20094842149854675</v>
          </cell>
          <cell r="AF461">
            <v>-1</v>
          </cell>
          <cell r="AG461">
            <v>-1</v>
          </cell>
          <cell r="AH461">
            <v>-1</v>
          </cell>
          <cell r="AI461">
            <v>-1</v>
          </cell>
          <cell r="AJ461">
            <v>-0.97980179247779853</v>
          </cell>
          <cell r="AK461">
            <v>-1</v>
          </cell>
          <cell r="AL461">
            <v>-0.83637311099531009</v>
          </cell>
          <cell r="AM461">
            <v>-1</v>
          </cell>
          <cell r="AN461">
            <v>-1</v>
          </cell>
          <cell r="AO461">
            <v>-1</v>
          </cell>
          <cell r="AP461">
            <v>-0.80351507776334796</v>
          </cell>
          <cell r="AQ461">
            <v>-1</v>
          </cell>
          <cell r="AR461">
            <v>-1</v>
          </cell>
          <cell r="AS461">
            <v>-1</v>
          </cell>
          <cell r="AT461">
            <v>-1</v>
          </cell>
          <cell r="AU461">
            <v>-1</v>
          </cell>
          <cell r="AV461">
            <v>-1</v>
          </cell>
          <cell r="AW461">
            <v>-1</v>
          </cell>
          <cell r="AX461">
            <v>-0.82244065832181001</v>
          </cell>
          <cell r="AY461">
            <v>-0.80368079382919466</v>
          </cell>
          <cell r="AZ461">
            <v>-1</v>
          </cell>
          <cell r="BA461">
            <v>-1</v>
          </cell>
          <cell r="BB461">
            <v>-0.63967254371895599</v>
          </cell>
          <cell r="BC461">
            <v>-0.57359804776171108</v>
          </cell>
          <cell r="BD461">
            <v>0</v>
          </cell>
        </row>
        <row r="462">
          <cell r="B462" t="str">
            <v>Attributable to owners of the parent net of estimated dividends</v>
          </cell>
          <cell r="C462">
            <v>-1.0928902816531207</v>
          </cell>
          <cell r="D462">
            <v>-1.8908073607993199</v>
          </cell>
          <cell r="E462">
            <v>-0.6915120323177717</v>
          </cell>
          <cell r="F462">
            <v>-2.2148747333055563</v>
          </cell>
          <cell r="G462">
            <v>-1.6807859922198427</v>
          </cell>
          <cell r="H462">
            <v>-1.0245221186842237</v>
          </cell>
          <cell r="I462">
            <v>-0.71578002517824579</v>
          </cell>
          <cell r="J462">
            <v>1.2234875313288973</v>
          </cell>
          <cell r="K462">
            <v>-2.4341253232575353</v>
          </cell>
          <cell r="L462">
            <v>2.3260356087923881</v>
          </cell>
          <cell r="M462">
            <v>-4.5126814213657607</v>
          </cell>
          <cell r="N462">
            <v>-1.5353064201196274</v>
          </cell>
          <cell r="O462">
            <v>-0.8960780747764896</v>
          </cell>
          <cell r="P462">
            <v>-0.83641205080207071</v>
          </cell>
          <cell r="Q462">
            <v>0.21389610650729973</v>
          </cell>
          <cell r="R462">
            <v>-1.336794896578025</v>
          </cell>
          <cell r="S462">
            <v>-0.95153296635371354</v>
          </cell>
          <cell r="T462">
            <v>-0.77795725816215089</v>
          </cell>
          <cell r="U462">
            <v>-0.65951302764098219</v>
          </cell>
          <cell r="V462">
            <v>-0.55695089752711646</v>
          </cell>
          <cell r="W462">
            <v>-0.64684338146395493</v>
          </cell>
          <cell r="X462">
            <v>-0.7022316950461357</v>
          </cell>
          <cell r="Y462">
            <v>-1.642828012211726</v>
          </cell>
          <cell r="Z462">
            <v>-1.0594791735710722</v>
          </cell>
          <cell r="AA462">
            <v>-4.173892688193872</v>
          </cell>
          <cell r="AB462">
            <v>-1.101021815050053</v>
          </cell>
          <cell r="AC462">
            <v>-0.89359471803672497</v>
          </cell>
          <cell r="AD462">
            <v>-1.2427501916553003</v>
          </cell>
          <cell r="AE462">
            <v>-1.1844774482038494</v>
          </cell>
          <cell r="AF462">
            <v>-1.3312608967053452</v>
          </cell>
          <cell r="AG462">
            <v>-1.4560038183962476</v>
          </cell>
          <cell r="AH462">
            <v>-3.9759432529071952</v>
          </cell>
          <cell r="AI462">
            <v>-0.4625784234086997</v>
          </cell>
          <cell r="AJ462">
            <v>-0.93712170839719588</v>
          </cell>
          <cell r="AK462">
            <v>-1.199024525573906</v>
          </cell>
          <cell r="AL462">
            <v>-0.95876662085433773</v>
          </cell>
          <cell r="AM462">
            <v>-3.3527523771309449</v>
          </cell>
          <cell r="AN462">
            <v>-4.5606158008074331</v>
          </cell>
          <cell r="AO462">
            <v>-2.1539088105603912</v>
          </cell>
          <cell r="AP462">
            <v>-0.80351507776271103</v>
          </cell>
          <cell r="AQ462">
            <v>-0.79447426849314917</v>
          </cell>
          <cell r="AR462">
            <v>-4.4932021840857859</v>
          </cell>
          <cell r="AS462">
            <v>-0.7758338445152283</v>
          </cell>
          <cell r="AT462">
            <v>-2.707557692754091</v>
          </cell>
          <cell r="AU462">
            <v>-1.3245481246309931</v>
          </cell>
          <cell r="AV462">
            <v>-2.4394230290062433</v>
          </cell>
          <cell r="AW462">
            <v>-6.7740354262102391</v>
          </cell>
          <cell r="AX462">
            <v>-0.7328155311917115</v>
          </cell>
          <cell r="AY462">
            <v>-1.0000000000000007</v>
          </cell>
          <cell r="AZ462">
            <v>-2.0464652067838829</v>
          </cell>
          <cell r="BA462">
            <v>-0.66745009326580174</v>
          </cell>
          <cell r="BB462">
            <v>-0.36281346695580463</v>
          </cell>
          <cell r="BC462">
            <v>-0.57359804775927747</v>
          </cell>
          <cell r="BD462">
            <v>-0.8197175485445144</v>
          </cell>
        </row>
        <row r="463">
          <cell r="B463"/>
          <cell r="C463"/>
          <cell r="D463"/>
          <cell r="E463"/>
          <cell r="F463"/>
          <cell r="G463"/>
          <cell r="H463"/>
          <cell r="I463"/>
          <cell r="J463"/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/>
          <cell r="W463"/>
          <cell r="X463"/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/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/>
          <cell r="BA463"/>
          <cell r="BB463"/>
          <cell r="BC463"/>
          <cell r="BD463"/>
        </row>
        <row r="464">
          <cell r="B464" t="str">
            <v>Risk Weighted Assets (€M)</v>
          </cell>
          <cell r="C464"/>
          <cell r="D464"/>
          <cell r="E464"/>
          <cell r="F464"/>
          <cell r="G464"/>
          <cell r="H464"/>
          <cell r="I464"/>
          <cell r="J464"/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/>
          <cell r="W464"/>
          <cell r="X464"/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/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/>
          <cell r="BA464"/>
          <cell r="BB464"/>
          <cell r="BC464"/>
          <cell r="BD464"/>
        </row>
        <row r="465">
          <cell r="B465" t="str">
            <v>Risk exposure amount for credit risk</v>
          </cell>
          <cell r="C465">
            <v>6.8532199681751838E-2</v>
          </cell>
          <cell r="D465">
            <v>4.8297817997721371E-2</v>
          </cell>
          <cell r="E465">
            <v>9.6921750102107129E-2</v>
          </cell>
          <cell r="F465">
            <v>4.3394723497640841E-2</v>
          </cell>
          <cell r="G465">
            <v>5.4856470274030622E-2</v>
          </cell>
          <cell r="H465">
            <v>8.3388334161527133E-2</v>
          </cell>
          <cell r="I465">
            <v>9.1053940499347563E-2</v>
          </cell>
          <cell r="J465">
            <v>0.14991128621157368</v>
          </cell>
          <cell r="K465">
            <v>6.2004079642128396E-2</v>
          </cell>
          <cell r="L465">
            <v>0.11995409182268557</v>
          </cell>
          <cell r="M465">
            <v>0.11515180621864451</v>
          </cell>
          <cell r="N465">
            <v>3.8437228804727219E-2</v>
          </cell>
          <cell r="O465">
            <v>0.1177251925937477</v>
          </cell>
          <cell r="P465">
            <v>0.11441763536616234</v>
          </cell>
          <cell r="Q465">
            <v>0.11383825282969329</v>
          </cell>
          <cell r="R465">
            <v>2.1793173257425469E-2</v>
          </cell>
          <cell r="S465">
            <v>1.5653969413106594E-2</v>
          </cell>
          <cell r="T465">
            <v>0.11229737547139962</v>
          </cell>
          <cell r="U465">
            <v>0.35694015115756672</v>
          </cell>
          <cell r="V465">
            <v>1.4634025540039231E-2</v>
          </cell>
          <cell r="W465">
            <v>7.7065211077425033E-3</v>
          </cell>
          <cell r="X465">
            <v>1.3705674423273084E-2</v>
          </cell>
          <cell r="Y465">
            <v>6.2669426838306563E-3</v>
          </cell>
          <cell r="Z465">
            <v>-2.6994972635891012E-2</v>
          </cell>
          <cell r="AA465">
            <v>2.7700222579083444E-3</v>
          </cell>
          <cell r="AB465">
            <v>0.10890641261868605</v>
          </cell>
          <cell r="AC465">
            <v>4.9297845566177001E-2</v>
          </cell>
          <cell r="AD465">
            <v>8.1673765457941139E-2</v>
          </cell>
          <cell r="AE465">
            <v>3.8686040660482313E-2</v>
          </cell>
          <cell r="AF465">
            <v>1.9980853407915999E-2</v>
          </cell>
          <cell r="AG465">
            <v>3.9750025174906556E-2</v>
          </cell>
          <cell r="AH465">
            <v>0.25547976880663303</v>
          </cell>
          <cell r="AI465">
            <v>0.15748206526509412</v>
          </cell>
          <cell r="AJ465">
            <v>8.9813516840914209E-2</v>
          </cell>
          <cell r="AK465">
            <v>0.13003734692967672</v>
          </cell>
          <cell r="AL465">
            <v>9.800359327464303E-2</v>
          </cell>
          <cell r="AM465">
            <v>0</v>
          </cell>
          <cell r="AN465">
            <v>5.1890923093524055E-2</v>
          </cell>
          <cell r="AO465">
            <v>0.13203187478188849</v>
          </cell>
          <cell r="AP465">
            <v>4.4550080814374615E-2</v>
          </cell>
          <cell r="AQ465">
            <v>3.3358109040621864E-2</v>
          </cell>
          <cell r="AR465">
            <v>1.23482901343408E-3</v>
          </cell>
          <cell r="AS465">
            <v>-5.2515316723143357E-2</v>
          </cell>
          <cell r="AT465">
            <v>6.3250648379686858E-4</v>
          </cell>
          <cell r="AU465">
            <v>5.1147403969082239E-2</v>
          </cell>
          <cell r="AV465">
            <v>0.1055548883560371</v>
          </cell>
          <cell r="AW465">
            <v>0.24580147582037148</v>
          </cell>
          <cell r="AX465">
            <v>7.5549603639545548E-2</v>
          </cell>
          <cell r="AY465">
            <v>1.4812199437368445E-2</v>
          </cell>
          <cell r="AZ465">
            <v>-2.1941086752459427E-3</v>
          </cell>
          <cell r="BA465">
            <v>0.12346131355354961</v>
          </cell>
          <cell r="BB465">
            <v>0.18817095725583255</v>
          </cell>
          <cell r="BC465">
            <v>0.16973974672253833</v>
          </cell>
          <cell r="BD465">
            <v>8.0975038066285698E-2</v>
          </cell>
        </row>
        <row r="466">
          <cell r="B466" t="str">
            <v xml:space="preserve">  Risk exposure amount Securitisation and re-securitisations</v>
          </cell>
          <cell r="C466">
            <v>0.75353089290994935</v>
          </cell>
          <cell r="D466">
            <v>1.2452804349940449</v>
          </cell>
          <cell r="E466">
            <v>0.77021649816537185</v>
          </cell>
          <cell r="F466">
            <v>1.6327476621647659</v>
          </cell>
          <cell r="G466">
            <v>0.85011725021023188</v>
          </cell>
          <cell r="H466">
            <v>1.6327565023783612</v>
          </cell>
          <cell r="I466">
            <v>1.0358750128671712</v>
          </cell>
          <cell r="J466">
            <v>0.71511983434692361</v>
          </cell>
          <cell r="K466">
            <v>1.0475887429082249</v>
          </cell>
          <cell r="L466">
            <v>1.2261035391311661</v>
          </cell>
          <cell r="M466">
            <v>1.8312828962930583</v>
          </cell>
          <cell r="N466">
            <v>0.44125537690076011</v>
          </cell>
          <cell r="O466">
            <v>0.35220773352181234</v>
          </cell>
          <cell r="P466">
            <v>0.92876369588375152</v>
          </cell>
          <cell r="Q466">
            <v>0.7726853073423714</v>
          </cell>
          <cell r="R466">
            <v>0.11727552148859277</v>
          </cell>
          <cell r="S466">
            <v>0.74622486575161884</v>
          </cell>
          <cell r="T466">
            <v>0.93835114965141897</v>
          </cell>
          <cell r="U466" t="str">
            <v>NA</v>
          </cell>
          <cell r="V466">
            <v>-1.226772910116114E-2</v>
          </cell>
          <cell r="W466">
            <v>0.98440764458724539</v>
          </cell>
          <cell r="X466">
            <v>2.1167422027156082</v>
          </cell>
          <cell r="Y466">
            <v>1.9717693625529851</v>
          </cell>
          <cell r="Z466" t="str">
            <v>NA</v>
          </cell>
          <cell r="AA466">
            <v>0.15693491331871323</v>
          </cell>
          <cell r="AB466">
            <v>0.56071976944371049</v>
          </cell>
          <cell r="AC466">
            <v>0.44936848490260917</v>
          </cell>
          <cell r="AD466">
            <v>0.85565120022933105</v>
          </cell>
          <cell r="AE466">
            <v>0.60843780432946803</v>
          </cell>
          <cell r="AF466">
            <v>1.1046525111839451</v>
          </cell>
          <cell r="AG466">
            <v>0.39505520495240098</v>
          </cell>
          <cell r="AH466">
            <v>0.72129942294530069</v>
          </cell>
          <cell r="AI466">
            <v>0.5577960141515792</v>
          </cell>
          <cell r="AJ466">
            <v>0.51291009860967129</v>
          </cell>
          <cell r="AK466">
            <v>1.2242112750541629</v>
          </cell>
          <cell r="AL466">
            <v>1.777374046739884</v>
          </cell>
          <cell r="AM466" t="str">
            <v>NA</v>
          </cell>
          <cell r="AN466">
            <v>2.4790532426731118</v>
          </cell>
          <cell r="AO466">
            <v>0.11016581238338974</v>
          </cell>
          <cell r="AP466">
            <v>0.43522038150116238</v>
          </cell>
          <cell r="AQ466">
            <v>1.0551453191918201</v>
          </cell>
          <cell r="AR466">
            <v>0.70008465090816907</v>
          </cell>
          <cell r="AS466">
            <v>6.107085413467872E-2</v>
          </cell>
          <cell r="AT466" t="str">
            <v>NA</v>
          </cell>
          <cell r="AU466">
            <v>1.8525727696185474</v>
          </cell>
          <cell r="AV466">
            <v>1.6523891841648251</v>
          </cell>
          <cell r="AW466">
            <v>0.39944129018708896</v>
          </cell>
          <cell r="AX466">
            <v>0.4449372233621729</v>
          </cell>
          <cell r="AY466">
            <v>0.90897175524662832</v>
          </cell>
          <cell r="AZ466" t="str">
            <v>NA</v>
          </cell>
          <cell r="BA466" t="str">
            <v>NA</v>
          </cell>
          <cell r="BB466">
            <v>2.198949280026878</v>
          </cell>
          <cell r="BC466">
            <v>0.39944129035926723</v>
          </cell>
          <cell r="BD466">
            <v>0.39944129023628316</v>
          </cell>
        </row>
        <row r="467">
          <cell r="B467" t="str">
            <v xml:space="preserve">  Risk exposure amount Other credit risk</v>
          </cell>
          <cell r="C467">
            <v>5.11279725379572E-2</v>
          </cell>
          <cell r="D467">
            <v>4.3167584923932134E-2</v>
          </cell>
          <cell r="E467">
            <v>5.9636562129511628E-2</v>
          </cell>
          <cell r="F467">
            <v>3.7387044996777474E-2</v>
          </cell>
          <cell r="G467">
            <v>5.0909075382831848E-2</v>
          </cell>
          <cell r="H467">
            <v>7.888313855502882E-2</v>
          </cell>
          <cell r="I467">
            <v>8.0242728416602516E-2</v>
          </cell>
          <cell r="J467">
            <v>7.5075059174368297E-2</v>
          </cell>
          <cell r="K467">
            <v>3.8216844937765337E-2</v>
          </cell>
          <cell r="L467">
            <v>0.10271387696392487</v>
          </cell>
          <cell r="M467">
            <v>0.10104917421760695</v>
          </cell>
          <cell r="N467">
            <v>1.1527670980097549E-2</v>
          </cell>
          <cell r="O467">
            <v>9.8238954856102234E-2</v>
          </cell>
          <cell r="P467">
            <v>9.2205716554174533E-2</v>
          </cell>
          <cell r="Q467">
            <v>4.3293112292823732E-2</v>
          </cell>
          <cell r="R467">
            <v>2.1226037403048181E-2</v>
          </cell>
          <cell r="S467">
            <v>1.0370097197401451E-2</v>
          </cell>
          <cell r="T467">
            <v>0.11134743874031661</v>
          </cell>
          <cell r="U467">
            <v>0.35694015115756672</v>
          </cell>
          <cell r="V467">
            <v>1.4698951636790136E-2</v>
          </cell>
          <cell r="W467">
            <v>2.0944264886826325E-3</v>
          </cell>
          <cell r="X467">
            <v>4.0874408079072388E-4</v>
          </cell>
          <cell r="Y467">
            <v>0</v>
          </cell>
          <cell r="Z467">
            <v>-2.6994972635891012E-2</v>
          </cell>
          <cell r="AA467">
            <v>2.8078872320769221E-4</v>
          </cell>
          <cell r="AB467">
            <v>0.10804183744564977</v>
          </cell>
          <cell r="AC467">
            <v>3.7974245562819142E-2</v>
          </cell>
          <cell r="AD467">
            <v>6.5023135444657765E-2</v>
          </cell>
          <cell r="AE467">
            <v>5.8323066791619027E-3</v>
          </cell>
          <cell r="AF467">
            <v>4.834571106837382E-3</v>
          </cell>
          <cell r="AG467">
            <v>2.5475045489970372E-2</v>
          </cell>
          <cell r="AH467">
            <v>0.2549046173170888</v>
          </cell>
          <cell r="AI467">
            <v>0.13974028935704985</v>
          </cell>
          <cell r="AJ467">
            <v>7.2056945542149586E-2</v>
          </cell>
          <cell r="AK467">
            <v>0.10248482911283552</v>
          </cell>
          <cell r="AL467">
            <v>5.558007680773791E-2</v>
          </cell>
          <cell r="AM467">
            <v>0</v>
          </cell>
          <cell r="AN467">
            <v>4.8202472323339185E-2</v>
          </cell>
          <cell r="AO467">
            <v>0.13216632394981342</v>
          </cell>
          <cell r="AP467">
            <v>3.2701426009238199E-2</v>
          </cell>
          <cell r="AQ467">
            <v>2.2155214139229606E-2</v>
          </cell>
          <cell r="AR467">
            <v>0</v>
          </cell>
          <cell r="AS467">
            <v>-5.2765989950300241E-2</v>
          </cell>
          <cell r="AT467">
            <v>6.3250648379686858E-4</v>
          </cell>
          <cell r="AU467">
            <v>3.4316131462989619E-2</v>
          </cell>
          <cell r="AV467">
            <v>7.1533818134099647E-2</v>
          </cell>
          <cell r="AW467">
            <v>0.24562854094904063</v>
          </cell>
          <cell r="AX467">
            <v>9.625578210381569E-5</v>
          </cell>
          <cell r="AY467">
            <v>-1.4497922582914491E-3</v>
          </cell>
          <cell r="AZ467">
            <v>-2.1941086752459427E-3</v>
          </cell>
          <cell r="BA467">
            <v>0.12346131355354961</v>
          </cell>
          <cell r="BB467">
            <v>0.16274830998418488</v>
          </cell>
          <cell r="BC467">
            <v>0.16973833876064592</v>
          </cell>
          <cell r="BD467">
            <v>8.0960672019749547E-2</v>
          </cell>
        </row>
        <row r="468">
          <cell r="B468" t="str">
            <v>Risk exposure amount for market risk</v>
          </cell>
          <cell r="C468">
            <v>0.24608772893955577</v>
          </cell>
          <cell r="D468">
            <v>0.20767577905662971</v>
          </cell>
          <cell r="E468">
            <v>0.24556733212415982</v>
          </cell>
          <cell r="F468">
            <v>0.27975119150613748</v>
          </cell>
          <cell r="G468">
            <v>0.12130033216081704</v>
          </cell>
          <cell r="H468">
            <v>0.35567949837648816</v>
          </cell>
          <cell r="I468">
            <v>0.16082503419431915</v>
          </cell>
          <cell r="J468">
            <v>0.2886388840341958</v>
          </cell>
          <cell r="K468">
            <v>0.11434976641740047</v>
          </cell>
          <cell r="L468">
            <v>0.30456463520468979</v>
          </cell>
          <cell r="M468">
            <v>0</v>
          </cell>
          <cell r="N468">
            <v>0.1979367027408494</v>
          </cell>
          <cell r="O468">
            <v>6.22530353717623E-2</v>
          </cell>
          <cell r="P468">
            <v>2.4458152681018142E-2</v>
          </cell>
          <cell r="Q468">
            <v>0</v>
          </cell>
          <cell r="R468">
            <v>0</v>
          </cell>
          <cell r="S468">
            <v>0.19570159523313935</v>
          </cell>
          <cell r="T468">
            <v>0</v>
          </cell>
          <cell r="U468">
            <v>0</v>
          </cell>
          <cell r="V468">
            <v>0.21153692517786915</v>
          </cell>
          <cell r="W468">
            <v>9.514460288250226E-2</v>
          </cell>
          <cell r="X468">
            <v>0.23485188002690838</v>
          </cell>
          <cell r="Y468">
            <v>0</v>
          </cell>
          <cell r="Z468">
            <v>5.7965754973116734E-2</v>
          </cell>
          <cell r="AA468">
            <v>0.16375674163309473</v>
          </cell>
          <cell r="AB468">
            <v>0</v>
          </cell>
          <cell r="AC468">
            <v>0.23059893767261364</v>
          </cell>
          <cell r="AD468">
            <v>0.72775515938741475</v>
          </cell>
          <cell r="AE468">
            <v>0.28263962368512519</v>
          </cell>
          <cell r="AF468">
            <v>0.41644883830149348</v>
          </cell>
          <cell r="AG468">
            <v>0</v>
          </cell>
          <cell r="AH468">
            <v>0</v>
          </cell>
          <cell r="AI468">
            <v>0.29037615274912176</v>
          </cell>
          <cell r="AJ468">
            <v>0.26213370264224922</v>
          </cell>
          <cell r="AK468">
            <v>0.26319581785655566</v>
          </cell>
          <cell r="AL468">
            <v>0.37093672042099435</v>
          </cell>
          <cell r="AM468">
            <v>0</v>
          </cell>
          <cell r="AN468">
            <v>0</v>
          </cell>
          <cell r="AO468">
            <v>0</v>
          </cell>
          <cell r="AP468">
            <v>0.52655940722527772</v>
          </cell>
          <cell r="AQ468">
            <v>0.18847787745289635</v>
          </cell>
          <cell r="AR468">
            <v>8.2000289274362093E-3</v>
          </cell>
          <cell r="AS468">
            <v>0.26325881067338708</v>
          </cell>
          <cell r="AT468">
            <v>0</v>
          </cell>
          <cell r="AU468">
            <v>0.16909364841538577</v>
          </cell>
          <cell r="AV468">
            <v>0.45815095573594511</v>
          </cell>
          <cell r="AW468">
            <v>0</v>
          </cell>
          <cell r="AX468" t="str">
            <v>NA</v>
          </cell>
          <cell r="AY468">
            <v>0</v>
          </cell>
          <cell r="AZ468">
            <v>0</v>
          </cell>
          <cell r="BA468">
            <v>0.35788921426936526</v>
          </cell>
          <cell r="BB468">
            <v>0.4285272890802263</v>
          </cell>
          <cell r="BC468">
            <v>0</v>
          </cell>
          <cell r="BD468">
            <v>1.2338098938449407</v>
          </cell>
        </row>
        <row r="469">
          <cell r="B469" t="str">
            <v>Risk exposure amount for operational risk</v>
          </cell>
          <cell r="C469">
            <v>4.9042127951154146E-2</v>
          </cell>
          <cell r="D469">
            <v>0.20949936415158854</v>
          </cell>
          <cell r="E469">
            <v>0.11343686694445276</v>
          </cell>
          <cell r="F469">
            <v>0.38130117049012147</v>
          </cell>
          <cell r="G469">
            <v>0</v>
          </cell>
          <cell r="H469">
            <v>-0.10932335053166109</v>
          </cell>
          <cell r="I469">
            <v>0</v>
          </cell>
          <cell r="J469">
            <v>8.3403197332601264E-2</v>
          </cell>
          <cell r="K469">
            <v>0.2357870255768999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7.2389757592037585E-2</v>
          </cell>
          <cell r="Q469">
            <v>0</v>
          </cell>
          <cell r="R469">
            <v>-1.1154732846976212E-2</v>
          </cell>
          <cell r="S469">
            <v>-2.9146579044295406E-2</v>
          </cell>
          <cell r="T469">
            <v>-3.4036379786838156E-3</v>
          </cell>
          <cell r="U469">
            <v>1.4198782961460488E-2</v>
          </cell>
          <cell r="V469">
            <v>0</v>
          </cell>
          <cell r="W469">
            <v>0</v>
          </cell>
          <cell r="X469">
            <v>1.3963668709260801E-2</v>
          </cell>
          <cell r="Y469">
            <v>0</v>
          </cell>
          <cell r="Z469">
            <v>-9.7364481752267418E-2</v>
          </cell>
          <cell r="AA469">
            <v>0</v>
          </cell>
          <cell r="AB469">
            <v>-2.3722010689208872E-2</v>
          </cell>
          <cell r="AC469">
            <v>4.2778546484812496E-2</v>
          </cell>
          <cell r="AD469">
            <v>6.1152969359950404E-2</v>
          </cell>
          <cell r="AE469">
            <v>0</v>
          </cell>
          <cell r="AF469">
            <v>0.13731742879963971</v>
          </cell>
          <cell r="AG469">
            <v>0.14338639633959072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0.19999999999999996</v>
          </cell>
          <cell r="AN469">
            <v>-0.14925558695733043</v>
          </cell>
          <cell r="AO469">
            <v>-1.101640559754391E-2</v>
          </cell>
          <cell r="AP469">
            <v>0.10550141194983786</v>
          </cell>
          <cell r="AQ469">
            <v>5.7111051956537429E-2</v>
          </cell>
          <cell r="AR469">
            <v>0.12164864732566238</v>
          </cell>
          <cell r="AS469">
            <v>6.1942660467869892E-2</v>
          </cell>
          <cell r="AT469">
            <v>0</v>
          </cell>
          <cell r="AU469">
            <v>0.26490878027694631</v>
          </cell>
          <cell r="AV469">
            <v>1.840435602998669E-2</v>
          </cell>
          <cell r="AW469">
            <v>7.7844311377245567E-2</v>
          </cell>
          <cell r="AX469">
            <v>-2.318025142867064E-2</v>
          </cell>
          <cell r="AY469">
            <v>0</v>
          </cell>
          <cell r="AZ469">
            <v>2.4039596570664568E-2</v>
          </cell>
          <cell r="BA469">
            <v>0</v>
          </cell>
          <cell r="BB469">
            <v>3.3308099924299839E-2</v>
          </cell>
          <cell r="BC469">
            <v>0</v>
          </cell>
          <cell r="BD469">
            <v>0</v>
          </cell>
        </row>
        <row r="470">
          <cell r="B470" t="str">
            <v>Other risk exposure amounts</v>
          </cell>
          <cell r="C470">
            <v>-0.17486097165488634</v>
          </cell>
          <cell r="D470">
            <v>0</v>
          </cell>
          <cell r="E470">
            <v>2.2655158085626237E-2</v>
          </cell>
          <cell r="F470">
            <v>0</v>
          </cell>
          <cell r="G470" t="str">
            <v>NA</v>
          </cell>
          <cell r="H470" t="str">
            <v>NA</v>
          </cell>
          <cell r="I470">
            <v>2.3660952380952338E-2</v>
          </cell>
          <cell r="J470">
            <v>0</v>
          </cell>
          <cell r="K470">
            <v>0</v>
          </cell>
          <cell r="L470">
            <v>0</v>
          </cell>
          <cell r="M470" t="str">
            <v>NA</v>
          </cell>
          <cell r="N470">
            <v>-4.1588541654317801E-2</v>
          </cell>
          <cell r="O470" t="str">
            <v>NA</v>
          </cell>
          <cell r="P470" t="str">
            <v>NA</v>
          </cell>
          <cell r="Q470" t="str">
            <v>NA</v>
          </cell>
          <cell r="R470" t="str">
            <v>NA</v>
          </cell>
          <cell r="S470" t="str">
            <v>NA</v>
          </cell>
          <cell r="T470" t="str">
            <v>NA</v>
          </cell>
          <cell r="U470" t="str">
            <v>NA</v>
          </cell>
          <cell r="V470">
            <v>1.2182680658168188E-4</v>
          </cell>
          <cell r="W470">
            <v>0</v>
          </cell>
          <cell r="X470">
            <v>0</v>
          </cell>
          <cell r="Y470" t="str">
            <v>NA</v>
          </cell>
          <cell r="Z470" t="str">
            <v>NA</v>
          </cell>
          <cell r="AA470" t="str">
            <v>NA</v>
          </cell>
          <cell r="AB470" t="str">
            <v>NA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-0.24067341801443054</v>
          </cell>
          <cell r="AH470" t="str">
            <v>NA</v>
          </cell>
          <cell r="AI470">
            <v>0</v>
          </cell>
          <cell r="AJ470">
            <v>0</v>
          </cell>
          <cell r="AK470">
            <v>-0.27826061845961736</v>
          </cell>
          <cell r="AL470" t="str">
            <v>NA</v>
          </cell>
          <cell r="AM470">
            <v>0</v>
          </cell>
          <cell r="AN470">
            <v>0</v>
          </cell>
          <cell r="AO470" t="str">
            <v>NA</v>
          </cell>
          <cell r="AP470">
            <v>0</v>
          </cell>
          <cell r="AQ470" t="str">
            <v>NA</v>
          </cell>
          <cell r="AR470" t="str">
            <v>NA</v>
          </cell>
          <cell r="AS470" t="str">
            <v>NA</v>
          </cell>
          <cell r="AT470" t="str">
            <v>NA</v>
          </cell>
          <cell r="AU470" t="str">
            <v>NA</v>
          </cell>
          <cell r="AV470" t="str">
            <v>NA</v>
          </cell>
          <cell r="AW470" t="str">
            <v>NA</v>
          </cell>
          <cell r="AX470">
            <v>0</v>
          </cell>
          <cell r="AY470">
            <v>-0.1158349558943419</v>
          </cell>
          <cell r="AZ470" t="str">
            <v>NA</v>
          </cell>
          <cell r="BA470">
            <v>0</v>
          </cell>
          <cell r="BB470">
            <v>0</v>
          </cell>
          <cell r="BC470" t="str">
            <v>NA</v>
          </cell>
          <cell r="BD470">
            <v>0</v>
          </cell>
        </row>
        <row r="471">
          <cell r="B471" t="str">
            <v>Total Risk Exposure Amount</v>
          </cell>
          <cell r="C471">
            <v>7.4616269059019524E-2</v>
          </cell>
          <cell r="D471">
            <v>7.4624100370281665E-2</v>
          </cell>
          <cell r="E471">
            <v>0.11294796632867055</v>
          </cell>
          <cell r="F471">
            <v>9.2609865372153877E-2</v>
          </cell>
          <cell r="G471">
            <v>5.0946892827500978E-2</v>
          </cell>
          <cell r="H471">
            <v>9.8662749707981501E-2</v>
          </cell>
          <cell r="I471">
            <v>7.6977990240376881E-2</v>
          </cell>
          <cell r="J471">
            <v>0.15317137933855229</v>
          </cell>
          <cell r="K471">
            <v>8.5375895056597262E-2</v>
          </cell>
          <cell r="L471">
            <v>0.13233102162291055</v>
          </cell>
          <cell r="M471">
            <v>0.10105320007410667</v>
          </cell>
          <cell r="N471">
            <v>4.28559661888257E-2</v>
          </cell>
          <cell r="O471">
            <v>0.10534587394751749</v>
          </cell>
          <cell r="P471">
            <v>7.4340500478899729E-2</v>
          </cell>
          <cell r="Q471">
            <v>0.10827902262305145</v>
          </cell>
          <cell r="R471">
            <v>1.8489102448588035E-2</v>
          </cell>
          <cell r="S471">
            <v>2.9104170669213225E-2</v>
          </cell>
          <cell r="T471">
            <v>8.7336330041084986E-2</v>
          </cell>
          <cell r="U471">
            <v>0.30303060533787662</v>
          </cell>
          <cell r="V471">
            <v>1.921572210176592E-2</v>
          </cell>
          <cell r="W471">
            <v>1.1087897299645544E-2</v>
          </cell>
          <cell r="X471">
            <v>2.4607818533307402E-2</v>
          </cell>
          <cell r="Y471">
            <v>5.7514515308154657E-3</v>
          </cell>
          <cell r="Z471">
            <v>-3.2805589860355644E-2</v>
          </cell>
          <cell r="AA471">
            <v>4.3654793219580768E-3</v>
          </cell>
          <cell r="AB471">
            <v>9.272105089027094E-2</v>
          </cell>
          <cell r="AC471">
            <v>5.6137335948549527E-2</v>
          </cell>
          <cell r="AD471">
            <v>9.4808966628657565E-2</v>
          </cell>
          <cell r="AE471">
            <v>4.654090902013186E-2</v>
          </cell>
          <cell r="AF471">
            <v>6.2184765368885619E-2</v>
          </cell>
          <cell r="AG471">
            <v>3.3537797353643928E-2</v>
          </cell>
          <cell r="AH471">
            <v>0.20626036000245973</v>
          </cell>
          <cell r="AI471">
            <v>0.15121290663668363</v>
          </cell>
          <cell r="AJ471">
            <v>8.9059935425107595E-2</v>
          </cell>
          <cell r="AK471">
            <v>0.11242049683013411</v>
          </cell>
          <cell r="AL471">
            <v>9.3371169104766283E-2</v>
          </cell>
          <cell r="AM471">
            <v>2.6127726406259155E-2</v>
          </cell>
          <cell r="AN471">
            <v>3.6909688951811015E-2</v>
          </cell>
          <cell r="AO471">
            <v>0.11743961578591211</v>
          </cell>
          <cell r="AP471">
            <v>7.5234876308173604E-2</v>
          </cell>
          <cell r="AQ471">
            <v>3.2400476717697746E-2</v>
          </cell>
          <cell r="AR471">
            <v>1.658249987210203E-2</v>
          </cell>
          <cell r="AS471">
            <v>-2.3090983505173024E-2</v>
          </cell>
          <cell r="AT471">
            <v>5.8477686905211712E-4</v>
          </cell>
          <cell r="AU471">
            <v>8.3607201620262694E-2</v>
          </cell>
          <cell r="AV471">
            <v>0.10328151814486963</v>
          </cell>
          <cell r="AW471">
            <v>0.20522464911019545</v>
          </cell>
          <cell r="AX471">
            <v>5.9308653952165669E-2</v>
          </cell>
          <cell r="AY471">
            <v>0</v>
          </cell>
          <cell r="AZ471">
            <v>-9.4884201606548757E-4</v>
          </cell>
          <cell r="BA471">
            <v>0.12150777675899604</v>
          </cell>
          <cell r="BB471">
            <v>0.19618401547805875</v>
          </cell>
          <cell r="BC471">
            <v>0.14201440964264078</v>
          </cell>
          <cell r="BD471">
            <v>9.790823395600623E-2</v>
          </cell>
        </row>
        <row r="472">
          <cell r="B472"/>
          <cell r="C472"/>
          <cell r="D472"/>
          <cell r="E472"/>
          <cell r="F472"/>
          <cell r="G472"/>
          <cell r="H472"/>
          <cell r="I472"/>
          <cell r="J472"/>
          <cell r="K472"/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/>
          <cell r="W472"/>
          <cell r="X472"/>
          <cell r="Y472"/>
          <cell r="Z472"/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/>
          <cell r="AL472"/>
          <cell r="AM472"/>
          <cell r="AN472"/>
          <cell r="AO472"/>
          <cell r="AP472"/>
          <cell r="AQ472"/>
          <cell r="AR472"/>
          <cell r="AS472"/>
          <cell r="AT472"/>
          <cell r="AU472"/>
          <cell r="AV472"/>
          <cell r="AW472"/>
          <cell r="AX472"/>
          <cell r="AY472"/>
          <cell r="AZ472"/>
          <cell r="BA472"/>
          <cell r="BB472"/>
          <cell r="BC472"/>
          <cell r="BD472"/>
        </row>
        <row r="473">
          <cell r="B473" t="str">
            <v>Securitisation (€M)</v>
          </cell>
          <cell r="C473"/>
          <cell r="D473"/>
          <cell r="E473"/>
          <cell r="F473"/>
          <cell r="G473"/>
          <cell r="H473"/>
          <cell r="I473"/>
          <cell r="J473"/>
          <cell r="K473"/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/>
          <cell r="W473"/>
          <cell r="X473"/>
          <cell r="Y473"/>
          <cell r="Z473"/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/>
          <cell r="AL473"/>
          <cell r="AM473"/>
          <cell r="AN473"/>
          <cell r="AO473"/>
          <cell r="AP473"/>
          <cell r="AQ473"/>
          <cell r="AR473"/>
          <cell r="AS473"/>
          <cell r="AT473"/>
          <cell r="AU473"/>
          <cell r="AV473"/>
          <cell r="AW473"/>
          <cell r="AX473"/>
          <cell r="AY473"/>
          <cell r="AZ473"/>
          <cell r="BA473"/>
          <cell r="BB473"/>
          <cell r="BC473"/>
          <cell r="BD473"/>
        </row>
        <row r="474">
          <cell r="B474" t="str">
            <v>Exposure Values</v>
          </cell>
          <cell r="C474"/>
          <cell r="D474"/>
          <cell r="E474"/>
          <cell r="F474"/>
          <cell r="G474"/>
          <cell r="H474"/>
          <cell r="I474"/>
          <cell r="J474"/>
          <cell r="K474"/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/>
          <cell r="W474"/>
          <cell r="X474"/>
          <cell r="Y474"/>
          <cell r="Z474"/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/>
          <cell r="AL474"/>
          <cell r="AM474"/>
          <cell r="AN474"/>
          <cell r="AO474"/>
          <cell r="AP474"/>
          <cell r="AQ474"/>
          <cell r="AR474"/>
          <cell r="AS474"/>
          <cell r="AT474"/>
          <cell r="AU474"/>
          <cell r="AV474"/>
          <cell r="AW474"/>
          <cell r="AX474"/>
          <cell r="AY474"/>
          <cell r="AZ474"/>
          <cell r="BA474"/>
          <cell r="BB474"/>
          <cell r="BC474"/>
          <cell r="BD474"/>
        </row>
        <row r="475">
          <cell r="B475" t="str">
            <v>Standardised Approach</v>
          </cell>
          <cell r="C475" t="str">
            <v>NA</v>
          </cell>
          <cell r="D475" t="str">
            <v>NA</v>
          </cell>
          <cell r="E475" t="str">
            <v>NA</v>
          </cell>
          <cell r="F475" t="str">
            <v>NA</v>
          </cell>
          <cell r="G475" t="str">
            <v>NA</v>
          </cell>
          <cell r="H475" t="str">
            <v>NA</v>
          </cell>
          <cell r="I475" t="str">
            <v>NA</v>
          </cell>
          <cell r="J475" t="str">
            <v>NA</v>
          </cell>
          <cell r="K475" t="str">
            <v>NA</v>
          </cell>
          <cell r="L475" t="str">
            <v>NA</v>
          </cell>
          <cell r="M475" t="str">
            <v>NA</v>
          </cell>
          <cell r="N475" t="str">
            <v>NA</v>
          </cell>
          <cell r="O475" t="str">
            <v>NA</v>
          </cell>
          <cell r="P475" t="str">
            <v>NA</v>
          </cell>
          <cell r="Q475" t="str">
            <v>NA</v>
          </cell>
          <cell r="R475" t="str">
            <v>NA</v>
          </cell>
          <cell r="S475" t="str">
            <v>NA</v>
          </cell>
          <cell r="T475" t="str">
            <v>NA</v>
          </cell>
          <cell r="U475" t="str">
            <v>NA</v>
          </cell>
          <cell r="V475" t="str">
            <v>NA</v>
          </cell>
          <cell r="W475" t="str">
            <v>NA</v>
          </cell>
          <cell r="X475" t="str">
            <v>NA</v>
          </cell>
          <cell r="Y475" t="str">
            <v>NA</v>
          </cell>
          <cell r="Z475" t="str">
            <v>NA</v>
          </cell>
          <cell r="AA475" t="str">
            <v>NA</v>
          </cell>
          <cell r="AB475" t="str">
            <v>NA</v>
          </cell>
          <cell r="AC475" t="str">
            <v>NA</v>
          </cell>
          <cell r="AD475" t="str">
            <v>NA</v>
          </cell>
          <cell r="AE475" t="str">
            <v>NA</v>
          </cell>
          <cell r="AF475" t="str">
            <v>NA</v>
          </cell>
          <cell r="AG475" t="str">
            <v>NA</v>
          </cell>
          <cell r="AH475" t="str">
            <v>NA</v>
          </cell>
          <cell r="AI475" t="str">
            <v>NA</v>
          </cell>
          <cell r="AJ475" t="str">
            <v>NA</v>
          </cell>
          <cell r="AK475" t="str">
            <v>NA</v>
          </cell>
          <cell r="AL475" t="str">
            <v>NA</v>
          </cell>
          <cell r="AM475" t="str">
            <v>NA</v>
          </cell>
          <cell r="AN475" t="str">
            <v>NA</v>
          </cell>
          <cell r="AO475" t="str">
            <v>NA</v>
          </cell>
          <cell r="AP475" t="str">
            <v>NA</v>
          </cell>
          <cell r="AQ475" t="str">
            <v>NA</v>
          </cell>
          <cell r="AR475" t="str">
            <v>NA</v>
          </cell>
          <cell r="AS475" t="str">
            <v>NA</v>
          </cell>
          <cell r="AT475" t="str">
            <v>NA</v>
          </cell>
          <cell r="AU475" t="str">
            <v>NA</v>
          </cell>
          <cell r="AV475" t="str">
            <v>NA</v>
          </cell>
          <cell r="AW475" t="str">
            <v>NA</v>
          </cell>
          <cell r="AX475" t="str">
            <v>NA</v>
          </cell>
          <cell r="AY475" t="str">
            <v>NA</v>
          </cell>
          <cell r="AZ475" t="str">
            <v>NA</v>
          </cell>
          <cell r="BA475" t="str">
            <v>NA</v>
          </cell>
          <cell r="BB475" t="str">
            <v>NA</v>
          </cell>
          <cell r="BC475" t="str">
            <v>NA</v>
          </cell>
          <cell r="BD475" t="str">
            <v>NA</v>
          </cell>
        </row>
        <row r="476">
          <cell r="B476" t="str">
            <v>IRB Approach</v>
          </cell>
          <cell r="C476" t="str">
            <v>NA</v>
          </cell>
          <cell r="D476" t="str">
            <v>NA</v>
          </cell>
          <cell r="E476" t="str">
            <v>NA</v>
          </cell>
          <cell r="F476" t="str">
            <v>NA</v>
          </cell>
          <cell r="G476" t="str">
            <v>NA</v>
          </cell>
          <cell r="H476" t="str">
            <v>NA</v>
          </cell>
          <cell r="I476" t="str">
            <v>NA</v>
          </cell>
          <cell r="J476" t="str">
            <v>NA</v>
          </cell>
          <cell r="K476" t="str">
            <v>NA</v>
          </cell>
          <cell r="L476" t="str">
            <v>NA</v>
          </cell>
          <cell r="M476" t="str">
            <v>NA</v>
          </cell>
          <cell r="N476" t="str">
            <v>NA</v>
          </cell>
          <cell r="O476" t="str">
            <v>NA</v>
          </cell>
          <cell r="P476" t="str">
            <v>NA</v>
          </cell>
          <cell r="Q476" t="str">
            <v>NA</v>
          </cell>
          <cell r="R476" t="str">
            <v>NA</v>
          </cell>
          <cell r="S476" t="str">
            <v>NA</v>
          </cell>
          <cell r="T476" t="str">
            <v>NA</v>
          </cell>
          <cell r="U476" t="str">
            <v>NA</v>
          </cell>
          <cell r="V476" t="str">
            <v>NA</v>
          </cell>
          <cell r="W476" t="str">
            <v>NA</v>
          </cell>
          <cell r="X476" t="str">
            <v>NA</v>
          </cell>
          <cell r="Y476" t="str">
            <v>NA</v>
          </cell>
          <cell r="Z476" t="str">
            <v>NA</v>
          </cell>
          <cell r="AA476" t="str">
            <v>NA</v>
          </cell>
          <cell r="AB476" t="str">
            <v>NA</v>
          </cell>
          <cell r="AC476" t="str">
            <v>NA</v>
          </cell>
          <cell r="AD476" t="str">
            <v>NA</v>
          </cell>
          <cell r="AE476" t="str">
            <v>NA</v>
          </cell>
          <cell r="AF476" t="str">
            <v>NA</v>
          </cell>
          <cell r="AG476" t="str">
            <v>NA</v>
          </cell>
          <cell r="AH476" t="str">
            <v>NA</v>
          </cell>
          <cell r="AI476" t="str">
            <v>NA</v>
          </cell>
          <cell r="AJ476" t="str">
            <v>NA</v>
          </cell>
          <cell r="AK476" t="str">
            <v>NA</v>
          </cell>
          <cell r="AL476" t="str">
            <v>NA</v>
          </cell>
          <cell r="AM476" t="str">
            <v>NA</v>
          </cell>
          <cell r="AN476" t="str">
            <v>NA</v>
          </cell>
          <cell r="AO476" t="str">
            <v>NA</v>
          </cell>
          <cell r="AP476" t="str">
            <v>NA</v>
          </cell>
          <cell r="AQ476" t="str">
            <v>NA</v>
          </cell>
          <cell r="AR476" t="str">
            <v>NA</v>
          </cell>
          <cell r="AS476" t="str">
            <v>NA</v>
          </cell>
          <cell r="AT476" t="str">
            <v>NA</v>
          </cell>
          <cell r="AU476" t="str">
            <v>NA</v>
          </cell>
          <cell r="AV476" t="str">
            <v>NA</v>
          </cell>
          <cell r="AW476" t="str">
            <v>NA</v>
          </cell>
          <cell r="AX476" t="str">
            <v>NA</v>
          </cell>
          <cell r="AY476" t="str">
            <v>NA</v>
          </cell>
          <cell r="AZ476" t="str">
            <v>NA</v>
          </cell>
          <cell r="BA476" t="str">
            <v>NA</v>
          </cell>
          <cell r="BB476" t="str">
            <v>NA</v>
          </cell>
          <cell r="BC476" t="str">
            <v>NA</v>
          </cell>
          <cell r="BD476" t="str">
            <v>NA</v>
          </cell>
        </row>
        <row r="477">
          <cell r="B477" t="str">
            <v>Total banking book other than assessed at fair value</v>
          </cell>
          <cell r="C477" t="str">
            <v>NA</v>
          </cell>
          <cell r="D477" t="str">
            <v>NA</v>
          </cell>
          <cell r="E477" t="str">
            <v>NA</v>
          </cell>
          <cell r="F477" t="str">
            <v>NA</v>
          </cell>
          <cell r="G477" t="str">
            <v>NA</v>
          </cell>
          <cell r="H477" t="str">
            <v>NA</v>
          </cell>
          <cell r="I477" t="str">
            <v>NA</v>
          </cell>
          <cell r="J477" t="str">
            <v>NA</v>
          </cell>
          <cell r="K477" t="str">
            <v>NA</v>
          </cell>
          <cell r="L477" t="str">
            <v>NA</v>
          </cell>
          <cell r="M477" t="str">
            <v>NA</v>
          </cell>
          <cell r="N477" t="str">
            <v>NA</v>
          </cell>
          <cell r="O477" t="str">
            <v>NA</v>
          </cell>
          <cell r="P477" t="str">
            <v>NA</v>
          </cell>
          <cell r="Q477" t="str">
            <v>NA</v>
          </cell>
          <cell r="R477" t="str">
            <v>NA</v>
          </cell>
          <cell r="S477" t="str">
            <v>NA</v>
          </cell>
          <cell r="T477" t="str">
            <v>NA</v>
          </cell>
          <cell r="U477" t="str">
            <v>NA</v>
          </cell>
          <cell r="V477" t="str">
            <v>NA</v>
          </cell>
          <cell r="W477" t="str">
            <v>NA</v>
          </cell>
          <cell r="X477" t="str">
            <v>NA</v>
          </cell>
          <cell r="Y477" t="str">
            <v>NA</v>
          </cell>
          <cell r="Z477" t="str">
            <v>NA</v>
          </cell>
          <cell r="AA477" t="str">
            <v>NA</v>
          </cell>
          <cell r="AB477" t="str">
            <v>NA</v>
          </cell>
          <cell r="AC477" t="str">
            <v>NA</v>
          </cell>
          <cell r="AD477" t="str">
            <v>NA</v>
          </cell>
          <cell r="AE477" t="str">
            <v>NA</v>
          </cell>
          <cell r="AF477" t="str">
            <v>NA</v>
          </cell>
          <cell r="AG477" t="str">
            <v>NA</v>
          </cell>
          <cell r="AH477" t="str">
            <v>NA</v>
          </cell>
          <cell r="AI477" t="str">
            <v>NA</v>
          </cell>
          <cell r="AJ477" t="str">
            <v>NA</v>
          </cell>
          <cell r="AK477" t="str">
            <v>NA</v>
          </cell>
          <cell r="AL477" t="str">
            <v>NA</v>
          </cell>
          <cell r="AM477" t="str">
            <v>NA</v>
          </cell>
          <cell r="AN477" t="str">
            <v>NA</v>
          </cell>
          <cell r="AO477" t="str">
            <v>NA</v>
          </cell>
          <cell r="AP477" t="str">
            <v>NA</v>
          </cell>
          <cell r="AQ477" t="str">
            <v>NA</v>
          </cell>
          <cell r="AR477" t="str">
            <v>NA</v>
          </cell>
          <cell r="AS477" t="str">
            <v>NA</v>
          </cell>
          <cell r="AT477" t="str">
            <v>NA</v>
          </cell>
          <cell r="AU477" t="str">
            <v>NA</v>
          </cell>
          <cell r="AV477" t="str">
            <v>NA</v>
          </cell>
          <cell r="AW477" t="str">
            <v>NA</v>
          </cell>
          <cell r="AX477" t="str">
            <v>NA</v>
          </cell>
          <cell r="AY477" t="str">
            <v>NA</v>
          </cell>
          <cell r="AZ477" t="str">
            <v>NA</v>
          </cell>
          <cell r="BA477" t="str">
            <v>NA</v>
          </cell>
          <cell r="BB477" t="str">
            <v>NA</v>
          </cell>
          <cell r="BC477" t="str">
            <v>NA</v>
          </cell>
          <cell r="BD477" t="str">
            <v>NA</v>
          </cell>
        </row>
        <row r="478">
          <cell r="B478" t="str">
            <v>Risk Exposure Values</v>
          </cell>
          <cell r="C478"/>
          <cell r="D478"/>
          <cell r="E478"/>
          <cell r="F478"/>
          <cell r="G478"/>
          <cell r="H478"/>
          <cell r="I478"/>
          <cell r="J478"/>
          <cell r="K478"/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/>
          <cell r="W478"/>
          <cell r="X478"/>
          <cell r="Y478"/>
          <cell r="Z478"/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/>
          <cell r="AL478"/>
          <cell r="AM478"/>
          <cell r="AN478"/>
          <cell r="AO478"/>
          <cell r="AP478"/>
          <cell r="AQ478"/>
          <cell r="AR478"/>
          <cell r="AS478"/>
          <cell r="AT478"/>
          <cell r="AU478"/>
          <cell r="AV478"/>
          <cell r="AW478"/>
          <cell r="AX478"/>
          <cell r="AY478"/>
          <cell r="AZ478"/>
          <cell r="BA478"/>
          <cell r="BB478"/>
          <cell r="BC478"/>
          <cell r="BD478"/>
        </row>
        <row r="479">
          <cell r="B479" t="str">
            <v>Standardised Approach</v>
          </cell>
          <cell r="C479">
            <v>0.55180093141432263</v>
          </cell>
          <cell r="D479" t="str">
            <v>NA</v>
          </cell>
          <cell r="E479">
            <v>0.54541520213058625</v>
          </cell>
          <cell r="F479" t="str">
            <v>NA</v>
          </cell>
          <cell r="G479" t="str">
            <v>NA</v>
          </cell>
          <cell r="H479" t="str">
            <v>NA</v>
          </cell>
          <cell r="I479" t="str">
            <v>NA</v>
          </cell>
          <cell r="J479">
            <v>0.50696712408377897</v>
          </cell>
          <cell r="K479">
            <v>0.62647682109184899</v>
          </cell>
          <cell r="L479">
            <v>0.74917981049961324</v>
          </cell>
          <cell r="M479">
            <v>0.83988580431421722</v>
          </cell>
          <cell r="N479" t="str">
            <v>NA</v>
          </cell>
          <cell r="O479">
            <v>0.65910297940453755</v>
          </cell>
          <cell r="P479">
            <v>0.52776950708891124</v>
          </cell>
          <cell r="Q479">
            <v>0.7726853073423714</v>
          </cell>
          <cell r="R479">
            <v>0.11727552148859277</v>
          </cell>
          <cell r="S479" t="str">
            <v>NA</v>
          </cell>
          <cell r="T479" t="str">
            <v>NA</v>
          </cell>
          <cell r="U479" t="str">
            <v>NA</v>
          </cell>
          <cell r="V479">
            <v>-0.491226684143517</v>
          </cell>
          <cell r="W479">
            <v>1.2411995877768573</v>
          </cell>
          <cell r="X479">
            <v>2.0743394205772487</v>
          </cell>
          <cell r="Y479">
            <v>0.83854318246269499</v>
          </cell>
          <cell r="Z479" t="str">
            <v>NA</v>
          </cell>
          <cell r="AA479">
            <v>0.16048656536420003</v>
          </cell>
          <cell r="AB479" t="str">
            <v>NA</v>
          </cell>
          <cell r="AC479">
            <v>0.3812333623202373</v>
          </cell>
          <cell r="AD479">
            <v>0.56890543053416098</v>
          </cell>
          <cell r="AE479">
            <v>0.33154331304432749</v>
          </cell>
          <cell r="AF479">
            <v>0</v>
          </cell>
          <cell r="AG479">
            <v>0.25637432523247461</v>
          </cell>
          <cell r="AH479">
            <v>0.72129942294530069</v>
          </cell>
          <cell r="AI479">
            <v>0</v>
          </cell>
          <cell r="AJ479">
            <v>2.4407917636648411</v>
          </cell>
          <cell r="AK479">
            <v>6.6392747043511058E-2</v>
          </cell>
          <cell r="AL479" t="str">
            <v>NA</v>
          </cell>
          <cell r="AM479" t="str">
            <v>NA</v>
          </cell>
          <cell r="AN479" t="str">
            <v>NA</v>
          </cell>
          <cell r="AO479" t="str">
            <v>NA</v>
          </cell>
          <cell r="AP479">
            <v>0.34679426394745971</v>
          </cell>
          <cell r="AQ479">
            <v>0.22625601081970048</v>
          </cell>
          <cell r="AR479">
            <v>0.7154953429317088</v>
          </cell>
          <cell r="AS479">
            <v>-3.8300104931794365E-2</v>
          </cell>
          <cell r="AT479" t="str">
            <v>NA</v>
          </cell>
          <cell r="AU479" t="str">
            <v>NA</v>
          </cell>
          <cell r="AV479">
            <v>2.5107278806213151</v>
          </cell>
          <cell r="AW479" t="str">
            <v>NA</v>
          </cell>
          <cell r="AX479">
            <v>0.4449372233621729</v>
          </cell>
          <cell r="AY479" t="str">
            <v>NA</v>
          </cell>
          <cell r="AZ479" t="str">
            <v>NA</v>
          </cell>
          <cell r="BA479" t="str">
            <v>NA</v>
          </cell>
          <cell r="BB479">
            <v>0.69564468893334852</v>
          </cell>
          <cell r="BC479" t="str">
            <v>NA</v>
          </cell>
          <cell r="BD479" t="str">
            <v>NA</v>
          </cell>
        </row>
        <row r="480">
          <cell r="B480" t="str">
            <v>IRB Approach</v>
          </cell>
          <cell r="C480">
            <v>0.80997786127605154</v>
          </cell>
          <cell r="D480">
            <v>1.2452804349940449</v>
          </cell>
          <cell r="E480">
            <v>0.81513522338367794</v>
          </cell>
          <cell r="F480">
            <v>1.6327476621647659</v>
          </cell>
          <cell r="G480">
            <v>0.85011725021023188</v>
          </cell>
          <cell r="H480">
            <v>1.6327565023783612</v>
          </cell>
          <cell r="I480">
            <v>1.0358750128671712</v>
          </cell>
          <cell r="J480">
            <v>0.74703633168799377</v>
          </cell>
          <cell r="K480">
            <v>1.4733761286650524</v>
          </cell>
          <cell r="L480">
            <v>1.2319700207721591</v>
          </cell>
          <cell r="M480">
            <v>1.8784106774245632</v>
          </cell>
          <cell r="N480">
            <v>0.44125537690076011</v>
          </cell>
          <cell r="O480">
            <v>0.16003420862395035</v>
          </cell>
          <cell r="P480">
            <v>1.3586678944834305</v>
          </cell>
          <cell r="Q480" t="str">
            <v>NA</v>
          </cell>
          <cell r="R480" t="str">
            <v>NA</v>
          </cell>
          <cell r="S480">
            <v>0.74622486575161884</v>
          </cell>
          <cell r="T480">
            <v>0.93835114965141897</v>
          </cell>
          <cell r="U480" t="str">
            <v>NA</v>
          </cell>
          <cell r="V480">
            <v>-9.1923511096831945E-3</v>
          </cell>
          <cell r="W480">
            <v>0.8952468238515352</v>
          </cell>
          <cell r="X480">
            <v>2.4256553221356261</v>
          </cell>
          <cell r="Y480">
            <v>1.9900608751548643</v>
          </cell>
          <cell r="Z480" t="str">
            <v>NA</v>
          </cell>
          <cell r="AA480">
            <v>0.15095553348020663</v>
          </cell>
          <cell r="AB480">
            <v>0.56071976944371049</v>
          </cell>
          <cell r="AC480">
            <v>0.45407540765024557</v>
          </cell>
          <cell r="AD480">
            <v>0.86472452973680647</v>
          </cell>
          <cell r="AE480">
            <v>1.8012362570095326</v>
          </cell>
          <cell r="AF480">
            <v>1.3586141027631617</v>
          </cell>
          <cell r="AG480">
            <v>0.40299867907848697</v>
          </cell>
          <cell r="AH480" t="str">
            <v>NA</v>
          </cell>
          <cell r="AI480">
            <v>0.5584783021914721</v>
          </cell>
          <cell r="AJ480">
            <v>0.45193027760080717</v>
          </cell>
          <cell r="AK480">
            <v>1.506826907991345</v>
          </cell>
          <cell r="AL480">
            <v>1.777374046739884</v>
          </cell>
          <cell r="AM480" t="str">
            <v>NA</v>
          </cell>
          <cell r="AN480">
            <v>2.4790532426731118</v>
          </cell>
          <cell r="AO480">
            <v>0.11016581238338974</v>
          </cell>
          <cell r="AP480">
            <v>0.56206368251872929</v>
          </cell>
          <cell r="AQ480">
            <v>1.1434829802017128</v>
          </cell>
          <cell r="AR480">
            <v>5.7491612387512214E-2</v>
          </cell>
          <cell r="AS480">
            <v>0.72676440797021602</v>
          </cell>
          <cell r="AT480" t="str">
            <v>NA</v>
          </cell>
          <cell r="AU480">
            <v>1.8525727696185474</v>
          </cell>
          <cell r="AV480">
            <v>1.6279200447274857</v>
          </cell>
          <cell r="AW480">
            <v>0.39944129018708896</v>
          </cell>
          <cell r="AX480" t="str">
            <v>NA</v>
          </cell>
          <cell r="AY480">
            <v>0.90897175524662832</v>
          </cell>
          <cell r="AZ480" t="str">
            <v>NA</v>
          </cell>
          <cell r="BA480" t="str">
            <v>NA</v>
          </cell>
          <cell r="BB480">
            <v>2.2601875583002089</v>
          </cell>
          <cell r="BC480">
            <v>0.39944129035926723</v>
          </cell>
          <cell r="BD480">
            <v>0.39944129023628316</v>
          </cell>
        </row>
        <row r="481">
          <cell r="B481" t="str">
            <v>Total banking book other than assessed at fair value</v>
          </cell>
          <cell r="C481">
            <v>0.75353089290994935</v>
          </cell>
          <cell r="D481">
            <v>1.2452804349940449</v>
          </cell>
          <cell r="E481">
            <v>0.77021649816537185</v>
          </cell>
          <cell r="F481">
            <v>1.6327476621647659</v>
          </cell>
          <cell r="G481">
            <v>0.85011725021023188</v>
          </cell>
          <cell r="H481">
            <v>1.6327565023783612</v>
          </cell>
          <cell r="I481">
            <v>1.0358750128671712</v>
          </cell>
          <cell r="J481">
            <v>0.71511983434692361</v>
          </cell>
          <cell r="K481">
            <v>1.0475887429082249</v>
          </cell>
          <cell r="L481">
            <v>1.2261035391311661</v>
          </cell>
          <cell r="M481">
            <v>1.8312828962930583</v>
          </cell>
          <cell r="N481">
            <v>0.44125537690076011</v>
          </cell>
          <cell r="O481">
            <v>0.35220773352181234</v>
          </cell>
          <cell r="P481">
            <v>0.92876369588375152</v>
          </cell>
          <cell r="Q481">
            <v>0.7726853073423714</v>
          </cell>
          <cell r="R481">
            <v>0.11727552148859277</v>
          </cell>
          <cell r="S481">
            <v>0.74622486575161884</v>
          </cell>
          <cell r="T481">
            <v>0.93835114965141897</v>
          </cell>
          <cell r="U481" t="str">
            <v>NA</v>
          </cell>
          <cell r="V481">
            <v>-1.226772910116114E-2</v>
          </cell>
          <cell r="W481">
            <v>0.98440764458724539</v>
          </cell>
          <cell r="X481">
            <v>2.1167422027156082</v>
          </cell>
          <cell r="Y481">
            <v>1.9717693625529851</v>
          </cell>
          <cell r="Z481" t="str">
            <v>NA</v>
          </cell>
          <cell r="AA481">
            <v>0.15693491331871323</v>
          </cell>
          <cell r="AB481">
            <v>0.56071976944371049</v>
          </cell>
          <cell r="AC481">
            <v>0.44936848490260917</v>
          </cell>
          <cell r="AD481">
            <v>0.85565120022933105</v>
          </cell>
          <cell r="AE481">
            <v>0.60843780432946803</v>
          </cell>
          <cell r="AF481">
            <v>1.1046525111839451</v>
          </cell>
          <cell r="AG481">
            <v>0.39505520495240098</v>
          </cell>
          <cell r="AH481">
            <v>0.72129942294530069</v>
          </cell>
          <cell r="AI481">
            <v>0.5577960141515792</v>
          </cell>
          <cell r="AJ481">
            <v>0.51291009860967129</v>
          </cell>
          <cell r="AK481">
            <v>1.2242112750541629</v>
          </cell>
          <cell r="AL481">
            <v>1.777374046739884</v>
          </cell>
          <cell r="AM481" t="str">
            <v>NA</v>
          </cell>
          <cell r="AN481">
            <v>2.4790532426731118</v>
          </cell>
          <cell r="AO481">
            <v>0.11016581238338974</v>
          </cell>
          <cell r="AP481">
            <v>0.43522038150116238</v>
          </cell>
          <cell r="AQ481">
            <v>1.0551453191918201</v>
          </cell>
          <cell r="AR481">
            <v>0.70008465090816907</v>
          </cell>
          <cell r="AS481">
            <v>6.107085413467872E-2</v>
          </cell>
          <cell r="AT481" t="str">
            <v>NA</v>
          </cell>
          <cell r="AU481">
            <v>1.8525727696185474</v>
          </cell>
          <cell r="AV481">
            <v>1.6523891841648251</v>
          </cell>
          <cell r="AW481">
            <v>0.39944129018708896</v>
          </cell>
          <cell r="AX481">
            <v>0.4449372233621729</v>
          </cell>
          <cell r="AY481">
            <v>0.90897175524662832</v>
          </cell>
          <cell r="AZ481" t="str">
            <v>NA</v>
          </cell>
          <cell r="BA481" t="str">
            <v>NA</v>
          </cell>
          <cell r="BB481">
            <v>2.198949280026878</v>
          </cell>
          <cell r="BC481">
            <v>0.39944129035926723</v>
          </cell>
          <cell r="BD481">
            <v>0.39944129023628316</v>
          </cell>
        </row>
        <row r="482">
          <cell r="B482" t="str">
            <v>Impairments</v>
          </cell>
          <cell r="C482"/>
          <cell r="D482"/>
          <cell r="E482"/>
          <cell r="F482"/>
          <cell r="G482"/>
          <cell r="H482"/>
          <cell r="I482"/>
          <cell r="J482"/>
          <cell r="K482"/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/>
          <cell r="W482"/>
          <cell r="X482"/>
          <cell r="Y482"/>
          <cell r="Z482"/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/>
          <cell r="AL482"/>
          <cell r="AM482"/>
          <cell r="AN482"/>
          <cell r="AO482"/>
          <cell r="AP482"/>
          <cell r="AQ482"/>
          <cell r="AR482"/>
          <cell r="AS482"/>
          <cell r="AT482"/>
          <cell r="AU482"/>
          <cell r="AV482"/>
          <cell r="AW482"/>
          <cell r="AX482"/>
          <cell r="AY482"/>
          <cell r="AZ482"/>
          <cell r="BA482"/>
          <cell r="BB482"/>
          <cell r="BC482"/>
          <cell r="BD482"/>
        </row>
        <row r="483">
          <cell r="B483" t="str">
            <v>Total banking book other than assessed at fair value</v>
          </cell>
          <cell r="C483">
            <v>0.54891163355701234</v>
          </cell>
          <cell r="D483" t="str">
            <v>NA</v>
          </cell>
          <cell r="E483">
            <v>3.6717333988920018</v>
          </cell>
          <cell r="F483" t="str">
            <v>NA</v>
          </cell>
          <cell r="G483" t="str">
            <v>NA</v>
          </cell>
          <cell r="H483">
            <v>-1.540285567624764</v>
          </cell>
          <cell r="I483" t="str">
            <v>NA</v>
          </cell>
          <cell r="J483">
            <v>3.7966756207762185</v>
          </cell>
          <cell r="K483">
            <v>2.4591943418405906</v>
          </cell>
          <cell r="L483">
            <v>0.16569608988486051</v>
          </cell>
          <cell r="M483" t="str">
            <v>NA</v>
          </cell>
          <cell r="N483">
            <v>-0.42452084583295568</v>
          </cell>
          <cell r="O483" t="str">
            <v>NA</v>
          </cell>
          <cell r="P483">
            <v>0</v>
          </cell>
          <cell r="Q483" t="str">
            <v>NA</v>
          </cell>
          <cell r="R483" t="str">
            <v>NA</v>
          </cell>
          <cell r="S483" t="str">
            <v>NA</v>
          </cell>
          <cell r="T483" t="str">
            <v>NA</v>
          </cell>
          <cell r="U483" t="str">
            <v>NA</v>
          </cell>
          <cell r="V483">
            <v>2.5816513761467887</v>
          </cell>
          <cell r="W483">
            <v>0.19507907167255634</v>
          </cell>
          <cell r="X483">
            <v>0.63528130945353323</v>
          </cell>
          <cell r="Y483">
            <v>-0.1333333333333333</v>
          </cell>
          <cell r="Z483" t="str">
            <v>NA</v>
          </cell>
          <cell r="AA483">
            <v>-1</v>
          </cell>
          <cell r="AB483" t="str">
            <v>NA</v>
          </cell>
          <cell r="AC483">
            <v>0.65759517005295276</v>
          </cell>
          <cell r="AD483" t="str">
            <v>NA</v>
          </cell>
          <cell r="AE483">
            <v>0.54949882877914957</v>
          </cell>
          <cell r="AF483">
            <v>223.26381361739237</v>
          </cell>
          <cell r="AG483">
            <v>6.3828606080072126E-2</v>
          </cell>
          <cell r="AH483" t="str">
            <v>NA</v>
          </cell>
          <cell r="AI483">
            <v>16.027769980136899</v>
          </cell>
          <cell r="AJ483">
            <v>0.4797530283619249</v>
          </cell>
          <cell r="AK483" t="str">
            <v>NA</v>
          </cell>
          <cell r="AL483" t="str">
            <v>NA</v>
          </cell>
          <cell r="AM483" t="str">
            <v>NA</v>
          </cell>
          <cell r="AN483" t="str">
            <v>NA</v>
          </cell>
          <cell r="AO483">
            <v>11.076923076923077</v>
          </cell>
          <cell r="AP483" t="str">
            <v>NA</v>
          </cell>
          <cell r="AQ483">
            <v>0.73208783118965348</v>
          </cell>
          <cell r="AR483" t="str">
            <v>NA</v>
          </cell>
          <cell r="AS483" t="str">
            <v>NA</v>
          </cell>
          <cell r="AT483" t="str">
            <v>NA</v>
          </cell>
          <cell r="AU483">
            <v>0.54018450418096764</v>
          </cell>
          <cell r="AV483">
            <v>36.595757741103156</v>
          </cell>
          <cell r="AW483" t="str">
            <v>NA</v>
          </cell>
          <cell r="AX483">
            <v>1.0596659924205825</v>
          </cell>
          <cell r="AY483" t="str">
            <v>NA</v>
          </cell>
          <cell r="AZ483" t="str">
            <v>NA</v>
          </cell>
          <cell r="BA483" t="str">
            <v>NA</v>
          </cell>
          <cell r="BB483">
            <v>0.4596576576954412</v>
          </cell>
          <cell r="BC483" t="str">
            <v>NA</v>
          </cell>
          <cell r="BD483" t="str">
            <v>NA</v>
          </cell>
        </row>
      </sheetData>
      <sheetData sheetId="3"/>
      <sheetData sheetId="4">
        <row r="23">
          <cell r="D23">
            <v>1652096.2242562</v>
          </cell>
          <cell r="E23">
            <v>27013.297866699999</v>
          </cell>
          <cell r="F23">
            <v>27013.297866699999</v>
          </cell>
          <cell r="G23">
            <v>17566.395702999998</v>
          </cell>
          <cell r="H23">
            <v>9446.9021637000005</v>
          </cell>
          <cell r="I23">
            <v>8327.8230968000007</v>
          </cell>
          <cell r="J23">
            <v>17307.972996</v>
          </cell>
          <cell r="K23">
            <v>64521.703764999998</v>
          </cell>
          <cell r="L23">
            <v>32802.764518999997</v>
          </cell>
          <cell r="M23">
            <v>16554.379386000001</v>
          </cell>
          <cell r="N23">
            <v>12213.978772</v>
          </cell>
          <cell r="O23">
            <v>10595.622391999999</v>
          </cell>
          <cell r="P23">
            <v>10879.173204000001</v>
          </cell>
          <cell r="Q23">
            <v>5622.9746965000004</v>
          </cell>
          <cell r="R23">
            <v>20005.908762999999</v>
          </cell>
          <cell r="S23">
            <v>13109.253000000001</v>
          </cell>
          <cell r="T23">
            <v>23468.957757</v>
          </cell>
          <cell r="U23">
            <v>4031.7735191000002</v>
          </cell>
          <cell r="V23">
            <v>9983.0336843000005</v>
          </cell>
          <cell r="W23">
            <v>24033.520399000001</v>
          </cell>
          <cell r="X23">
            <v>84325.718366999994</v>
          </cell>
          <cell r="Y23">
            <v>60200.096275999997</v>
          </cell>
          <cell r="Z23">
            <v>10321.794446</v>
          </cell>
          <cell r="AA23">
            <v>11435.19398</v>
          </cell>
          <cell r="AB23">
            <v>12927.775</v>
          </cell>
          <cell r="AC23">
            <v>9446.4083169999994</v>
          </cell>
          <cell r="AD23">
            <v>85919.94399</v>
          </cell>
          <cell r="AE23">
            <v>98253.753140000001</v>
          </cell>
          <cell r="AF23">
            <v>65805.205226000005</v>
          </cell>
          <cell r="AG23">
            <v>59919.386772999998</v>
          </cell>
          <cell r="AH23">
            <v>46450.477637000004</v>
          </cell>
          <cell r="AI23">
            <v>10114.732615999999</v>
          </cell>
          <cell r="AJ23">
            <v>81814.719356999994</v>
          </cell>
          <cell r="AK23">
            <v>174345.40127</v>
          </cell>
          <cell r="AL23">
            <v>90916.964290999997</v>
          </cell>
          <cell r="AM23">
            <v>66144.515230000005</v>
          </cell>
          <cell r="AN23">
            <v>3416.1988234</v>
          </cell>
          <cell r="AO23">
            <v>11047.896237000001</v>
          </cell>
          <cell r="AP23">
            <v>9575.7260550999999</v>
          </cell>
          <cell r="AQ23">
            <v>47298.887321000002</v>
          </cell>
          <cell r="AR23">
            <v>55575.839619999999</v>
          </cell>
          <cell r="AS23">
            <v>11297.722221</v>
          </cell>
          <cell r="AT23">
            <v>7120.8512368000002</v>
          </cell>
          <cell r="AU23">
            <v>8545.0172015999997</v>
          </cell>
          <cell r="AV23">
            <v>54324.487550999998</v>
          </cell>
          <cell r="AW23">
            <v>49455.298083000001</v>
          </cell>
          <cell r="AX23">
            <v>23413.685659999999</v>
          </cell>
          <cell r="AY23">
            <v>3581.2769797000001</v>
          </cell>
          <cell r="AZ23">
            <v>19717.745160999999</v>
          </cell>
          <cell r="BA23">
            <v>6353.6771132000003</v>
          </cell>
          <cell r="BB23">
            <v>30899.690880999999</v>
          </cell>
          <cell r="BC23">
            <v>14772.127479999999</v>
          </cell>
          <cell r="BD23">
            <v>14065.576939</v>
          </cell>
          <cell r="BE23">
            <v>12820.295959999999</v>
          </cell>
        </row>
        <row r="24">
          <cell r="D24">
            <v>1238478.6002618</v>
          </cell>
          <cell r="E24">
            <v>19673.725758</v>
          </cell>
          <cell r="F24">
            <v>19673.725758</v>
          </cell>
          <cell r="G24">
            <v>12135.724765000001</v>
          </cell>
          <cell r="H24">
            <v>7538.0009929999997</v>
          </cell>
          <cell r="I24">
            <v>7478.8399966999996</v>
          </cell>
          <cell r="J24">
            <v>13244.496895</v>
          </cell>
          <cell r="K24">
            <v>52429.452806000001</v>
          </cell>
          <cell r="L24">
            <v>27303.395898999999</v>
          </cell>
          <cell r="M24">
            <v>12412.836096999999</v>
          </cell>
          <cell r="N24">
            <v>10506.978772</v>
          </cell>
          <cell r="O24">
            <v>8268.4343798999998</v>
          </cell>
          <cell r="P24">
            <v>7563.9836477999997</v>
          </cell>
          <cell r="Q24">
            <v>4488.7919869999996</v>
          </cell>
          <cell r="R24">
            <v>18335.028487</v>
          </cell>
          <cell r="S24">
            <v>12966.718000000001</v>
          </cell>
          <cell r="T24">
            <v>18004.577812</v>
          </cell>
          <cell r="U24">
            <v>3805.9758839000001</v>
          </cell>
          <cell r="V24">
            <v>8110.6076876999996</v>
          </cell>
          <cell r="W24">
            <v>20362.340776000001</v>
          </cell>
          <cell r="X24">
            <v>73454.089540000001</v>
          </cell>
          <cell r="Y24">
            <v>48553.760096999998</v>
          </cell>
          <cell r="Z24">
            <v>9827.8723453999992</v>
          </cell>
          <cell r="AA24">
            <v>10192.157999999999</v>
          </cell>
          <cell r="AB24">
            <v>12123.231</v>
          </cell>
          <cell r="AC24">
            <v>8053.1578341000004</v>
          </cell>
          <cell r="AD24">
            <v>69562.062558000005</v>
          </cell>
          <cell r="AE24">
            <v>68845.924969</v>
          </cell>
          <cell r="AF24">
            <v>50965.943226000003</v>
          </cell>
          <cell r="AG24">
            <v>40735.094040999997</v>
          </cell>
          <cell r="AH24">
            <v>39551.878339000003</v>
          </cell>
          <cell r="AI24">
            <v>7154.8068679999997</v>
          </cell>
          <cell r="AJ24">
            <v>51382.390180000002</v>
          </cell>
          <cell r="AK24">
            <v>120180.33327</v>
          </cell>
          <cell r="AL24">
            <v>55800.699549999998</v>
          </cell>
          <cell r="AM24">
            <v>39642.110915999998</v>
          </cell>
          <cell r="AN24">
            <v>2811.0846250999998</v>
          </cell>
          <cell r="AO24">
            <v>9284.6148584000002</v>
          </cell>
          <cell r="AP24">
            <v>7089.3557258999999</v>
          </cell>
          <cell r="AQ24">
            <v>36908.159981999997</v>
          </cell>
          <cell r="AR24">
            <v>41372.317620000002</v>
          </cell>
          <cell r="AS24">
            <v>8503.1445881</v>
          </cell>
          <cell r="AT24">
            <v>5885.4913212000001</v>
          </cell>
          <cell r="AU24">
            <v>7408.8941083999998</v>
          </cell>
          <cell r="AV24">
            <v>41553.805616999998</v>
          </cell>
          <cell r="AW24">
            <v>28754.270385</v>
          </cell>
          <cell r="AX24">
            <v>16750.249554000002</v>
          </cell>
          <cell r="AY24">
            <v>3157.4769796999999</v>
          </cell>
          <cell r="AZ24">
            <v>15744.609839000001</v>
          </cell>
          <cell r="BA24">
            <v>5771.3169264999997</v>
          </cell>
          <cell r="BB24">
            <v>23575.284861</v>
          </cell>
          <cell r="BC24">
            <v>11700.241148999999</v>
          </cell>
          <cell r="BD24">
            <v>11005.524433</v>
          </cell>
          <cell r="BE24">
            <v>10221.06007</v>
          </cell>
        </row>
        <row r="25">
          <cell r="D25">
            <v>604317.1812788489</v>
          </cell>
          <cell r="E25">
            <v>4580.0111376000004</v>
          </cell>
          <cell r="F25">
            <v>4580.0111376000004</v>
          </cell>
          <cell r="G25">
            <v>2263.7361375</v>
          </cell>
          <cell r="H25">
            <v>2316.2750000999999</v>
          </cell>
          <cell r="I25">
            <v>3667.2983469999999</v>
          </cell>
          <cell r="J25">
            <v>6801.0914819999998</v>
          </cell>
          <cell r="K25">
            <v>37011.748861</v>
          </cell>
          <cell r="L25">
            <v>18409.468546</v>
          </cell>
          <cell r="M25">
            <v>11724.177263</v>
          </cell>
          <cell r="N25">
            <v>3888</v>
          </cell>
          <cell r="O25">
            <v>4929.5216764999996</v>
          </cell>
          <cell r="P25">
            <v>3947.2737609999999</v>
          </cell>
          <cell r="Q25">
            <v>382.01989758000002</v>
          </cell>
          <cell r="R25">
            <v>17000</v>
          </cell>
          <cell r="S25">
            <v>441.28</v>
          </cell>
          <cell r="T25">
            <v>1330.9557803</v>
          </cell>
          <cell r="U25">
            <v>31.651838098999999</v>
          </cell>
          <cell r="V25">
            <v>158.42090451999999</v>
          </cell>
          <cell r="W25">
            <v>4143.3380711999998</v>
          </cell>
          <cell r="X25">
            <v>52004.607951999998</v>
          </cell>
          <cell r="Y25">
            <v>26376.506088999999</v>
          </cell>
          <cell r="Z25">
            <v>8831.2366438999998</v>
          </cell>
          <cell r="AA25">
            <v>8377.1170000000002</v>
          </cell>
          <cell r="AB25">
            <v>8979.5</v>
          </cell>
          <cell r="AC25">
            <v>2688.6477994000002</v>
          </cell>
          <cell r="AD25">
            <v>26720.880659999999</v>
          </cell>
          <cell r="AE25">
            <v>20166.470913000001</v>
          </cell>
          <cell r="AF25">
            <v>21048.293000000001</v>
          </cell>
          <cell r="AG25">
            <v>18730.483060999999</v>
          </cell>
          <cell r="AH25">
            <v>9435.6299999999992</v>
          </cell>
          <cell r="AI25">
            <v>4063.127</v>
          </cell>
          <cell r="AJ25">
            <v>45976.993003000003</v>
          </cell>
          <cell r="AK25">
            <v>18388.132631</v>
          </cell>
          <cell r="AL25">
            <v>29332.965305999998</v>
          </cell>
          <cell r="AM25">
            <v>33219.609065999997</v>
          </cell>
          <cell r="AN25">
            <v>-95.009198249999997</v>
          </cell>
          <cell r="AO25">
            <v>3082.7033240999999</v>
          </cell>
          <cell r="AP25">
            <v>3615.0790904</v>
          </cell>
          <cell r="AQ25">
            <v>35527.595000000001</v>
          </cell>
          <cell r="AR25">
            <v>35521.582000000002</v>
          </cell>
          <cell r="AS25">
            <v>8810.2737589999997</v>
          </cell>
          <cell r="AT25">
            <v>6090.5129999999999</v>
          </cell>
          <cell r="AU25">
            <v>5917.7145516999999</v>
          </cell>
          <cell r="AV25">
            <v>16964.209889000002</v>
          </cell>
          <cell r="AW25">
            <v>5924.0341250000001</v>
          </cell>
          <cell r="AX25">
            <v>13909.965</v>
          </cell>
          <cell r="AY25">
            <v>145.666</v>
          </cell>
          <cell r="AZ25">
            <v>4053.4964344</v>
          </cell>
          <cell r="BA25">
            <v>293.15884519000002</v>
          </cell>
          <cell r="BB25">
            <v>5123.17389</v>
          </cell>
          <cell r="BC25">
            <v>2366.7951409000002</v>
          </cell>
          <cell r="BD25">
            <v>496.97715541000002</v>
          </cell>
          <cell r="BE25">
            <v>3782.7955818999999</v>
          </cell>
        </row>
        <row r="26">
          <cell r="D26">
            <v>4855.5866764000002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2871.8770932000002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1007.8003382000001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889.90924500000006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86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7">
          <cell r="D27">
            <v>639437.61201180995</v>
          </cell>
          <cell r="E27">
            <v>10038.980163599999</v>
          </cell>
          <cell r="F27">
            <v>10038.980163599999</v>
          </cell>
          <cell r="G27">
            <v>7943.0446279999996</v>
          </cell>
          <cell r="H27">
            <v>2095.9355356000001</v>
          </cell>
          <cell r="I27">
            <v>1222.4605008999999</v>
          </cell>
          <cell r="J27">
            <v>7474.2892449999999</v>
          </cell>
          <cell r="K27">
            <v>20290.774354000001</v>
          </cell>
          <cell r="L27">
            <v>11392.719426</v>
          </cell>
          <cell r="M27">
            <v>966.40988322999999</v>
          </cell>
          <cell r="N27">
            <v>3799</v>
          </cell>
          <cell r="O27">
            <v>2823.6125099000001</v>
          </cell>
          <cell r="P27">
            <v>3769.708963</v>
          </cell>
          <cell r="Q27">
            <v>4174.6479557000002</v>
          </cell>
          <cell r="R27">
            <v>238.08104005999999</v>
          </cell>
          <cell r="S27">
            <v>2768.482</v>
          </cell>
          <cell r="T27">
            <v>17643.606679</v>
          </cell>
          <cell r="U27">
            <v>3760.7084669000001</v>
          </cell>
          <cell r="V27">
            <v>4498.0670017000002</v>
          </cell>
          <cell r="W27">
            <v>859.45888186000002</v>
          </cell>
          <cell r="X27">
            <v>49672.707999999999</v>
          </cell>
          <cell r="Y27">
            <v>22478.267</v>
          </cell>
          <cell r="Z27">
            <v>3268.3679999999999</v>
          </cell>
          <cell r="AA27">
            <v>3640.3440000000001</v>
          </cell>
          <cell r="AB27">
            <v>1198.9649999999999</v>
          </cell>
          <cell r="AC27">
            <v>4524.2673366999998</v>
          </cell>
          <cell r="AD27">
            <v>51763.582962</v>
          </cell>
          <cell r="AE27">
            <v>4801.5979926</v>
          </cell>
          <cell r="AF27">
            <v>32040.063999999998</v>
          </cell>
          <cell r="AG27">
            <v>7158.2144263</v>
          </cell>
          <cell r="AH27">
            <v>36125.030813999998</v>
          </cell>
          <cell r="AI27">
            <v>1218.8555409999999</v>
          </cell>
          <cell r="AJ27">
            <v>-5476.1704929999996</v>
          </cell>
          <cell r="AK27">
            <v>134976.57754</v>
          </cell>
          <cell r="AL27">
            <v>41418.648560000001</v>
          </cell>
          <cell r="AM27">
            <v>6882.0104935999998</v>
          </cell>
          <cell r="AN27">
            <v>3754.6780533000001</v>
          </cell>
          <cell r="AO27">
            <v>5689.4686877000004</v>
          </cell>
          <cell r="AP27">
            <v>3573.9512598000001</v>
          </cell>
          <cell r="AQ27">
            <v>9516.2770970000001</v>
          </cell>
          <cell r="AR27">
            <v>9820.4619999999995</v>
          </cell>
          <cell r="AS27">
            <v>995.18614300000002</v>
          </cell>
          <cell r="AT27">
            <v>367.06805900000001</v>
          </cell>
          <cell r="AU27">
            <v>1742.8969598000001</v>
          </cell>
          <cell r="AV27">
            <v>23572.558571000001</v>
          </cell>
          <cell r="AW27">
            <v>25355.947398</v>
          </cell>
          <cell r="AX27">
            <v>2633.0027329</v>
          </cell>
          <cell r="AY27">
            <v>2967.1840000000002</v>
          </cell>
          <cell r="AZ27">
            <v>12566.188258</v>
          </cell>
          <cell r="BA27">
            <v>326.02422266000002</v>
          </cell>
          <cell r="BB27">
            <v>22316.364450000001</v>
          </cell>
          <cell r="BC27">
            <v>6364.7677567000001</v>
          </cell>
          <cell r="BD27">
            <v>11150.227824</v>
          </cell>
          <cell r="BE27">
            <v>5313.0202949000004</v>
          </cell>
        </row>
        <row r="28">
          <cell r="D28">
            <v>-2544.5950358779983</v>
          </cell>
          <cell r="E28">
            <v>-1852.8840175</v>
          </cell>
          <cell r="F28">
            <v>-1852.8840175</v>
          </cell>
          <cell r="G28">
            <v>-189.5662925</v>
          </cell>
          <cell r="H28">
            <v>-1663.3177250000001</v>
          </cell>
          <cell r="I28">
            <v>-534.12250600000004</v>
          </cell>
          <cell r="J28">
            <v>-292.90566000000001</v>
          </cell>
          <cell r="K28">
            <v>4096.3463561999997</v>
          </cell>
          <cell r="L28">
            <v>-596.31274329999997</v>
          </cell>
          <cell r="M28">
            <v>760.23794755999995</v>
          </cell>
          <cell r="N28">
            <v>-669</v>
          </cell>
          <cell r="O28">
            <v>84.366782599999993</v>
          </cell>
          <cell r="P28">
            <v>-180.10870499999999</v>
          </cell>
          <cell r="Q28">
            <v>-131.18035209999999</v>
          </cell>
          <cell r="R28">
            <v>0</v>
          </cell>
          <cell r="S28">
            <v>-606.84</v>
          </cell>
          <cell r="T28">
            <v>57.075943711000001</v>
          </cell>
          <cell r="U28">
            <v>70.513761959999997</v>
          </cell>
          <cell r="V28">
            <v>21.451658291000001</v>
          </cell>
          <cell r="W28">
            <v>1350.550892</v>
          </cell>
          <cell r="X28">
            <v>-15302.45745</v>
          </cell>
          <cell r="Y28">
            <v>-1904.076</v>
          </cell>
          <cell r="Z28">
            <v>-221.74332810000001</v>
          </cell>
          <cell r="AA28">
            <v>455.60500000000002</v>
          </cell>
          <cell r="AB28">
            <v>978.49199999999996</v>
          </cell>
          <cell r="AC28">
            <v>-231.24521669999999</v>
          </cell>
          <cell r="AD28">
            <v>6736.3881245000002</v>
          </cell>
          <cell r="AE28">
            <v>4528.6348544000002</v>
          </cell>
          <cell r="AF28">
            <v>2376.877</v>
          </cell>
          <cell r="AG28">
            <v>1581.2845233</v>
          </cell>
          <cell r="AH28">
            <v>843.97911906000002</v>
          </cell>
          <cell r="AI28">
            <v>853.54446199999995</v>
          </cell>
          <cell r="AJ28">
            <v>3323.2848663</v>
          </cell>
          <cell r="AK28">
            <v>-11997.795529999999</v>
          </cell>
          <cell r="AL28">
            <v>1294.25774</v>
          </cell>
          <cell r="AM28">
            <v>-2041.0250000000001</v>
          </cell>
          <cell r="AN28">
            <v>-502.92340430000002</v>
          </cell>
          <cell r="AO28">
            <v>1455.8199348000001</v>
          </cell>
          <cell r="AP28">
            <v>515.37743608000005</v>
          </cell>
          <cell r="AQ28">
            <v>-1018.2611000000001</v>
          </cell>
          <cell r="AR28">
            <v>-3976.9389999999999</v>
          </cell>
          <cell r="AS28">
            <v>-33.276138000000003</v>
          </cell>
          <cell r="AT28">
            <v>333.59899999999999</v>
          </cell>
          <cell r="AU28">
            <v>261.73986686000001</v>
          </cell>
          <cell r="AV28">
            <v>5709.79</v>
          </cell>
          <cell r="AW28">
            <v>221.734872</v>
          </cell>
          <cell r="AX28">
            <v>-393.87871910000001</v>
          </cell>
          <cell r="AY28">
            <v>569.62800000000004</v>
          </cell>
          <cell r="AZ28">
            <v>0</v>
          </cell>
          <cell r="BA28">
            <v>-31.844823049999999</v>
          </cell>
          <cell r="BB28">
            <v>-63.963000000000001</v>
          </cell>
          <cell r="BC28">
            <v>695.70010114000002</v>
          </cell>
          <cell r="BD28">
            <v>936.66665059000002</v>
          </cell>
          <cell r="BE28">
            <v>-74.759236079999994</v>
          </cell>
        </row>
        <row r="29">
          <cell r="D29">
            <v>9113.0465754749985</v>
          </cell>
          <cell r="E29">
            <v>423.07806569000002</v>
          </cell>
          <cell r="F29">
            <v>423.07806569000002</v>
          </cell>
          <cell r="G29">
            <v>423.07806569000002</v>
          </cell>
          <cell r="H29">
            <v>0</v>
          </cell>
          <cell r="I29">
            <v>-181.7</v>
          </cell>
          <cell r="J29">
            <v>402.279627</v>
          </cell>
          <cell r="K29">
            <v>585.58055761000003</v>
          </cell>
          <cell r="L29">
            <v>-383.6452415</v>
          </cell>
          <cell r="M29">
            <v>-99.020280940000006</v>
          </cell>
          <cell r="N29">
            <v>63</v>
          </cell>
          <cell r="O29">
            <v>-8.2083726400000003</v>
          </cell>
          <cell r="P29">
            <v>104.604934</v>
          </cell>
          <cell r="Q29">
            <v>0</v>
          </cell>
          <cell r="R29">
            <v>0</v>
          </cell>
          <cell r="S29">
            <v>14.747999999999999</v>
          </cell>
          <cell r="T29">
            <v>0</v>
          </cell>
          <cell r="U29">
            <v>0</v>
          </cell>
          <cell r="V29">
            <v>0</v>
          </cell>
          <cell r="W29">
            <v>673.51138544000003</v>
          </cell>
          <cell r="X29">
            <v>96.266613472000003</v>
          </cell>
          <cell r="Y29">
            <v>1636.471</v>
          </cell>
          <cell r="Z29">
            <v>-197.12492019999999</v>
          </cell>
          <cell r="AA29">
            <v>206.87299999999999</v>
          </cell>
          <cell r="AB29">
            <v>979.29426918000001</v>
          </cell>
          <cell r="AC29">
            <v>11.835000000000001</v>
          </cell>
          <cell r="AD29">
            <v>588.99869647000003</v>
          </cell>
          <cell r="AE29">
            <v>773.56435183999997</v>
          </cell>
          <cell r="AF29">
            <v>86.307000000000002</v>
          </cell>
          <cell r="AG29">
            <v>168.23136</v>
          </cell>
          <cell r="AH29">
            <v>-67.109380810000005</v>
          </cell>
          <cell r="AI29">
            <v>200.5</v>
          </cell>
          <cell r="AJ29">
            <v>283.50487416999999</v>
          </cell>
          <cell r="AK29">
            <v>-417.2080153</v>
          </cell>
          <cell r="AL29">
            <v>-539.54603999999995</v>
          </cell>
          <cell r="AM29">
            <v>-964.62340810000001</v>
          </cell>
          <cell r="AN29">
            <v>45.179734603</v>
          </cell>
          <cell r="AO29">
            <v>918</v>
          </cell>
          <cell r="AP29">
            <v>384.62467973999998</v>
          </cell>
          <cell r="AQ29">
            <v>40</v>
          </cell>
          <cell r="AR29">
            <v>1416.354</v>
          </cell>
          <cell r="AS29">
            <v>80.863805780000007</v>
          </cell>
          <cell r="AT29">
            <v>10.347882999999999</v>
          </cell>
          <cell r="AU29">
            <v>213.88245502999999</v>
          </cell>
          <cell r="AV29">
            <v>832.6</v>
          </cell>
          <cell r="AW29">
            <v>224.708</v>
          </cell>
          <cell r="AX29">
            <v>254.549046</v>
          </cell>
          <cell r="AY29">
            <v>298.87099999999998</v>
          </cell>
          <cell r="AZ29">
            <v>0</v>
          </cell>
          <cell r="BA29">
            <v>-47.593145059999998</v>
          </cell>
          <cell r="BB29">
            <v>-2.073</v>
          </cell>
          <cell r="BC29">
            <v>2.2690410000000001</v>
          </cell>
          <cell r="BD29">
            <v>0</v>
          </cell>
          <cell r="BE29">
            <v>0</v>
          </cell>
        </row>
        <row r="30">
          <cell r="D30">
            <v>19931.918716045901</v>
          </cell>
          <cell r="E30">
            <v>473.24707874899997</v>
          </cell>
          <cell r="F30">
            <v>473.24707874899997</v>
          </cell>
          <cell r="G30">
            <v>411.71988936999998</v>
          </cell>
          <cell r="H30">
            <v>61.527189378999999</v>
          </cell>
          <cell r="I30">
            <v>-441.4</v>
          </cell>
          <cell r="J30">
            <v>340.30425600000001</v>
          </cell>
          <cell r="K30">
            <v>444.96102131999999</v>
          </cell>
          <cell r="L30">
            <v>-212.6675018</v>
          </cell>
          <cell r="M30">
            <v>859.25822849999997</v>
          </cell>
          <cell r="N30">
            <v>129</v>
          </cell>
          <cell r="O30">
            <v>92.575155240000001</v>
          </cell>
          <cell r="P30">
            <v>97.792151000000004</v>
          </cell>
          <cell r="Q30">
            <v>0</v>
          </cell>
          <cell r="R30">
            <v>0</v>
          </cell>
          <cell r="S30">
            <v>0</v>
          </cell>
          <cell r="T30">
            <v>54</v>
          </cell>
          <cell r="U30">
            <v>0</v>
          </cell>
          <cell r="V30">
            <v>0</v>
          </cell>
          <cell r="W30">
            <v>344.32772739000001</v>
          </cell>
          <cell r="X30">
            <v>740.25688652999997</v>
          </cell>
          <cell r="Y30">
            <v>-322.36799999999999</v>
          </cell>
          <cell r="Z30">
            <v>8.6105920558999998</v>
          </cell>
          <cell r="AA30">
            <v>211.99576379000001</v>
          </cell>
          <cell r="AB30">
            <v>63.067050451999997</v>
          </cell>
          <cell r="AC30">
            <v>-53.598999999999997</v>
          </cell>
          <cell r="AD30">
            <v>2463.9052108000001</v>
          </cell>
          <cell r="AE30">
            <v>3747.3283044999998</v>
          </cell>
          <cell r="AF30">
            <v>2339.7489999999998</v>
          </cell>
          <cell r="AG30">
            <v>1262.9872623000001</v>
          </cell>
          <cell r="AH30">
            <v>1043.1694159000001</v>
          </cell>
          <cell r="AI30">
            <v>658.3</v>
          </cell>
          <cell r="AJ30">
            <v>134.77975013</v>
          </cell>
          <cell r="AK30">
            <v>243.26025116</v>
          </cell>
          <cell r="AL30">
            <v>971.45537000000002</v>
          </cell>
          <cell r="AM30">
            <v>367.40559559000002</v>
          </cell>
          <cell r="AN30">
            <v>16.025774682000002</v>
          </cell>
          <cell r="AO30">
            <v>554</v>
          </cell>
          <cell r="AP30">
            <v>134.87217579</v>
          </cell>
          <cell r="AQ30">
            <v>859</v>
          </cell>
          <cell r="AR30">
            <v>633.07899999999995</v>
          </cell>
          <cell r="AS30">
            <v>107.77981809000001</v>
          </cell>
          <cell r="AT30">
            <v>111.807598</v>
          </cell>
          <cell r="AU30">
            <v>75.546280085000006</v>
          </cell>
          <cell r="AV30">
            <v>430.4</v>
          </cell>
          <cell r="AW30">
            <v>287.50099999999998</v>
          </cell>
          <cell r="AX30">
            <v>216.67969926999999</v>
          </cell>
          <cell r="AY30">
            <v>77.989999999999995</v>
          </cell>
          <cell r="AZ30">
            <v>0</v>
          </cell>
          <cell r="BA30">
            <v>85</v>
          </cell>
          <cell r="BB30">
            <v>-8.2919999999999998</v>
          </cell>
          <cell r="BC30">
            <v>67.292382681999996</v>
          </cell>
          <cell r="BD30">
            <v>221.53541784000001</v>
          </cell>
          <cell r="BE30">
            <v>0</v>
          </cell>
        </row>
        <row r="31">
          <cell r="D31">
            <v>182543.16291672201</v>
          </cell>
          <cell r="E31">
            <v>2531.9091886000001</v>
          </cell>
          <cell r="F31">
            <v>2531.9091886000001</v>
          </cell>
          <cell r="G31">
            <v>868.42956289999995</v>
          </cell>
          <cell r="H31">
            <v>1663.4796257</v>
          </cell>
          <cell r="I31">
            <v>3381.8092118</v>
          </cell>
          <cell r="J31">
            <v>0</v>
          </cell>
          <cell r="K31">
            <v>0</v>
          </cell>
          <cell r="L31">
            <v>-181.7522506</v>
          </cell>
          <cell r="M31">
            <v>0.19137145</v>
          </cell>
          <cell r="N31">
            <v>1706</v>
          </cell>
          <cell r="O31">
            <v>0</v>
          </cell>
          <cell r="P31">
            <v>0</v>
          </cell>
          <cell r="Q31">
            <v>0</v>
          </cell>
          <cell r="R31">
            <v>726.15724194999996</v>
          </cell>
          <cell r="S31">
            <v>10880.817999999999</v>
          </cell>
          <cell r="T31">
            <v>0</v>
          </cell>
          <cell r="U31">
            <v>0</v>
          </cell>
          <cell r="V31">
            <v>3589.5782915</v>
          </cell>
          <cell r="W31">
            <v>12179.32346</v>
          </cell>
          <cell r="X31">
            <v>0</v>
          </cell>
          <cell r="Y31">
            <v>0</v>
          </cell>
          <cell r="Z31">
            <v>593.50900000000001</v>
          </cell>
          <cell r="AA31">
            <v>129.74799999999999</v>
          </cell>
          <cell r="AB31">
            <v>-1424.2760000000001</v>
          </cell>
          <cell r="AC31">
            <v>1958.8908438999999</v>
          </cell>
          <cell r="AD31">
            <v>458.262</v>
          </cell>
          <cell r="AE31">
            <v>58267.271742999998</v>
          </cell>
          <cell r="AF31">
            <v>-1624.37</v>
          </cell>
          <cell r="AG31">
            <v>19891.428930999999</v>
          </cell>
          <cell r="AH31">
            <v>0</v>
          </cell>
          <cell r="AI31">
            <v>2322.8239760000001</v>
          </cell>
          <cell r="AJ31">
            <v>20867.972342000001</v>
          </cell>
          <cell r="AK31">
            <v>5436.7961777</v>
          </cell>
          <cell r="AL31">
            <v>1037.0900336</v>
          </cell>
          <cell r="AM31">
            <v>15904.170007000001</v>
          </cell>
          <cell r="AN31">
            <v>270.47006628999998</v>
          </cell>
          <cell r="AO31">
            <v>1422.3423697999999</v>
          </cell>
          <cell r="AP31">
            <v>570.55876936000004</v>
          </cell>
          <cell r="AQ31">
            <v>0</v>
          </cell>
          <cell r="AR31">
            <v>5422.5230000000001</v>
          </cell>
          <cell r="AS31">
            <v>-357.68309799999997</v>
          </cell>
          <cell r="AT31">
            <v>1587.274559</v>
          </cell>
          <cell r="AU31">
            <v>1826.646</v>
          </cell>
          <cell r="AV31">
            <v>0</v>
          </cell>
          <cell r="AW31">
            <v>1.6206309999999999</v>
          </cell>
          <cell r="AX31">
            <v>0</v>
          </cell>
          <cell r="AY31">
            <v>0</v>
          </cell>
          <cell r="AZ31">
            <v>0</v>
          </cell>
          <cell r="BA31">
            <v>5656.4511899999998</v>
          </cell>
          <cell r="BB31">
            <v>0</v>
          </cell>
          <cell r="BC31">
            <v>4472.6874096000001</v>
          </cell>
          <cell r="BD31">
            <v>78.435223071999999</v>
          </cell>
          <cell r="BE31">
            <v>2958.4852277</v>
          </cell>
        </row>
        <row r="32">
          <cell r="D32">
            <v>958.28197147999992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707.33799999999997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250.94397147999999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</row>
        <row r="33">
          <cell r="D33">
            <v>48504.068275291596</v>
          </cell>
          <cell r="E33">
            <v>7841.2511241000002</v>
          </cell>
          <cell r="F33">
            <v>7841.2511241000002</v>
          </cell>
          <cell r="G33">
            <v>3394.7078799999999</v>
          </cell>
          <cell r="H33">
            <v>4446.5432441000003</v>
          </cell>
          <cell r="I33">
            <v>0.1736</v>
          </cell>
          <cell r="J33">
            <v>0</v>
          </cell>
          <cell r="K33">
            <v>0</v>
          </cell>
          <cell r="L33">
            <v>485.36889944000001</v>
          </cell>
          <cell r="M33">
            <v>0</v>
          </cell>
          <cell r="N33">
            <v>0</v>
          </cell>
          <cell r="O33">
            <v>836.75649597999995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8896.7178409999997</v>
          </cell>
          <cell r="X33">
            <v>6148.4938787000001</v>
          </cell>
          <cell r="Y33">
            <v>5834.7662855999997</v>
          </cell>
          <cell r="Z33">
            <v>0.04</v>
          </cell>
          <cell r="AA33">
            <v>11.05</v>
          </cell>
          <cell r="AB33">
            <v>3383.366</v>
          </cell>
          <cell r="AC33">
            <v>0</v>
          </cell>
          <cell r="AD33">
            <v>1659.3267679</v>
          </cell>
          <cell r="AE33">
            <v>1161.840246</v>
          </cell>
          <cell r="AF33">
            <v>3891.4270000000001</v>
          </cell>
          <cell r="AG33">
            <v>1355.2457615000001</v>
          </cell>
          <cell r="AH33">
            <v>596.79916549999996</v>
          </cell>
          <cell r="AI33">
            <v>0</v>
          </cell>
          <cell r="AJ33">
            <v>0</v>
          </cell>
          <cell r="AK33">
            <v>3232.2953975</v>
          </cell>
          <cell r="AL33">
            <v>1294.6322878000001</v>
          </cell>
          <cell r="AM33">
            <v>0</v>
          </cell>
          <cell r="AN33">
            <v>1.8109756491</v>
          </cell>
          <cell r="AO33">
            <v>0</v>
          </cell>
          <cell r="AP33">
            <v>0</v>
          </cell>
          <cell r="AQ33">
            <v>39.788054000000002</v>
          </cell>
          <cell r="AR33">
            <v>1327.77</v>
          </cell>
          <cell r="AS33">
            <v>0</v>
          </cell>
          <cell r="AT33">
            <v>0</v>
          </cell>
          <cell r="AU33">
            <v>171.59180473000001</v>
          </cell>
          <cell r="AV33">
            <v>305.07749999999999</v>
          </cell>
          <cell r="AW33">
            <v>22.646446000000001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5.8327438924999999</v>
          </cell>
        </row>
        <row r="34">
          <cell r="D34">
            <v>-19803.454689448005</v>
          </cell>
          <cell r="E34">
            <v>-512.68276170000001</v>
          </cell>
          <cell r="F34">
            <v>-512.68276170000001</v>
          </cell>
          <cell r="G34">
            <v>-256.492705</v>
          </cell>
          <cell r="H34">
            <v>-256.19005670000001</v>
          </cell>
          <cell r="I34">
            <v>-155.46973600000001</v>
          </cell>
          <cell r="J34">
            <v>1049.3052479999999</v>
          </cell>
          <cell r="K34">
            <v>-2499.0201390000002</v>
          </cell>
          <cell r="L34">
            <v>-487.41012080000002</v>
          </cell>
          <cell r="M34">
            <v>-329.7092983</v>
          </cell>
          <cell r="N34">
            <v>-127</v>
          </cell>
          <cell r="O34">
            <v>35.610651310000002</v>
          </cell>
          <cell r="P34">
            <v>-61.513945999999997</v>
          </cell>
          <cell r="Q34">
            <v>59.205757396000003</v>
          </cell>
          <cell r="R34">
            <v>-7.2874999999999995E-2</v>
          </cell>
          <cell r="S34">
            <v>6.2060000000000004</v>
          </cell>
          <cell r="T34">
            <v>-67.95462105</v>
          </cell>
          <cell r="U34">
            <v>-47.758550100000001</v>
          </cell>
          <cell r="V34">
            <v>-48.112160799999998</v>
          </cell>
          <cell r="W34">
            <v>-53.568413</v>
          </cell>
          <cell r="X34">
            <v>-145.25432000000001</v>
          </cell>
          <cell r="Y34">
            <v>-330.65379999999999</v>
          </cell>
          <cell r="Z34">
            <v>92.206999999999994</v>
          </cell>
          <cell r="AA34">
            <v>-20.835999999999999</v>
          </cell>
          <cell r="AB34">
            <v>66.203999999999994</v>
          </cell>
          <cell r="AC34">
            <v>-151.0212167</v>
          </cell>
          <cell r="AD34">
            <v>-2766.4406269999999</v>
          </cell>
          <cell r="AE34">
            <v>-1510.8428799999999</v>
          </cell>
          <cell r="AF34">
            <v>6.5179999999999998</v>
          </cell>
          <cell r="AG34">
            <v>-621.49108009999998</v>
          </cell>
          <cell r="AH34">
            <v>-63.066191080000003</v>
          </cell>
          <cell r="AI34">
            <v>-165.749009</v>
          </cell>
          <cell r="AJ34">
            <v>-1285.615217</v>
          </cell>
          <cell r="AK34">
            <v>-1560.5655509999999</v>
          </cell>
          <cell r="AL34">
            <v>-3686.7558349999999</v>
          </cell>
          <cell r="AM34">
            <v>-1490.06258</v>
          </cell>
          <cell r="AN34">
            <v>-5.3140743620000004</v>
          </cell>
          <cell r="AO34">
            <v>-360.28191170000002</v>
          </cell>
          <cell r="AP34">
            <v>-146.3273834</v>
          </cell>
          <cell r="AQ34">
            <v>1052.255304</v>
          </cell>
          <cell r="AR34">
            <v>-907.90599999999995</v>
          </cell>
          <cell r="AS34">
            <v>-34.703623999999998</v>
          </cell>
          <cell r="AT34">
            <v>-18.070373</v>
          </cell>
          <cell r="AU34">
            <v>-3.13643641</v>
          </cell>
          <cell r="AV34">
            <v>-720.44720700000005</v>
          </cell>
          <cell r="AW34">
            <v>-1013.9433289999999</v>
          </cell>
          <cell r="AX34">
            <v>1075.7311038</v>
          </cell>
          <cell r="AY34">
            <v>-274.40100000000001</v>
          </cell>
          <cell r="AZ34">
            <v>-168.4776894</v>
          </cell>
          <cell r="BA34">
            <v>-3.3779159920000001</v>
          </cell>
          <cell r="BB34">
            <v>-283.53172999999998</v>
          </cell>
          <cell r="BC34">
            <v>-466.78317800000002</v>
          </cell>
          <cell r="BD34">
            <v>-601.38453430000004</v>
          </cell>
          <cell r="BE34">
            <v>-49.984438760000003</v>
          </cell>
        </row>
        <row r="35">
          <cell r="D35">
            <v>-186017.94397326009</v>
          </cell>
          <cell r="E35">
            <v>-2310.3595433</v>
          </cell>
          <cell r="F35">
            <v>-2310.3595433</v>
          </cell>
          <cell r="G35">
            <v>-1428.041939</v>
          </cell>
          <cell r="H35">
            <v>-882.31760429999997</v>
          </cell>
          <cell r="I35">
            <v>-173.94317699999999</v>
          </cell>
          <cell r="J35">
            <v>-848.56411000000003</v>
          </cell>
          <cell r="K35">
            <v>-8439.3669399999999</v>
          </cell>
          <cell r="L35">
            <v>-3214.7605239999998</v>
          </cell>
          <cell r="M35">
            <v>-540.9577845</v>
          </cell>
          <cell r="N35">
            <v>-106</v>
          </cell>
          <cell r="O35">
            <v>-141.19040889999999</v>
          </cell>
          <cell r="P35">
            <v>-148.08298400000001</v>
          </cell>
          <cell r="Q35">
            <v>-202.17888389999999</v>
          </cell>
          <cell r="R35">
            <v>-33.595904240000003</v>
          </cell>
          <cell r="S35">
            <v>-295.05599999999998</v>
          </cell>
          <cell r="T35">
            <v>-815.84398039999996</v>
          </cell>
          <cell r="U35">
            <v>-9.1396329699999992</v>
          </cell>
          <cell r="V35">
            <v>-29.90606365</v>
          </cell>
          <cell r="W35">
            <v>-6121.0017390000003</v>
          </cell>
          <cell r="X35">
            <v>-28253.940920000001</v>
          </cell>
          <cell r="Y35">
            <v>-9752.1075639999999</v>
          </cell>
          <cell r="Z35">
            <v>-3753.7930000000001</v>
          </cell>
          <cell r="AA35">
            <v>-2084.0619999999999</v>
          </cell>
          <cell r="AB35">
            <v>-259.72500000000002</v>
          </cell>
          <cell r="AC35">
            <v>-517.46272959999999</v>
          </cell>
          <cell r="AD35">
            <v>-13509.014429999999</v>
          </cell>
          <cell r="AE35">
            <v>-16136.78645</v>
          </cell>
          <cell r="AF35">
            <v>-4684.0339999999997</v>
          </cell>
          <cell r="AG35">
            <v>-5975.4736339999999</v>
          </cell>
          <cell r="AH35">
            <v>-6513.7981980000004</v>
          </cell>
          <cell r="AI35">
            <v>-519.84500000000003</v>
          </cell>
          <cell r="AJ35">
            <v>-8946.2092240000002</v>
          </cell>
          <cell r="AK35">
            <v>-18967.576000000001</v>
          </cell>
          <cell r="AL35">
            <v>-11219.214550000001</v>
          </cell>
          <cell r="AM35">
            <v>-2341.9107680000002</v>
          </cell>
          <cell r="AN35">
            <v>-491.45623549999999</v>
          </cell>
          <cell r="AO35">
            <v>-291.90444020000001</v>
          </cell>
          <cell r="AP35">
            <v>-508.95725829999998</v>
          </cell>
          <cell r="AQ35">
            <v>-7039.1730930000003</v>
          </cell>
          <cell r="AR35">
            <v>-5776.2020000000002</v>
          </cell>
          <cell r="AS35">
            <v>-449.92675800000001</v>
          </cell>
          <cell r="AT35">
            <v>-1887.0145359999999</v>
          </cell>
          <cell r="AU35">
            <v>-1738.5764690000001</v>
          </cell>
          <cell r="AV35">
            <v>-1594.14</v>
          </cell>
          <cell r="AW35">
            <v>-1492.9268609999999</v>
          </cell>
          <cell r="AX35">
            <v>-260.03146930000003</v>
          </cell>
          <cell r="AY35">
            <v>0</v>
          </cell>
          <cell r="AZ35">
            <v>-427.38727390000003</v>
          </cell>
          <cell r="BA35">
            <v>-655.10225990000004</v>
          </cell>
          <cell r="BB35">
            <v>-2865.96344</v>
          </cell>
          <cell r="BC35">
            <v>-1298.6912589999999</v>
          </cell>
          <cell r="BD35">
            <v>-902.71282369999994</v>
          </cell>
          <cell r="BE35">
            <v>-1472.876653</v>
          </cell>
        </row>
        <row r="36">
          <cell r="D36">
            <v>-36387.495213189999</v>
          </cell>
          <cell r="E36">
            <v>-126.19286554999999</v>
          </cell>
          <cell r="F36">
            <v>-126.19286554999999</v>
          </cell>
          <cell r="G36">
            <v>-93.080653999999996</v>
          </cell>
          <cell r="H36">
            <v>-33.112211549999998</v>
          </cell>
          <cell r="I36">
            <v>-218.17298199999999</v>
          </cell>
          <cell r="J36">
            <v>-765.256708</v>
          </cell>
          <cell r="K36">
            <v>-3310</v>
          </cell>
          <cell r="L36">
            <v>-450.79222320000002</v>
          </cell>
          <cell r="M36">
            <v>-404.96509659999998</v>
          </cell>
          <cell r="N36">
            <v>-22</v>
          </cell>
          <cell r="O36">
            <v>-2.5952267999999998</v>
          </cell>
          <cell r="P36">
            <v>-1.7492110000000001</v>
          </cell>
          <cell r="Q36">
            <v>0</v>
          </cell>
          <cell r="R36">
            <v>0</v>
          </cell>
          <cell r="S36">
            <v>-3.9750000000000001</v>
          </cell>
          <cell r="T36">
            <v>-45.963149080000001</v>
          </cell>
          <cell r="U36">
            <v>0</v>
          </cell>
          <cell r="V36">
            <v>-6.9033165829999996</v>
          </cell>
          <cell r="W36">
            <v>-2745.5825599999998</v>
          </cell>
          <cell r="X36">
            <v>-3922.4317209999999</v>
          </cell>
          <cell r="Y36">
            <v>-949.16300000000001</v>
          </cell>
          <cell r="Z36">
            <v>-485.71084250000001</v>
          </cell>
          <cell r="AA36">
            <v>-231.35300000000001</v>
          </cell>
          <cell r="AB36">
            <v>-1486.4059999999999</v>
          </cell>
          <cell r="AC36">
            <v>0</v>
          </cell>
          <cell r="AD36">
            <v>-1009.90512</v>
          </cell>
          <cell r="AE36">
            <v>-188.4727297</v>
          </cell>
          <cell r="AF36">
            <v>-1786.627</v>
          </cell>
          <cell r="AG36">
            <v>-2317.9892960000002</v>
          </cell>
          <cell r="AH36">
            <v>-11.64463501</v>
          </cell>
          <cell r="AI36">
            <v>-12.9</v>
          </cell>
          <cell r="AJ36">
            <v>-1404.727842</v>
          </cell>
          <cell r="AK36">
            <v>-1105.9061260000001</v>
          </cell>
          <cell r="AL36">
            <v>-1164.92895</v>
          </cell>
          <cell r="AM36">
            <v>-5277.8181340000001</v>
          </cell>
          <cell r="AN36">
            <v>-218.77886950000001</v>
          </cell>
          <cell r="AO36">
            <v>-3171.3354909999998</v>
          </cell>
          <cell r="AP36">
            <v>-1344.775652</v>
          </cell>
          <cell r="AQ36">
            <v>-214.53495599999999</v>
          </cell>
          <cell r="AR36">
            <v>-307.51799999999997</v>
          </cell>
          <cell r="AS36">
            <v>-266.67818499999998</v>
          </cell>
          <cell r="AT36">
            <v>-46.314881999999997</v>
          </cell>
          <cell r="AU36">
            <v>0</v>
          </cell>
          <cell r="AV36">
            <v>-281.53699999999998</v>
          </cell>
          <cell r="AW36">
            <v>-934.80352500000004</v>
          </cell>
          <cell r="AX36">
            <v>-9.1774786959999997</v>
          </cell>
          <cell r="AY36">
            <v>0</v>
          </cell>
          <cell r="AZ36">
            <v>-66.690096839999995</v>
          </cell>
          <cell r="BA36">
            <v>-0.473017191</v>
          </cell>
          <cell r="BB36">
            <v>0</v>
          </cell>
          <cell r="BC36">
            <v>-54.435079549999998</v>
          </cell>
          <cell r="BD36">
            <v>0</v>
          </cell>
          <cell r="BE36">
            <v>-10.31024539</v>
          </cell>
        </row>
        <row r="37">
          <cell r="D37">
            <v>-22745.223118260004</v>
          </cell>
          <cell r="E37">
            <v>-317.47691234000001</v>
          </cell>
          <cell r="F37">
            <v>-317.47691234000001</v>
          </cell>
          <cell r="G37">
            <v>-219.93094120000001</v>
          </cell>
          <cell r="H37">
            <v>-97.545971140000006</v>
          </cell>
          <cell r="I37">
            <v>0</v>
          </cell>
          <cell r="J37">
            <v>-168.29938659999999</v>
          </cell>
          <cell r="K37">
            <v>-572.03213730000004</v>
          </cell>
          <cell r="L37">
            <v>-661.32777299999998</v>
          </cell>
          <cell r="M37">
            <v>-240.08309550000001</v>
          </cell>
          <cell r="N37">
            <v>-200.02122750000001</v>
          </cell>
          <cell r="O37">
            <v>-868.03187079999998</v>
          </cell>
          <cell r="P37">
            <v>-131.8434872</v>
          </cell>
          <cell r="Q37">
            <v>-88.110398669999995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-149.55847650000001</v>
          </cell>
          <cell r="W37">
            <v>0</v>
          </cell>
          <cell r="X37">
            <v>-24.04</v>
          </cell>
          <cell r="Y37">
            <v>-30.715</v>
          </cell>
          <cell r="Z37">
            <v>-603.84213509999995</v>
          </cell>
          <cell r="AA37">
            <v>-6.02</v>
          </cell>
          <cell r="AB37">
            <v>-2.0529999999999999</v>
          </cell>
          <cell r="AC37">
            <v>-302.14</v>
          </cell>
          <cell r="AD37">
            <v>-1047.5036070000001</v>
          </cell>
          <cell r="AE37">
            <v>-370.25533359999997</v>
          </cell>
          <cell r="AF37">
            <v>-1187.3247739999999</v>
          </cell>
          <cell r="AG37">
            <v>-759.33377599999994</v>
          </cell>
          <cell r="AH37">
            <v>-838.13205010000001</v>
          </cell>
          <cell r="AI37">
            <v>0</v>
          </cell>
          <cell r="AJ37">
            <v>-1678.124243</v>
          </cell>
          <cell r="AK37">
            <v>-4539.1350949999996</v>
          </cell>
          <cell r="AL37">
            <v>-1891.1484620000001</v>
          </cell>
          <cell r="AM37">
            <v>-357.79447249999998</v>
          </cell>
          <cell r="AN37">
            <v>0</v>
          </cell>
          <cell r="AO37">
            <v>0</v>
          </cell>
          <cell r="AP37">
            <v>-35.217089000000001</v>
          </cell>
          <cell r="AQ37">
            <v>-298.90499999999997</v>
          </cell>
          <cell r="AR37">
            <v>-2.84</v>
          </cell>
          <cell r="AS37">
            <v>-12.664219940000001</v>
          </cell>
          <cell r="AT37">
            <v>-275.34226769999998</v>
          </cell>
          <cell r="AU37">
            <v>-1050.60266</v>
          </cell>
          <cell r="AV37">
            <v>-1135.07</v>
          </cell>
          <cell r="AW37">
            <v>-1789.0440000000001</v>
          </cell>
          <cell r="AX37">
            <v>-278.19622140000001</v>
          </cell>
          <cell r="AY37">
            <v>0</v>
          </cell>
          <cell r="AZ37">
            <v>-208.51668889999999</v>
          </cell>
          <cell r="BA37">
            <v>0</v>
          </cell>
          <cell r="BB37">
            <v>-296.57502929999998</v>
          </cell>
          <cell r="BC37">
            <v>-56.742679010000003</v>
          </cell>
          <cell r="BD37">
            <v>-152.6850622</v>
          </cell>
          <cell r="BE37">
            <v>-118.4754871</v>
          </cell>
        </row>
        <row r="38">
          <cell r="D38">
            <v>-10290.626659611002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-1173.16084</v>
          </cell>
          <cell r="L38">
            <v>-386.8860095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-2.6349999999999998</v>
          </cell>
          <cell r="T38">
            <v>-270.69700399999999</v>
          </cell>
          <cell r="U38">
            <v>0</v>
          </cell>
          <cell r="V38">
            <v>-30.415544390000001</v>
          </cell>
          <cell r="W38">
            <v>0</v>
          </cell>
          <cell r="X38">
            <v>-786.30305999999996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-48.355066149999999</v>
          </cell>
          <cell r="AD38">
            <v>-138.32986</v>
          </cell>
          <cell r="AE38">
            <v>-21.495782819999999</v>
          </cell>
          <cell r="AF38">
            <v>0</v>
          </cell>
          <cell r="AG38">
            <v>-20.281317779999998</v>
          </cell>
          <cell r="AH38">
            <v>0</v>
          </cell>
          <cell r="AI38">
            <v>0</v>
          </cell>
          <cell r="AJ38">
            <v>-218.79692080000001</v>
          </cell>
          <cell r="AK38">
            <v>-3682.4901709999999</v>
          </cell>
          <cell r="AL38">
            <v>-938.57420179999997</v>
          </cell>
          <cell r="AM38">
            <v>-982.09</v>
          </cell>
          <cell r="AN38">
            <v>0</v>
          </cell>
          <cell r="AO38">
            <v>-153.44196629999999</v>
          </cell>
          <cell r="AP38">
            <v>-16.435998359999999</v>
          </cell>
          <cell r="AQ38">
            <v>0</v>
          </cell>
          <cell r="AR38">
            <v>-43.887</v>
          </cell>
          <cell r="AS38">
            <v>0</v>
          </cell>
          <cell r="AT38">
            <v>0</v>
          </cell>
          <cell r="AU38">
            <v>0</v>
          </cell>
          <cell r="AV38">
            <v>-643.36699999999996</v>
          </cell>
          <cell r="AW38">
            <v>-6.5191579559999999</v>
          </cell>
          <cell r="AX38">
            <v>0</v>
          </cell>
          <cell r="AY38">
            <v>0</v>
          </cell>
          <cell r="AZ38">
            <v>-4.0031046549999996</v>
          </cell>
          <cell r="BA38">
            <v>0</v>
          </cell>
          <cell r="BB38">
            <v>-296.0591</v>
          </cell>
          <cell r="BC38">
            <v>-318.34444430000002</v>
          </cell>
          <cell r="BD38">
            <v>0</v>
          </cell>
          <cell r="BE38">
            <v>-108.0581098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</row>
        <row r="40">
          <cell r="D40">
            <v>-19232.706096590002</v>
          </cell>
          <cell r="E40">
            <v>-947.49857600000007</v>
          </cell>
          <cell r="F40">
            <v>-947.49857600000007</v>
          </cell>
          <cell r="G40">
            <v>-663.30444580000005</v>
          </cell>
          <cell r="H40">
            <v>-284.19413020000002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-153.84514179999999</v>
          </cell>
          <cell r="S40">
            <v>-172.56100000000001</v>
          </cell>
          <cell r="T40">
            <v>0</v>
          </cell>
          <cell r="U40">
            <v>0</v>
          </cell>
          <cell r="V40">
            <v>0</v>
          </cell>
          <cell r="W40">
            <v>-3701.6158019999998</v>
          </cell>
          <cell r="X40">
            <v>-10285.75657</v>
          </cell>
          <cell r="Y40">
            <v>-549.40653840000004</v>
          </cell>
          <cell r="Z40">
            <v>-1096.84807</v>
          </cell>
          <cell r="AA40">
            <v>-1157.038</v>
          </cell>
          <cell r="AB40">
            <v>-156.45099999999999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-294.87374130000001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-47.460465790000001</v>
          </cell>
          <cell r="AU40">
            <v>-276.28983529999999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-393.06135599999999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</row>
        <row r="41">
          <cell r="D41">
            <v>-1814.7345967440001</v>
          </cell>
          <cell r="E41">
            <v>-14.18407034</v>
          </cell>
          <cell r="F41">
            <v>-14.18407034</v>
          </cell>
          <cell r="G41">
            <v>0</v>
          </cell>
          <cell r="H41">
            <v>-14.18407034</v>
          </cell>
          <cell r="I41">
            <v>-303.11239990000001</v>
          </cell>
          <cell r="J41">
            <v>0</v>
          </cell>
          <cell r="K41">
            <v>0</v>
          </cell>
          <cell r="L41">
            <v>-301.04789840000001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-17.300313429999999</v>
          </cell>
          <cell r="S41">
            <v>-196.601</v>
          </cell>
          <cell r="T41">
            <v>-4.7504414070000003</v>
          </cell>
          <cell r="U41">
            <v>0</v>
          </cell>
          <cell r="V41">
            <v>0</v>
          </cell>
          <cell r="W41">
            <v>-143.9788365</v>
          </cell>
          <cell r="X41">
            <v>-24.04</v>
          </cell>
          <cell r="Y41">
            <v>-88.543999999999997</v>
          </cell>
          <cell r="Z41">
            <v>-47.352639940000003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-92.870284999999996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-230.72459240000001</v>
          </cell>
          <cell r="AN41">
            <v>0</v>
          </cell>
          <cell r="AO41">
            <v>0</v>
          </cell>
          <cell r="AP41">
            <v>-62.36143259</v>
          </cell>
          <cell r="AQ41">
            <v>0</v>
          </cell>
          <cell r="AR41">
            <v>-172.75200000000001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-51.447068160000001</v>
          </cell>
          <cell r="AX41">
            <v>0</v>
          </cell>
          <cell r="AY41">
            <v>-58.954999999999998</v>
          </cell>
          <cell r="AZ41">
            <v>0</v>
          </cell>
          <cell r="BA41">
            <v>0</v>
          </cell>
          <cell r="BB41">
            <v>0</v>
          </cell>
          <cell r="BC41">
            <v>-4.712618677</v>
          </cell>
          <cell r="BD41">
            <v>0</v>
          </cell>
          <cell r="BE41">
            <v>0</v>
          </cell>
        </row>
        <row r="42">
          <cell r="D42">
            <v>-1655.0339999240002</v>
          </cell>
          <cell r="E42">
            <v>-14.18407034</v>
          </cell>
          <cell r="F42">
            <v>-14.18407034</v>
          </cell>
          <cell r="G42">
            <v>0</v>
          </cell>
          <cell r="H42">
            <v>-14.18407034</v>
          </cell>
          <cell r="I42">
            <v>-303.11239990000001</v>
          </cell>
          <cell r="J42">
            <v>0</v>
          </cell>
          <cell r="K42">
            <v>0</v>
          </cell>
          <cell r="L42">
            <v>-300.01309600000002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-17.300313429999999</v>
          </cell>
          <cell r="S42">
            <v>-196.601</v>
          </cell>
          <cell r="T42">
            <v>-4.7504414070000003</v>
          </cell>
          <cell r="U42">
            <v>0</v>
          </cell>
          <cell r="V42">
            <v>0</v>
          </cell>
          <cell r="W42">
            <v>-9.3540420799999993</v>
          </cell>
          <cell r="X42">
            <v>0</v>
          </cell>
          <cell r="Y42">
            <v>-88.543999999999997</v>
          </cell>
          <cell r="Z42">
            <v>-47.352639940000003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-92.870284999999996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-230.72459240000001</v>
          </cell>
          <cell r="AN42">
            <v>0</v>
          </cell>
          <cell r="AO42">
            <v>0</v>
          </cell>
          <cell r="AP42">
            <v>-62.36143259</v>
          </cell>
          <cell r="AQ42">
            <v>0</v>
          </cell>
          <cell r="AR42">
            <v>-172.751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-51.447068160000001</v>
          </cell>
          <cell r="AX42">
            <v>0</v>
          </cell>
          <cell r="AY42">
            <v>-58.954999999999998</v>
          </cell>
          <cell r="AZ42">
            <v>0</v>
          </cell>
          <cell r="BA42">
            <v>0</v>
          </cell>
          <cell r="BB42">
            <v>0</v>
          </cell>
          <cell r="BC42">
            <v>-4.712618677</v>
          </cell>
          <cell r="BD42">
            <v>0</v>
          </cell>
          <cell r="BE42">
            <v>0</v>
          </cell>
        </row>
        <row r="43">
          <cell r="D43">
            <v>-90.530259364000003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-9.9661458839999995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-80.564113480000003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</row>
        <row r="44">
          <cell r="D44">
            <v>-1063.8080156999999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-377.322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-686.48601570000005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</row>
        <row r="45">
          <cell r="D45">
            <v>-9319.0485301000008</v>
          </cell>
          <cell r="E45">
            <v>-306.02147600000001</v>
          </cell>
          <cell r="F45">
            <v>-306.02147600000001</v>
          </cell>
          <cell r="G45">
            <v>0</v>
          </cell>
          <cell r="H45">
            <v>-306.02147600000001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-406.22688909999999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-802.15702720000002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-3642.2531039999999</v>
          </cell>
          <cell r="AN45">
            <v>0</v>
          </cell>
          <cell r="AO45">
            <v>0</v>
          </cell>
          <cell r="AP45">
            <v>-45.143855799999997</v>
          </cell>
          <cell r="AQ45">
            <v>-1795.642869</v>
          </cell>
          <cell r="AR45">
            <v>0</v>
          </cell>
          <cell r="AS45">
            <v>0</v>
          </cell>
          <cell r="AT45">
            <v>-518.78200000000004</v>
          </cell>
          <cell r="AU45">
            <v>0</v>
          </cell>
          <cell r="AV45">
            <v>-1395.696453</v>
          </cell>
          <cell r="AW45">
            <v>-407.12485600000002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</row>
        <row r="46">
          <cell r="D46">
            <v>-2580.0208229600003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-1770.152734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-139.2045918</v>
          </cell>
          <cell r="X46">
            <v>0</v>
          </cell>
          <cell r="Y46">
            <v>-277.88111359999999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-1.5398634600000001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-59.653422999999997</v>
          </cell>
          <cell r="AT46">
            <v>-14.398</v>
          </cell>
          <cell r="AU46">
            <v>0</v>
          </cell>
          <cell r="AV46">
            <v>0</v>
          </cell>
          <cell r="AW46">
            <v>-317.19109709999998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</row>
        <row r="48">
          <cell r="D48">
            <v>-2007.608286833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465.55947802999998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-514.81785890000003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-49.564999999999998</v>
          </cell>
          <cell r="AB48">
            <v>0</v>
          </cell>
          <cell r="AC48">
            <v>0</v>
          </cell>
          <cell r="AD48">
            <v>0</v>
          </cell>
          <cell r="AE48">
            <v>-1029.1931689999999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193.84290483000001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-115</v>
          </cell>
          <cell r="AQ48">
            <v>-318.52</v>
          </cell>
          <cell r="AR48">
            <v>-362.59399999999999</v>
          </cell>
          <cell r="AS48">
            <v>-214.54985300000001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-58.161180000000002</v>
          </cell>
          <cell r="BC48">
            <v>0</v>
          </cell>
          <cell r="BD48">
            <v>0</v>
          </cell>
          <cell r="BE48">
            <v>-4.6096087929999996</v>
          </cell>
        </row>
        <row r="49">
          <cell r="D49">
            <v>76616.089113347625</v>
          </cell>
          <cell r="E49">
            <v>1068.8743673399999</v>
          </cell>
          <cell r="F49">
            <v>1068.8743673399999</v>
          </cell>
          <cell r="G49">
            <v>516.22353469999996</v>
          </cell>
          <cell r="H49">
            <v>552.65083263999998</v>
          </cell>
          <cell r="I49">
            <v>591.91913785999998</v>
          </cell>
          <cell r="J49">
            <v>-5.1632150000000001</v>
          </cell>
          <cell r="K49">
            <v>8328.7565467999993</v>
          </cell>
          <cell r="L49">
            <v>3296.1285696999998</v>
          </cell>
          <cell r="M49">
            <v>477.53490724</v>
          </cell>
          <cell r="N49">
            <v>2238</v>
          </cell>
          <cell r="O49">
            <v>570.38377014000002</v>
          </cell>
          <cell r="P49">
            <v>370.29925700000001</v>
          </cell>
          <cell r="Q49">
            <v>294.38801106</v>
          </cell>
          <cell r="R49">
            <v>274.49332903999999</v>
          </cell>
          <cell r="S49">
            <v>524.92200000000003</v>
          </cell>
          <cell r="T49">
            <v>692.96646385999998</v>
          </cell>
          <cell r="U49">
            <v>0</v>
          </cell>
          <cell r="V49">
            <v>107.98539363</v>
          </cell>
          <cell r="W49">
            <v>6650.0267458999997</v>
          </cell>
          <cell r="X49">
            <v>25058.989765999999</v>
          </cell>
          <cell r="Y49">
            <v>7746.7677382000002</v>
          </cell>
          <cell r="Z49">
            <v>3251.8017175999998</v>
          </cell>
          <cell r="AA49">
            <v>1127.1679999999999</v>
          </cell>
          <cell r="AB49">
            <v>845.61500000000001</v>
          </cell>
          <cell r="AC49">
            <v>131.57608325000001</v>
          </cell>
          <cell r="AD49">
            <v>694.81568530000004</v>
          </cell>
          <cell r="AE49">
            <v>-822.84443399999998</v>
          </cell>
          <cell r="AF49">
            <v>885.12</v>
          </cell>
          <cell r="AG49">
            <v>1805.8767272</v>
          </cell>
          <cell r="AH49">
            <v>-22.9196846</v>
          </cell>
          <cell r="AI49">
            <v>-605.05010200000004</v>
          </cell>
          <cell r="AJ49">
            <v>29.941004156000002</v>
          </cell>
          <cell r="AK49">
            <v>0</v>
          </cell>
          <cell r="AL49">
            <v>323.72762399999999</v>
          </cell>
          <cell r="AM49">
            <v>1.5398634596</v>
          </cell>
          <cell r="AN49">
            <v>392.48105308999999</v>
          </cell>
          <cell r="AO49">
            <v>1611.2443516000001</v>
          </cell>
          <cell r="AP49">
            <v>1088.6078402000001</v>
          </cell>
          <cell r="AQ49">
            <v>1457.2815450000001</v>
          </cell>
          <cell r="AR49">
            <v>830.61861999999996</v>
          </cell>
          <cell r="AS49">
            <v>126.819985</v>
          </cell>
          <cell r="AT49">
            <v>394.98334113999999</v>
          </cell>
          <cell r="AU49">
            <v>556.91032529999995</v>
          </cell>
          <cell r="AV49">
            <v>772.42731700000002</v>
          </cell>
          <cell r="AW49">
            <v>3241.286807</v>
          </cell>
          <cell r="AX49">
            <v>72.834605792000005</v>
          </cell>
          <cell r="AY49">
            <v>-191.6450203</v>
          </cell>
          <cell r="AZ49">
            <v>0</v>
          </cell>
          <cell r="BA49">
            <v>328.59806938999998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</row>
        <row r="50">
          <cell r="D50">
            <v>2876.6515316209998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2300</v>
          </cell>
          <cell r="O50">
            <v>33.817448370999998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131.57608325000001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411.25799999999998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</row>
        <row r="51">
          <cell r="D51">
            <v>9070.022218000302</v>
          </cell>
          <cell r="E51">
            <v>-108.636718634</v>
          </cell>
          <cell r="F51">
            <v>-108.636718634</v>
          </cell>
          <cell r="G51">
            <v>57.317761466</v>
          </cell>
          <cell r="H51">
            <v>-165.95448010000001</v>
          </cell>
          <cell r="I51">
            <v>0</v>
          </cell>
          <cell r="J51">
            <v>0</v>
          </cell>
          <cell r="K51">
            <v>91.581755028000003</v>
          </cell>
          <cell r="L51">
            <v>275.14306420000003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188.149</v>
          </cell>
          <cell r="T51">
            <v>0</v>
          </cell>
          <cell r="U51">
            <v>0</v>
          </cell>
          <cell r="V51">
            <v>0</v>
          </cell>
          <cell r="W51">
            <v>474.17956235000003</v>
          </cell>
          <cell r="X51">
            <v>1676.6124428000001</v>
          </cell>
          <cell r="Y51">
            <v>1307.7724860999999</v>
          </cell>
          <cell r="Z51">
            <v>9.4618533814999992</v>
          </cell>
          <cell r="AA51">
            <v>13.289</v>
          </cell>
          <cell r="AB51">
            <v>367.91699999999997</v>
          </cell>
          <cell r="AC51">
            <v>0</v>
          </cell>
          <cell r="AD51">
            <v>1046.8561993000001</v>
          </cell>
          <cell r="AE51">
            <v>753.74074071999996</v>
          </cell>
          <cell r="AF51">
            <v>760.322</v>
          </cell>
          <cell r="AG51">
            <v>569.29541878999999</v>
          </cell>
          <cell r="AH51">
            <v>90.811403115000005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3.0632956797999999</v>
          </cell>
          <cell r="AO51">
            <v>0</v>
          </cell>
          <cell r="AP51">
            <v>0</v>
          </cell>
          <cell r="AQ51">
            <v>111.611023</v>
          </cell>
          <cell r="AR51">
            <v>978.96299999999997</v>
          </cell>
          <cell r="AS51">
            <v>0</v>
          </cell>
          <cell r="AT51">
            <v>30.221399999999999</v>
          </cell>
          <cell r="AU51">
            <v>176.59897217</v>
          </cell>
          <cell r="AV51">
            <v>0</v>
          </cell>
          <cell r="AW51">
            <v>253.06932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D52">
            <v>-7632.3732557930016</v>
          </cell>
          <cell r="E52">
            <v>-289.62887899999998</v>
          </cell>
          <cell r="F52">
            <v>-289.62887899999998</v>
          </cell>
          <cell r="G52">
            <v>-289.62887899999998</v>
          </cell>
          <cell r="H52">
            <v>0</v>
          </cell>
          <cell r="I52">
            <v>93</v>
          </cell>
          <cell r="J52">
            <v>-402.279627</v>
          </cell>
          <cell r="K52">
            <v>0</v>
          </cell>
          <cell r="L52">
            <v>383.64524151000001</v>
          </cell>
          <cell r="M52">
            <v>99.020280940000006</v>
          </cell>
          <cell r="N52">
            <v>-38</v>
          </cell>
          <cell r="O52">
            <v>4.9250235839999998</v>
          </cell>
          <cell r="P52">
            <v>-41.841973600000003</v>
          </cell>
          <cell r="Q52">
            <v>0</v>
          </cell>
          <cell r="R52">
            <v>0</v>
          </cell>
          <cell r="S52">
            <v>-9</v>
          </cell>
          <cell r="T52">
            <v>0</v>
          </cell>
          <cell r="U52">
            <v>0</v>
          </cell>
          <cell r="V52">
            <v>0</v>
          </cell>
          <cell r="W52">
            <v>-673.51138539999999</v>
          </cell>
          <cell r="X52">
            <v>-96.266613469999996</v>
          </cell>
          <cell r="Y52">
            <v>-981.88260000000002</v>
          </cell>
          <cell r="Z52">
            <v>197.12492017</v>
          </cell>
          <cell r="AA52">
            <v>0</v>
          </cell>
          <cell r="AB52">
            <v>-979.29426920000003</v>
          </cell>
          <cell r="AC52">
            <v>0</v>
          </cell>
          <cell r="AD52">
            <v>0</v>
          </cell>
          <cell r="AE52">
            <v>-773.56435180000005</v>
          </cell>
          <cell r="AF52">
            <v>-86.307000000000002</v>
          </cell>
          <cell r="AG52">
            <v>-100.938816</v>
          </cell>
          <cell r="AH52">
            <v>67.109380806000004</v>
          </cell>
          <cell r="AI52">
            <v>-192.1</v>
          </cell>
          <cell r="AJ52">
            <v>0</v>
          </cell>
          <cell r="AK52">
            <v>0</v>
          </cell>
          <cell r="AL52">
            <v>323.72762399999999</v>
          </cell>
          <cell r="AM52">
            <v>0</v>
          </cell>
          <cell r="AN52">
            <v>-27.107840759999998</v>
          </cell>
          <cell r="AO52">
            <v>-917.80443909999997</v>
          </cell>
          <cell r="AP52">
            <v>-384.6246797</v>
          </cell>
          <cell r="AQ52">
            <v>-40</v>
          </cell>
          <cell r="AR52">
            <v>-1416.354</v>
          </cell>
          <cell r="AS52">
            <v>-51.466640030000001</v>
          </cell>
          <cell r="AT52">
            <v>-138.12724879999999</v>
          </cell>
          <cell r="AU52">
            <v>-190.98252160000001</v>
          </cell>
          <cell r="AV52">
            <v>-499.56</v>
          </cell>
          <cell r="AW52">
            <v>-134.82480000000001</v>
          </cell>
          <cell r="AX52">
            <v>-152.72942760000001</v>
          </cell>
          <cell r="AY52">
            <v>-179.32259999999999</v>
          </cell>
          <cell r="AZ52">
            <v>0</v>
          </cell>
          <cell r="BA52">
            <v>-3.4060137429999999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</row>
        <row r="53">
          <cell r="D53">
            <v>-8927.9889633229977</v>
          </cell>
          <cell r="E53">
            <v>-281.85334970000002</v>
          </cell>
          <cell r="F53">
            <v>-281.85334970000002</v>
          </cell>
          <cell r="G53">
            <v>-281.85334970000002</v>
          </cell>
          <cell r="H53">
            <v>0</v>
          </cell>
          <cell r="I53">
            <v>368</v>
          </cell>
          <cell r="J53">
            <v>-64.211635999999999</v>
          </cell>
          <cell r="K53">
            <v>0</v>
          </cell>
          <cell r="L53">
            <v>127.60050106</v>
          </cell>
          <cell r="M53">
            <v>-515.55493709999996</v>
          </cell>
          <cell r="N53">
            <v>-77</v>
          </cell>
          <cell r="O53">
            <v>-55.545093139999999</v>
          </cell>
          <cell r="P53">
            <v>-39.1168604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-206.59663639999999</v>
          </cell>
          <cell r="X53">
            <v>-444.15413189999998</v>
          </cell>
          <cell r="Y53">
            <v>193.42080000000001</v>
          </cell>
          <cell r="Z53">
            <v>-5.1663552340000001</v>
          </cell>
          <cell r="AA53">
            <v>0</v>
          </cell>
          <cell r="AB53">
            <v>-37.840230269999999</v>
          </cell>
          <cell r="AC53">
            <v>0</v>
          </cell>
          <cell r="AD53">
            <v>-1478.343126</v>
          </cell>
          <cell r="AE53">
            <v>-1148.584717</v>
          </cell>
          <cell r="AF53">
            <v>-1403.8489999999999</v>
          </cell>
          <cell r="AG53">
            <v>-597.68023089999997</v>
          </cell>
          <cell r="AH53">
            <v>-625.90164949999996</v>
          </cell>
          <cell r="AI53">
            <v>-420.69010200000002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-9.6154648090000006</v>
          </cell>
          <cell r="AO53">
            <v>-332.43878330000001</v>
          </cell>
          <cell r="AP53">
            <v>-80.923305479999996</v>
          </cell>
          <cell r="AQ53">
            <v>-515</v>
          </cell>
          <cell r="AR53">
            <v>-379.84699999999998</v>
          </cell>
          <cell r="AS53">
            <v>-98.091410019999998</v>
          </cell>
          <cell r="AT53">
            <v>-67.084558799999996</v>
          </cell>
          <cell r="AU53">
            <v>-59.067728099999997</v>
          </cell>
          <cell r="AV53">
            <v>-258.24</v>
          </cell>
          <cell r="AW53">
            <v>-172.50059999999999</v>
          </cell>
          <cell r="AX53">
            <v>-130.0078196</v>
          </cell>
          <cell r="AY53">
            <v>-46.793999999999997</v>
          </cell>
          <cell r="AZ53">
            <v>0</v>
          </cell>
          <cell r="BA53">
            <v>-65.311538729999995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D54">
            <v>81229.777583310613</v>
          </cell>
          <cell r="E54">
            <v>1748.9933146200001</v>
          </cell>
          <cell r="F54">
            <v>1748.9933146200001</v>
          </cell>
          <cell r="G54">
            <v>1030.3880019000001</v>
          </cell>
          <cell r="H54">
            <v>718.60531272000003</v>
          </cell>
          <cell r="I54">
            <v>130.91913786000001</v>
          </cell>
          <cell r="J54">
            <v>461.32804800000002</v>
          </cell>
          <cell r="K54">
            <v>8237.1747918000001</v>
          </cell>
          <cell r="L54">
            <v>2509.7397629000002</v>
          </cell>
          <cell r="M54">
            <v>894.06956339999999</v>
          </cell>
          <cell r="N54">
            <v>53</v>
          </cell>
          <cell r="O54">
            <v>587.18639132999999</v>
          </cell>
          <cell r="P54">
            <v>451.25809099999998</v>
          </cell>
          <cell r="Q54">
            <v>294.38801106</v>
          </cell>
          <cell r="R54">
            <v>274.49332903999999</v>
          </cell>
          <cell r="S54">
            <v>345.77300000000002</v>
          </cell>
          <cell r="T54">
            <v>692.96646385999998</v>
          </cell>
          <cell r="U54">
            <v>0</v>
          </cell>
          <cell r="V54">
            <v>107.98539363</v>
          </cell>
          <cell r="W54">
            <v>7055.9552053999996</v>
          </cell>
          <cell r="X54">
            <v>23922.798068</v>
          </cell>
          <cell r="Y54">
            <v>7227.4570519999997</v>
          </cell>
          <cell r="Z54">
            <v>3050.3812991999998</v>
          </cell>
          <cell r="AA54">
            <v>1113.8789999999999</v>
          </cell>
          <cell r="AB54">
            <v>1494.8324995</v>
          </cell>
          <cell r="AC54">
            <v>0</v>
          </cell>
          <cell r="AD54">
            <v>1126.3026124999999</v>
          </cell>
          <cell r="AE54">
            <v>345.56389461999999</v>
          </cell>
          <cell r="AF54">
            <v>1614.954</v>
          </cell>
          <cell r="AG54">
            <v>1935.2003553</v>
          </cell>
          <cell r="AH54">
            <v>33.803181006000003</v>
          </cell>
          <cell r="AI54">
            <v>7.74</v>
          </cell>
          <cell r="AJ54">
            <v>29.941004156000002</v>
          </cell>
          <cell r="AK54">
            <v>0</v>
          </cell>
          <cell r="AL54">
            <v>0</v>
          </cell>
          <cell r="AM54">
            <v>1.5398634596</v>
          </cell>
          <cell r="AN54">
            <v>426.14106298000002</v>
          </cell>
          <cell r="AO54">
            <v>2861.4875741000001</v>
          </cell>
          <cell r="AP54">
            <v>1554.1558253999999</v>
          </cell>
          <cell r="AQ54">
            <v>1900.6705219999999</v>
          </cell>
          <cell r="AR54">
            <v>1647.85662</v>
          </cell>
          <cell r="AS54">
            <v>276.37803504999999</v>
          </cell>
          <cell r="AT54">
            <v>569.97374874000002</v>
          </cell>
          <cell r="AU54">
            <v>630.36160285000005</v>
          </cell>
          <cell r="AV54">
            <v>1530.2273170000001</v>
          </cell>
          <cell r="AW54">
            <v>3295.5428870000001</v>
          </cell>
          <cell r="AX54">
            <v>355.57185294999999</v>
          </cell>
          <cell r="AY54">
            <v>34.471579738999999</v>
          </cell>
          <cell r="AZ54">
            <v>0</v>
          </cell>
          <cell r="BA54">
            <v>397.31562186000002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5">
          <cell r="D55">
            <v>21911.113584081602</v>
          </cell>
          <cell r="E55">
            <v>71.405263816999991</v>
          </cell>
          <cell r="F55">
            <v>71.405263816999991</v>
          </cell>
          <cell r="G55">
            <v>41.604273419999998</v>
          </cell>
          <cell r="H55">
            <v>29.800990397</v>
          </cell>
          <cell r="I55">
            <v>130.90378920000001</v>
          </cell>
          <cell r="J55">
            <v>420.42974199999998</v>
          </cell>
          <cell r="K55">
            <v>1986</v>
          </cell>
          <cell r="L55">
            <v>270.47533393999998</v>
          </cell>
          <cell r="M55">
            <v>364.46858694000002</v>
          </cell>
          <cell r="N55">
            <v>13</v>
          </cell>
          <cell r="O55">
            <v>1.55713608</v>
          </cell>
          <cell r="P55">
            <v>1.0495266000000001</v>
          </cell>
          <cell r="Q55">
            <v>0</v>
          </cell>
          <cell r="R55">
            <v>0</v>
          </cell>
          <cell r="S55">
            <v>2.3849999999999998</v>
          </cell>
          <cell r="T55">
            <v>0</v>
          </cell>
          <cell r="U55">
            <v>0</v>
          </cell>
          <cell r="V55">
            <v>0</v>
          </cell>
          <cell r="W55">
            <v>2471.0245030999999</v>
          </cell>
          <cell r="X55">
            <v>3259.5229165999999</v>
          </cell>
          <cell r="Y55">
            <v>873.69780000000003</v>
          </cell>
          <cell r="Z55">
            <v>435.80021818</v>
          </cell>
          <cell r="AA55">
            <v>208.21799999999999</v>
          </cell>
          <cell r="AB55">
            <v>1337.8041968</v>
          </cell>
          <cell r="AC55">
            <v>0</v>
          </cell>
          <cell r="AD55">
            <v>870.75495644</v>
          </cell>
          <cell r="AE55">
            <v>113.08363781</v>
          </cell>
          <cell r="AF55">
            <v>1607.9639999999999</v>
          </cell>
          <cell r="AG55">
            <v>2024.4524180000001</v>
          </cell>
          <cell r="AH55">
            <v>6.9867810055000001</v>
          </cell>
          <cell r="AI55">
            <v>7.74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131.26732168999999</v>
          </cell>
          <cell r="AO55">
            <v>2854.2019423000002</v>
          </cell>
          <cell r="AP55">
            <v>1210.2980872000001</v>
          </cell>
          <cell r="AQ55">
            <v>128.72097299999999</v>
          </cell>
          <cell r="AR55">
            <v>184.511</v>
          </cell>
          <cell r="AS55">
            <v>160.006911</v>
          </cell>
          <cell r="AT55">
            <v>27.788929199999998</v>
          </cell>
          <cell r="AU55">
            <v>0</v>
          </cell>
          <cell r="AV55">
            <v>168.9222</v>
          </cell>
          <cell r="AW55">
            <v>560.88211560000002</v>
          </cell>
          <cell r="AX55">
            <v>5.5064872177000002</v>
          </cell>
          <cell r="AY55">
            <v>0</v>
          </cell>
          <cell r="AZ55">
            <v>0</v>
          </cell>
          <cell r="BA55">
            <v>0.28381036139999999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</row>
        <row r="56">
          <cell r="D56">
            <v>2352.6274364820001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1167.9259575999999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226.393</v>
          </cell>
          <cell r="T56">
            <v>0</v>
          </cell>
          <cell r="U56">
            <v>0</v>
          </cell>
          <cell r="V56">
            <v>0</v>
          </cell>
          <cell r="W56">
            <v>46.331585922000002</v>
          </cell>
          <cell r="X56">
            <v>686.48601573999997</v>
          </cell>
          <cell r="Y56">
            <v>109.47755103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1.5398634596</v>
          </cell>
          <cell r="AN56">
            <v>0</v>
          </cell>
          <cell r="AO56">
            <v>0</v>
          </cell>
          <cell r="AP56">
            <v>45.143644328000001</v>
          </cell>
          <cell r="AQ56">
            <v>0</v>
          </cell>
          <cell r="AR56">
            <v>0</v>
          </cell>
          <cell r="AS56">
            <v>18.034943999999999</v>
          </cell>
          <cell r="AT56">
            <v>4.0543638354000002</v>
          </cell>
          <cell r="AU56">
            <v>0</v>
          </cell>
          <cell r="AV56">
            <v>0</v>
          </cell>
          <cell r="AW56">
            <v>47.240510567000001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</row>
        <row r="57">
          <cell r="D57">
            <v>130098.14906647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1449.6263019999999</v>
          </cell>
          <cell r="K57">
            <v>5792.8441996000001</v>
          </cell>
          <cell r="L57">
            <v>0</v>
          </cell>
          <cell r="M57">
            <v>767.36781559999997</v>
          </cell>
          <cell r="N57">
            <v>226</v>
          </cell>
          <cell r="O57">
            <v>119.98122266999999</v>
          </cell>
          <cell r="P57">
            <v>607.03748099999996</v>
          </cell>
          <cell r="Q57">
            <v>305.75540221</v>
          </cell>
          <cell r="R57">
            <v>0</v>
          </cell>
          <cell r="S57">
            <v>0</v>
          </cell>
          <cell r="T57">
            <v>2702.4237554000001</v>
          </cell>
          <cell r="U57">
            <v>108.47246268000001</v>
          </cell>
          <cell r="V57">
            <v>467.37648240999999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140.66324831</v>
          </cell>
          <cell r="AD57">
            <v>7291.5686720000003</v>
          </cell>
          <cell r="AE57">
            <v>8914.2540804</v>
          </cell>
          <cell r="AF57">
            <v>1249.923</v>
          </cell>
          <cell r="AG57">
            <v>9191.3011860000006</v>
          </cell>
          <cell r="AH57">
            <v>1607.4618808</v>
          </cell>
          <cell r="AI57">
            <v>800</v>
          </cell>
          <cell r="AJ57">
            <v>11875.431569</v>
          </cell>
          <cell r="AK57">
            <v>20611.275437</v>
          </cell>
          <cell r="AL57">
            <v>16206.047415000001</v>
          </cell>
          <cell r="AM57">
            <v>10899.169833</v>
          </cell>
          <cell r="AN57">
            <v>0</v>
          </cell>
          <cell r="AO57">
            <v>494.26123371</v>
          </cell>
          <cell r="AP57">
            <v>807.87209187999997</v>
          </cell>
          <cell r="AQ57">
            <v>2301.919609</v>
          </cell>
          <cell r="AR57">
            <v>3544.9059999999999</v>
          </cell>
          <cell r="AS57">
            <v>598.30923199999995</v>
          </cell>
          <cell r="AT57">
            <v>0</v>
          </cell>
          <cell r="AU57">
            <v>0</v>
          </cell>
          <cell r="AV57">
            <v>4857.9977170000002</v>
          </cell>
          <cell r="AW57">
            <v>6297.8415488000001</v>
          </cell>
          <cell r="AX57">
            <v>1458.7421105000001</v>
          </cell>
          <cell r="AY57">
            <v>423.8</v>
          </cell>
          <cell r="AZ57">
            <v>1069.1431844000001</v>
          </cell>
          <cell r="BA57">
            <v>0</v>
          </cell>
          <cell r="BB57">
            <v>2940.6250100000002</v>
          </cell>
          <cell r="BC57">
            <v>1506.8221117999999</v>
          </cell>
          <cell r="BD57">
            <v>1306.2638079999999</v>
          </cell>
          <cell r="BE57">
            <v>1155.6639643000001</v>
          </cell>
        </row>
        <row r="58">
          <cell r="D58">
            <v>79166.770274180031</v>
          </cell>
          <cell r="E58">
            <v>31.044147208999998</v>
          </cell>
          <cell r="F58">
            <v>31.044147208999998</v>
          </cell>
          <cell r="G58">
            <v>1</v>
          </cell>
          <cell r="H58">
            <v>30.044147208999998</v>
          </cell>
          <cell r="I58">
            <v>0</v>
          </cell>
          <cell r="J58">
            <v>1400</v>
          </cell>
          <cell r="K58">
            <v>4627.0908179999997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473.6</v>
          </cell>
          <cell r="R58">
            <v>0</v>
          </cell>
          <cell r="S58">
            <v>0</v>
          </cell>
          <cell r="T58">
            <v>1481.0209562</v>
          </cell>
          <cell r="U58">
            <v>-1.9999731999999999</v>
          </cell>
          <cell r="V58">
            <v>500</v>
          </cell>
          <cell r="W58">
            <v>0</v>
          </cell>
          <cell r="X58">
            <v>5504.4886531000002</v>
          </cell>
          <cell r="Y58">
            <v>5101.1333560000003</v>
          </cell>
          <cell r="Z58">
            <v>1250</v>
          </cell>
          <cell r="AA58">
            <v>79.965999999999994</v>
          </cell>
          <cell r="AB58">
            <v>0</v>
          </cell>
          <cell r="AC58">
            <v>0</v>
          </cell>
          <cell r="AD58">
            <v>5178.55368</v>
          </cell>
          <cell r="AE58">
            <v>4433.1909999999998</v>
          </cell>
          <cell r="AF58">
            <v>0</v>
          </cell>
          <cell r="AG58">
            <v>6174.5369330000003</v>
          </cell>
          <cell r="AH58">
            <v>1.7540456999999999E-2</v>
          </cell>
          <cell r="AI58">
            <v>800</v>
          </cell>
          <cell r="AJ58">
            <v>2734.1876149999998</v>
          </cell>
          <cell r="AK58">
            <v>8606.5950197000002</v>
          </cell>
          <cell r="AL58">
            <v>7400.8992280000002</v>
          </cell>
          <cell r="AM58">
            <v>7296.6342714000002</v>
          </cell>
          <cell r="AN58">
            <v>0</v>
          </cell>
          <cell r="AO58">
            <v>494.26123371</v>
          </cell>
          <cell r="AP58">
            <v>750</v>
          </cell>
          <cell r="AQ58">
            <v>1363.973571</v>
          </cell>
          <cell r="AR58">
            <v>1863.9670000000001</v>
          </cell>
          <cell r="AS58">
            <v>209.90046699999999</v>
          </cell>
          <cell r="AT58">
            <v>48.215372000000002</v>
          </cell>
          <cell r="AU58">
            <v>33.668699384</v>
          </cell>
          <cell r="AV58">
            <v>2061.3054459999998</v>
          </cell>
          <cell r="AW58">
            <v>1417.036433</v>
          </cell>
          <cell r="AX58">
            <v>993</v>
          </cell>
          <cell r="AY58">
            <v>423.8</v>
          </cell>
          <cell r="AZ58">
            <v>838.62990732000003</v>
          </cell>
          <cell r="BA58">
            <v>0</v>
          </cell>
          <cell r="BB58">
            <v>2239.2837500000001</v>
          </cell>
          <cell r="BC58">
            <v>1006.8210242</v>
          </cell>
          <cell r="BD58">
            <v>1048.9143371</v>
          </cell>
          <cell r="BE58">
            <v>1303.0337886</v>
          </cell>
        </row>
        <row r="59">
          <cell r="D59">
            <v>-142.9802492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-142.9802492</v>
          </cell>
        </row>
        <row r="60">
          <cell r="D60">
            <v>18398.866986196008</v>
          </cell>
          <cell r="E60">
            <v>947.49857603999999</v>
          </cell>
          <cell r="F60">
            <v>947.49857603999999</v>
          </cell>
          <cell r="G60">
            <v>663.30444582999996</v>
          </cell>
          <cell r="H60">
            <v>284.19413021000003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-0.70265699999999998</v>
          </cell>
          <cell r="Q60">
            <v>0</v>
          </cell>
          <cell r="R60">
            <v>153.84514179000001</v>
          </cell>
          <cell r="S60">
            <v>172.56100000000001</v>
          </cell>
          <cell r="T60">
            <v>0</v>
          </cell>
          <cell r="U60">
            <v>-11.05512824</v>
          </cell>
          <cell r="V60">
            <v>-2.889246231</v>
          </cell>
          <cell r="W60">
            <v>3701.607</v>
          </cell>
          <cell r="X60">
            <v>10285.75657</v>
          </cell>
          <cell r="Y60">
            <v>549.40653844999997</v>
          </cell>
          <cell r="Z60">
            <v>1096.8480704000001</v>
          </cell>
          <cell r="AA60">
            <v>1157.038</v>
          </cell>
          <cell r="AB60">
            <v>156.45099999999999</v>
          </cell>
          <cell r="AC60">
            <v>0</v>
          </cell>
          <cell r="AD60">
            <v>0</v>
          </cell>
          <cell r="AE60">
            <v>0</v>
          </cell>
          <cell r="AF60">
            <v>-40</v>
          </cell>
          <cell r="AG60">
            <v>-12.358266</v>
          </cell>
          <cell r="AH60">
            <v>0</v>
          </cell>
          <cell r="AI60">
            <v>0</v>
          </cell>
          <cell r="AJ60">
            <v>-13.62490633</v>
          </cell>
          <cell r="AK60">
            <v>0</v>
          </cell>
          <cell r="AL60">
            <v>0</v>
          </cell>
          <cell r="AM60">
            <v>0</v>
          </cell>
          <cell r="AN60">
            <v>294.87374129</v>
          </cell>
          <cell r="AO60">
            <v>0</v>
          </cell>
          <cell r="AP60">
            <v>0</v>
          </cell>
          <cell r="AQ60">
            <v>0</v>
          </cell>
          <cell r="AR60">
            <v>-46.582000000000001</v>
          </cell>
          <cell r="AS60">
            <v>0</v>
          </cell>
          <cell r="AT60">
            <v>47.460465784999997</v>
          </cell>
          <cell r="AU60">
            <v>276.28983526000002</v>
          </cell>
          <cell r="AV60">
            <v>-674.68899999999996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393.06135604000002</v>
          </cell>
          <cell r="BB60">
            <v>-27.539529999999999</v>
          </cell>
          <cell r="BC60">
            <v>0</v>
          </cell>
          <cell r="BD60">
            <v>0</v>
          </cell>
          <cell r="BE60">
            <v>-4.3895750580000001</v>
          </cell>
        </row>
        <row r="61">
          <cell r="D61">
            <v>32675.492059734999</v>
          </cell>
          <cell r="E61">
            <v>-978.54272320000007</v>
          </cell>
          <cell r="F61">
            <v>-978.54272320000007</v>
          </cell>
          <cell r="G61">
            <v>-664.30444580000005</v>
          </cell>
          <cell r="H61">
            <v>-314.23827740000002</v>
          </cell>
          <cell r="I61">
            <v>0</v>
          </cell>
          <cell r="J61">
            <v>49.626302000000003</v>
          </cell>
          <cell r="K61">
            <v>1165.7533816</v>
          </cell>
          <cell r="L61">
            <v>0</v>
          </cell>
          <cell r="M61">
            <v>767.36781559999997</v>
          </cell>
          <cell r="N61">
            <v>226</v>
          </cell>
          <cell r="O61">
            <v>119.98122266999999</v>
          </cell>
          <cell r="P61">
            <v>607.740138</v>
          </cell>
          <cell r="Q61">
            <v>-167.8445978</v>
          </cell>
          <cell r="R61">
            <v>-153.84514179999999</v>
          </cell>
          <cell r="S61">
            <v>-172.56100000000001</v>
          </cell>
          <cell r="T61">
            <v>1221.4027991</v>
          </cell>
          <cell r="U61">
            <v>121.52756411999999</v>
          </cell>
          <cell r="V61">
            <v>-29.734271360000001</v>
          </cell>
          <cell r="W61">
            <v>-3701.607</v>
          </cell>
          <cell r="X61">
            <v>-15790.245220000001</v>
          </cell>
          <cell r="Y61">
            <v>-5650.5398939999995</v>
          </cell>
          <cell r="Z61">
            <v>-2346.84807</v>
          </cell>
          <cell r="AA61">
            <v>-1237.0039999999999</v>
          </cell>
          <cell r="AB61">
            <v>-156.45099999999999</v>
          </cell>
          <cell r="AC61">
            <v>140.66324831</v>
          </cell>
          <cell r="AD61">
            <v>2113.0149919999999</v>
          </cell>
          <cell r="AE61">
            <v>4481.0630804000002</v>
          </cell>
          <cell r="AF61">
            <v>1289.923</v>
          </cell>
          <cell r="AG61">
            <v>3029.122519</v>
          </cell>
          <cell r="AH61">
            <v>1607.4443403</v>
          </cell>
          <cell r="AI61">
            <v>0</v>
          </cell>
          <cell r="AJ61">
            <v>9154.8688602999991</v>
          </cell>
          <cell r="AK61">
            <v>12004.680418</v>
          </cell>
          <cell r="AL61">
            <v>8805.1481867999992</v>
          </cell>
          <cell r="AM61">
            <v>3602.5355617</v>
          </cell>
          <cell r="AN61">
            <v>-294.87374130000001</v>
          </cell>
          <cell r="AO61">
            <v>0</v>
          </cell>
          <cell r="AP61">
            <v>57.872091885000003</v>
          </cell>
          <cell r="AQ61">
            <v>937.94603800000004</v>
          </cell>
          <cell r="AR61">
            <v>1727.521</v>
          </cell>
          <cell r="AS61">
            <v>388.40876500000002</v>
          </cell>
          <cell r="AT61">
            <v>-95.675837790000003</v>
          </cell>
          <cell r="AU61">
            <v>-309.95853460000001</v>
          </cell>
          <cell r="AV61">
            <v>3471.3812710000002</v>
          </cell>
          <cell r="AW61">
            <v>4880.8051157999998</v>
          </cell>
          <cell r="AX61">
            <v>465.74211052999999</v>
          </cell>
          <cell r="AY61">
            <v>0</v>
          </cell>
          <cell r="AZ61">
            <v>230.51327710000001</v>
          </cell>
          <cell r="BA61">
            <v>-393.06135599999999</v>
          </cell>
          <cell r="BB61">
            <v>728.88079000000005</v>
          </cell>
          <cell r="BC61">
            <v>500.00108754000001</v>
          </cell>
          <cell r="BD61">
            <v>257.34947082999997</v>
          </cell>
          <cell r="BE61">
            <v>0</v>
          </cell>
        </row>
        <row r="62">
          <cell r="D62">
            <v>1368576.7493226998</v>
          </cell>
          <cell r="E62">
            <v>19673.725758</v>
          </cell>
          <cell r="F62">
            <v>19673.725758</v>
          </cell>
          <cell r="G62">
            <v>12135.724765000001</v>
          </cell>
          <cell r="H62">
            <v>7538.0009929999997</v>
          </cell>
          <cell r="I62">
            <v>7478.8399966999996</v>
          </cell>
          <cell r="J62">
            <v>14694.123197000001</v>
          </cell>
          <cell r="K62">
            <v>58222.297006000001</v>
          </cell>
          <cell r="L62">
            <v>27303.395898999999</v>
          </cell>
          <cell r="M62">
            <v>13180.203912999999</v>
          </cell>
          <cell r="N62">
            <v>10732.978772</v>
          </cell>
          <cell r="O62">
            <v>8388.4156026000001</v>
          </cell>
          <cell r="P62">
            <v>8171.0211288</v>
          </cell>
          <cell r="Q62">
            <v>4794.5473892</v>
          </cell>
          <cell r="R62">
            <v>18335.028487</v>
          </cell>
          <cell r="S62">
            <v>12966.718000000001</v>
          </cell>
          <cell r="T62">
            <v>20707.001566999999</v>
          </cell>
          <cell r="U62">
            <v>3914.4483466000001</v>
          </cell>
          <cell r="V62">
            <v>8577.9841701000005</v>
          </cell>
          <cell r="W62">
            <v>20362.340776000001</v>
          </cell>
          <cell r="X62">
            <v>73454.089540000001</v>
          </cell>
          <cell r="Y62">
            <v>48553.760096999998</v>
          </cell>
          <cell r="Z62">
            <v>9827.8723453999992</v>
          </cell>
          <cell r="AA62">
            <v>10192.157999999999</v>
          </cell>
          <cell r="AB62">
            <v>12123.231</v>
          </cell>
          <cell r="AC62">
            <v>8193.8210823999998</v>
          </cell>
          <cell r="AD62">
            <v>76853.631229999999</v>
          </cell>
          <cell r="AE62">
            <v>77760.179048999998</v>
          </cell>
          <cell r="AF62">
            <v>52215.866225999998</v>
          </cell>
          <cell r="AG62">
            <v>49926.395227000001</v>
          </cell>
          <cell r="AH62">
            <v>41159.340219999998</v>
          </cell>
          <cell r="AI62">
            <v>7954.8068679999997</v>
          </cell>
          <cell r="AJ62">
            <v>63257.821749000002</v>
          </cell>
          <cell r="AK62">
            <v>140791.60870000001</v>
          </cell>
          <cell r="AL62">
            <v>72006.746964999998</v>
          </cell>
          <cell r="AM62">
            <v>50541.280749999998</v>
          </cell>
          <cell r="AN62">
            <v>2811.0846250999998</v>
          </cell>
          <cell r="AO62">
            <v>9778.8760920999994</v>
          </cell>
          <cell r="AP62">
            <v>7897.2278177999997</v>
          </cell>
          <cell r="AQ62">
            <v>39210.079591000002</v>
          </cell>
          <cell r="AR62">
            <v>44917.223619999997</v>
          </cell>
          <cell r="AS62">
            <v>9101.4538200999996</v>
          </cell>
          <cell r="AT62">
            <v>5885.4913212000001</v>
          </cell>
          <cell r="AU62">
            <v>7408.8941083999998</v>
          </cell>
          <cell r="AV62">
            <v>46411.803333999997</v>
          </cell>
          <cell r="AW62">
            <v>35052.111934</v>
          </cell>
          <cell r="AX62">
            <v>18208.991665000001</v>
          </cell>
          <cell r="AY62">
            <v>3581.2769797000001</v>
          </cell>
          <cell r="AZ62">
            <v>16813.753023000001</v>
          </cell>
          <cell r="BA62">
            <v>5771.3169264999997</v>
          </cell>
          <cell r="BB62">
            <v>26515.909871</v>
          </cell>
          <cell r="BC62">
            <v>13207.063260999999</v>
          </cell>
          <cell r="BD62">
            <v>12311.788241</v>
          </cell>
          <cell r="BE62">
            <v>11376.724034000001</v>
          </cell>
        </row>
        <row r="63">
          <cell r="D63">
            <v>283519.47493035992</v>
          </cell>
          <cell r="E63">
            <v>7339.5721088</v>
          </cell>
          <cell r="F63">
            <v>7339.5721088</v>
          </cell>
          <cell r="G63">
            <v>5430.6709380000002</v>
          </cell>
          <cell r="H63">
            <v>1908.9011708</v>
          </cell>
          <cell r="I63">
            <v>848.9831001</v>
          </cell>
          <cell r="J63">
            <v>2613.8497990000001</v>
          </cell>
          <cell r="K63">
            <v>6299.4067586000001</v>
          </cell>
          <cell r="L63">
            <v>5499.3686200000002</v>
          </cell>
          <cell r="M63">
            <v>3374.1754731999999</v>
          </cell>
          <cell r="N63">
            <v>1481</v>
          </cell>
          <cell r="O63">
            <v>2207.2067898999999</v>
          </cell>
          <cell r="P63">
            <v>2708.152075</v>
          </cell>
          <cell r="Q63">
            <v>828.42730732999996</v>
          </cell>
          <cell r="R63">
            <v>1670.8802751999999</v>
          </cell>
          <cell r="S63">
            <v>142.535</v>
          </cell>
          <cell r="T63">
            <v>2761.9561898000002</v>
          </cell>
          <cell r="U63">
            <v>117.32517258999999</v>
          </cell>
          <cell r="V63">
            <v>1405.0495142</v>
          </cell>
          <cell r="W63">
            <v>3671.1796229000001</v>
          </cell>
          <cell r="X63">
            <v>10871.628827</v>
          </cell>
          <cell r="Y63">
            <v>11646.336179</v>
          </cell>
          <cell r="Z63">
            <v>493.92210029</v>
          </cell>
          <cell r="AA63">
            <v>1243.0359800000001</v>
          </cell>
          <cell r="AB63">
            <v>804.54399999999998</v>
          </cell>
          <cell r="AC63">
            <v>1252.5872346000001</v>
          </cell>
          <cell r="AD63">
            <v>9066.3127600000007</v>
          </cell>
          <cell r="AE63">
            <v>20493.574090999999</v>
          </cell>
          <cell r="AF63">
            <v>13589.339</v>
          </cell>
          <cell r="AG63">
            <v>9992.9915461000001</v>
          </cell>
          <cell r="AH63">
            <v>5291.1374169000001</v>
          </cell>
          <cell r="AI63">
            <v>2159.9257478</v>
          </cell>
          <cell r="AJ63">
            <v>18556.897609</v>
          </cell>
          <cell r="AK63">
            <v>33553.792565999996</v>
          </cell>
          <cell r="AL63">
            <v>18910.217326000002</v>
          </cell>
          <cell r="AM63">
            <v>15603.234481</v>
          </cell>
          <cell r="AN63">
            <v>605.11419826999997</v>
          </cell>
          <cell r="AO63">
            <v>1269.020145</v>
          </cell>
          <cell r="AP63">
            <v>1678.4982373</v>
          </cell>
          <cell r="AQ63">
            <v>8088.8077300000004</v>
          </cell>
          <cell r="AR63">
            <v>10658.616</v>
          </cell>
          <cell r="AS63">
            <v>2196.2684009999998</v>
          </cell>
          <cell r="AT63">
            <v>1235.3599157000001</v>
          </cell>
          <cell r="AU63">
            <v>1136.1230932000001</v>
          </cell>
          <cell r="AV63">
            <v>7912.684217</v>
          </cell>
          <cell r="AW63">
            <v>14403.186148999999</v>
          </cell>
          <cell r="AX63">
            <v>5204.6939949999996</v>
          </cell>
          <cell r="AY63">
            <v>0</v>
          </cell>
          <cell r="AZ63">
            <v>2903.9921379000002</v>
          </cell>
          <cell r="BA63">
            <v>582.36018667999997</v>
          </cell>
          <cell r="BB63">
            <v>4383.7810099999997</v>
          </cell>
          <cell r="BC63">
            <v>1565.0642190000001</v>
          </cell>
          <cell r="BD63">
            <v>1753.7886985</v>
          </cell>
          <cell r="BE63">
            <v>1443.5719254999999</v>
          </cell>
        </row>
        <row r="64">
          <cell r="D64">
            <v>247093.84751734001</v>
          </cell>
          <cell r="E64">
            <v>6955.7184797999998</v>
          </cell>
          <cell r="F64">
            <v>6955.7184797999998</v>
          </cell>
          <cell r="G64">
            <v>4831.4168540000001</v>
          </cell>
          <cell r="H64">
            <v>2124.3016257999998</v>
          </cell>
          <cell r="I64">
            <v>475.43182560999998</v>
          </cell>
          <cell r="J64">
            <v>2419.7220659999998</v>
          </cell>
          <cell r="K64">
            <v>6409.2957127</v>
          </cell>
          <cell r="L64">
            <v>5421.046233</v>
          </cell>
          <cell r="M64">
            <v>3446.1775833000002</v>
          </cell>
          <cell r="N64">
            <v>2813</v>
          </cell>
          <cell r="O64">
            <v>2861.0973217999999</v>
          </cell>
          <cell r="P64">
            <v>2690.054267</v>
          </cell>
          <cell r="Q64">
            <v>854.86042693000002</v>
          </cell>
          <cell r="R64">
            <v>1795.5947274</v>
          </cell>
          <cell r="S64">
            <v>139.93299999999999</v>
          </cell>
          <cell r="T64">
            <v>2327.2608390999999</v>
          </cell>
          <cell r="U64">
            <v>133.25659623000001</v>
          </cell>
          <cell r="V64">
            <v>1449.8998994999999</v>
          </cell>
          <cell r="W64">
            <v>4472.8212807999998</v>
          </cell>
          <cell r="X64">
            <v>8133.3672841999996</v>
          </cell>
          <cell r="Y64">
            <v>7622.7389343000004</v>
          </cell>
          <cell r="Z64">
            <v>762.47052379000002</v>
          </cell>
          <cell r="AA64">
            <v>928.39828999999997</v>
          </cell>
          <cell r="AB64">
            <v>468.99299999999999</v>
          </cell>
          <cell r="AC64">
            <v>1252.5872346000001</v>
          </cell>
          <cell r="AD64">
            <v>10704.411400000001</v>
          </cell>
          <cell r="AE64">
            <v>19343.481400000001</v>
          </cell>
          <cell r="AF64">
            <v>13999.311</v>
          </cell>
          <cell r="AG64">
            <v>10676.503043000001</v>
          </cell>
          <cell r="AH64">
            <v>4468.9351334000003</v>
          </cell>
          <cell r="AI64">
            <v>1500</v>
          </cell>
          <cell r="AJ64">
            <v>10915.381157</v>
          </cell>
          <cell r="AK64">
            <v>14565.996139000001</v>
          </cell>
          <cell r="AL64">
            <v>21686.307621</v>
          </cell>
          <cell r="AM64">
            <v>12217.971568999999</v>
          </cell>
          <cell r="AN64">
            <v>605.11419826999997</v>
          </cell>
          <cell r="AO64">
            <v>972.73995903000002</v>
          </cell>
          <cell r="AP64">
            <v>1450.0933915000001</v>
          </cell>
          <cell r="AQ64">
            <v>7602.8007319999997</v>
          </cell>
          <cell r="AR64">
            <v>8810.9500000000007</v>
          </cell>
          <cell r="AS64">
            <v>2217.6122409999998</v>
          </cell>
          <cell r="AT64">
            <v>1556.2300909999999</v>
          </cell>
          <cell r="AU64">
            <v>1443.4644688000001</v>
          </cell>
          <cell r="AV64">
            <v>6330.3365000000003</v>
          </cell>
          <cell r="AW64">
            <v>14999.291217</v>
          </cell>
          <cell r="AX64">
            <v>2844.9777479999998</v>
          </cell>
          <cell r="AY64">
            <v>0</v>
          </cell>
          <cell r="AZ64">
            <v>2903.9921379000002</v>
          </cell>
          <cell r="BA64">
            <v>582.36018667999997</v>
          </cell>
          <cell r="BB64">
            <v>5863.6741499999998</v>
          </cell>
          <cell r="BC64">
            <v>1750.0035889000001</v>
          </cell>
          <cell r="BD64">
            <v>1877.3792842</v>
          </cell>
          <cell r="BE64">
            <v>1370.8036345999999</v>
          </cell>
        </row>
        <row r="65">
          <cell r="D65">
            <v>-4968.7709343098013</v>
          </cell>
          <cell r="E65">
            <v>584.32853277000004</v>
          </cell>
          <cell r="F65">
            <v>584.32853277000004</v>
          </cell>
          <cell r="G65">
            <v>407.09344730999999</v>
          </cell>
          <cell r="H65">
            <v>177.23508545999999</v>
          </cell>
          <cell r="I65">
            <v>170.01394503</v>
          </cell>
          <cell r="J65">
            <v>-130.97174899999999</v>
          </cell>
          <cell r="K65">
            <v>0</v>
          </cell>
          <cell r="L65">
            <v>0</v>
          </cell>
          <cell r="M65">
            <v>0</v>
          </cell>
          <cell r="N65">
            <v>86</v>
          </cell>
          <cell r="O65">
            <v>0</v>
          </cell>
          <cell r="P65">
            <v>-4.7389999999999999</v>
          </cell>
          <cell r="Q65">
            <v>0</v>
          </cell>
          <cell r="R65">
            <v>-4.0662649599999998</v>
          </cell>
          <cell r="S65">
            <v>0</v>
          </cell>
          <cell r="T65">
            <v>0</v>
          </cell>
          <cell r="U65">
            <v>63.273089540000001</v>
          </cell>
          <cell r="V65">
            <v>1.7688442200000001E-2</v>
          </cell>
          <cell r="W65">
            <v>-1299.445991</v>
          </cell>
          <cell r="X65">
            <v>3866.3051479999999</v>
          </cell>
          <cell r="Y65">
            <v>3496.0384159999999</v>
          </cell>
          <cell r="Z65">
            <v>0</v>
          </cell>
          <cell r="AA65">
            <v>272.17099999999999</v>
          </cell>
          <cell r="AB65">
            <v>34.515999999999998</v>
          </cell>
          <cell r="AC65">
            <v>0</v>
          </cell>
          <cell r="AD65">
            <v>-2687.5450000000001</v>
          </cell>
          <cell r="AE65">
            <v>-992.60357499999998</v>
          </cell>
          <cell r="AF65">
            <v>-878.03800000000001</v>
          </cell>
          <cell r="AG65">
            <v>-1020.004</v>
          </cell>
          <cell r="AH65">
            <v>343.44018403000001</v>
          </cell>
          <cell r="AI65">
            <v>-11.5906</v>
          </cell>
          <cell r="AJ65">
            <v>-13.62490633</v>
          </cell>
          <cell r="AK65">
            <v>-370.16625320000003</v>
          </cell>
          <cell r="AL65">
            <v>-4.178555018</v>
          </cell>
          <cell r="AM65">
            <v>-3695.1854990000002</v>
          </cell>
          <cell r="AN65">
            <v>0</v>
          </cell>
          <cell r="AO65">
            <v>20.323140674000001</v>
          </cell>
          <cell r="AP65">
            <v>135.59669245000001</v>
          </cell>
          <cell r="AQ65">
            <v>-152.61799999999999</v>
          </cell>
          <cell r="AR65">
            <v>-737.56299999999999</v>
          </cell>
          <cell r="AS65">
            <v>-48.849699999999999</v>
          </cell>
          <cell r="AT65">
            <v>-143.02387490000001</v>
          </cell>
          <cell r="AU65">
            <v>-0.78927541800000001</v>
          </cell>
          <cell r="AV65">
            <v>0</v>
          </cell>
          <cell r="AW65">
            <v>0</v>
          </cell>
          <cell r="AX65">
            <v>91.371526000000003</v>
          </cell>
          <cell r="AY65">
            <v>0</v>
          </cell>
          <cell r="AZ65">
            <v>0</v>
          </cell>
          <cell r="BA65">
            <v>0</v>
          </cell>
          <cell r="BB65">
            <v>-1556.1882499999999</v>
          </cell>
          <cell r="BC65">
            <v>-184.9393699</v>
          </cell>
          <cell r="BD65">
            <v>-123.59058570000001</v>
          </cell>
          <cell r="BE65">
            <v>-72.444847820000007</v>
          </cell>
        </row>
        <row r="66">
          <cell r="D66">
            <v>41394.398346382994</v>
          </cell>
          <cell r="E66">
            <v>-200.47490381999998</v>
          </cell>
          <cell r="F66">
            <v>-200.47490381999998</v>
          </cell>
          <cell r="G66">
            <v>192.16063668000001</v>
          </cell>
          <cell r="H66">
            <v>-392.63554049999999</v>
          </cell>
          <cell r="I66">
            <v>203.53732946</v>
          </cell>
          <cell r="J66">
            <v>325.09948200000002</v>
          </cell>
          <cell r="K66">
            <v>-109.88895410000001</v>
          </cell>
          <cell r="L66">
            <v>78.322386924</v>
          </cell>
          <cell r="M66">
            <v>-72.002110099999996</v>
          </cell>
          <cell r="N66">
            <v>-1418</v>
          </cell>
          <cell r="O66">
            <v>-653.89053200000001</v>
          </cell>
          <cell r="P66">
            <v>22.836808000000001</v>
          </cell>
          <cell r="Q66">
            <v>-26.433119600000001</v>
          </cell>
          <cell r="R66">
            <v>-120.6481873</v>
          </cell>
          <cell r="S66">
            <v>2.6019999999999999</v>
          </cell>
          <cell r="T66">
            <v>434.69535072999997</v>
          </cell>
          <cell r="U66">
            <v>-79.204513169999998</v>
          </cell>
          <cell r="V66">
            <v>-44.868073699999997</v>
          </cell>
          <cell r="W66">
            <v>497.80433359</v>
          </cell>
          <cell r="X66">
            <v>-1128.0436050000001</v>
          </cell>
          <cell r="Y66">
            <v>527.55882840000004</v>
          </cell>
          <cell r="Z66">
            <v>-268.54842350000001</v>
          </cell>
          <cell r="AA66">
            <v>42.46669</v>
          </cell>
          <cell r="AB66">
            <v>301.03500000000003</v>
          </cell>
          <cell r="AC66">
            <v>0</v>
          </cell>
          <cell r="AD66">
            <v>1049.4463599999999</v>
          </cell>
          <cell r="AE66">
            <v>2142.6962658000002</v>
          </cell>
          <cell r="AF66">
            <v>468.06599999999997</v>
          </cell>
          <cell r="AG66">
            <v>336.49250304999998</v>
          </cell>
          <cell r="AH66">
            <v>478.76209947000001</v>
          </cell>
          <cell r="AI66">
            <v>671.51634778000005</v>
          </cell>
          <cell r="AJ66">
            <v>7655.1413584000002</v>
          </cell>
          <cell r="AK66">
            <v>19357.962680000001</v>
          </cell>
          <cell r="AL66">
            <v>-2771.91174</v>
          </cell>
          <cell r="AM66">
            <v>7080.44841</v>
          </cell>
          <cell r="AN66">
            <v>0</v>
          </cell>
          <cell r="AO66">
            <v>275.95704529</v>
          </cell>
          <cell r="AP66">
            <v>92.808153329000007</v>
          </cell>
          <cell r="AQ66">
            <v>638.62499800000001</v>
          </cell>
          <cell r="AR66">
            <v>2585.2289999999998</v>
          </cell>
          <cell r="AS66">
            <v>27.505859999999998</v>
          </cell>
          <cell r="AT66">
            <v>-177.84630039999999</v>
          </cell>
          <cell r="AU66">
            <v>-306.55210019999998</v>
          </cell>
          <cell r="AV66">
            <v>1582.3477170000001</v>
          </cell>
          <cell r="AW66">
            <v>-596.10506769999995</v>
          </cell>
          <cell r="AX66">
            <v>2268.3447209999999</v>
          </cell>
          <cell r="AY66">
            <v>0</v>
          </cell>
          <cell r="AZ66">
            <v>0</v>
          </cell>
          <cell r="BA66">
            <v>0</v>
          </cell>
          <cell r="BB66">
            <v>76.295109999999994</v>
          </cell>
          <cell r="BC66">
            <v>0</v>
          </cell>
          <cell r="BD66">
            <v>0</v>
          </cell>
          <cell r="BE66">
            <v>145.21313875000001</v>
          </cell>
        </row>
        <row r="67">
          <cell r="D67"/>
          <cell r="E67"/>
          <cell r="F67"/>
          <cell r="G67"/>
          <cell r="H67"/>
          <cell r="I67"/>
          <cell r="J67"/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/>
          <cell r="W67"/>
          <cell r="X67"/>
          <cell r="Y67"/>
          <cell r="Z67"/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/>
          <cell r="AL67"/>
          <cell r="AM67"/>
          <cell r="AN67"/>
          <cell r="AO67"/>
          <cell r="AP67"/>
          <cell r="AQ67"/>
          <cell r="AR67"/>
          <cell r="AS67"/>
          <cell r="AT67"/>
          <cell r="AU67"/>
          <cell r="AV67"/>
          <cell r="AW67"/>
          <cell r="AX67"/>
          <cell r="AY67"/>
          <cell r="AZ67"/>
          <cell r="BA67"/>
          <cell r="BB67"/>
          <cell r="BC67"/>
          <cell r="BD67"/>
          <cell r="BE67"/>
        </row>
        <row r="68">
          <cell r="D68">
            <v>9387846.2164700013</v>
          </cell>
          <cell r="E68">
            <v>170328.02905400001</v>
          </cell>
          <cell r="F68">
            <v>170328.02905400001</v>
          </cell>
          <cell r="G68">
            <v>98299.564649000007</v>
          </cell>
          <cell r="H68">
            <v>72028.464405000006</v>
          </cell>
          <cell r="I68">
            <v>47025.638743000003</v>
          </cell>
          <cell r="J68">
            <v>87331.706661999997</v>
          </cell>
          <cell r="K68">
            <v>397471.45116</v>
          </cell>
          <cell r="L68">
            <v>198231.88962</v>
          </cell>
          <cell r="M68">
            <v>74673.865332999994</v>
          </cell>
          <cell r="N68">
            <v>68968.948130999997</v>
          </cell>
          <cell r="O68">
            <v>63674.684428</v>
          </cell>
          <cell r="P68">
            <v>54859.471417000001</v>
          </cell>
          <cell r="Q68">
            <v>31077.753674</v>
          </cell>
          <cell r="R68">
            <v>42816.619505000002</v>
          </cell>
          <cell r="S68">
            <v>108345.32060000001</v>
          </cell>
          <cell r="T68">
            <v>111704.49731999999</v>
          </cell>
          <cell r="U68">
            <v>23705.416399000002</v>
          </cell>
          <cell r="V68">
            <v>41704.26496</v>
          </cell>
          <cell r="W68">
            <v>173933.75842999999</v>
          </cell>
          <cell r="X68">
            <v>577797.66787</v>
          </cell>
          <cell r="Y68">
            <v>403365.04401999997</v>
          </cell>
          <cell r="Z68">
            <v>74992.010722000006</v>
          </cell>
          <cell r="AA68">
            <v>87185.385498000003</v>
          </cell>
          <cell r="AB68">
            <v>83187.626006000006</v>
          </cell>
          <cell r="AC68">
            <v>41342.016090999998</v>
          </cell>
          <cell r="AD68">
            <v>629626.38265000004</v>
          </cell>
          <cell r="AE68">
            <v>509403.31542</v>
          </cell>
          <cell r="AF68">
            <v>391566.96906999999</v>
          </cell>
          <cell r="AG68">
            <v>356725.34412999998</v>
          </cell>
          <cell r="AH68">
            <v>254624.64507</v>
          </cell>
          <cell r="AI68">
            <v>54208.315815000002</v>
          </cell>
          <cell r="AJ68">
            <v>330566.20588999998</v>
          </cell>
          <cell r="AK68">
            <v>1012130.6279</v>
          </cell>
          <cell r="AL68">
            <v>488730.50312000001</v>
          </cell>
          <cell r="AM68">
            <v>303797.53542999999</v>
          </cell>
          <cell r="AN68">
            <v>20969.450785000001</v>
          </cell>
          <cell r="AO68">
            <v>58548.594785000001</v>
          </cell>
          <cell r="AP68">
            <v>53313.652901000001</v>
          </cell>
          <cell r="AQ68">
            <v>284318.39051</v>
          </cell>
          <cell r="AR68">
            <v>390547.48788999999</v>
          </cell>
          <cell r="AS68">
            <v>70828.476561999996</v>
          </cell>
          <cell r="AT68">
            <v>44744.124730000003</v>
          </cell>
          <cell r="AU68">
            <v>61344.864859000001</v>
          </cell>
          <cell r="AV68">
            <v>321187.77322999999</v>
          </cell>
          <cell r="AW68">
            <v>213091.67138000001</v>
          </cell>
          <cell r="AX68">
            <v>108001.35644</v>
          </cell>
          <cell r="AY68">
            <v>12797.971385999999</v>
          </cell>
          <cell r="AZ68">
            <v>110041.79307</v>
          </cell>
          <cell r="BA68">
            <v>43495.471560999998</v>
          </cell>
          <cell r="BB68">
            <v>143294.02854999999</v>
          </cell>
          <cell r="BC68">
            <v>62081.47496</v>
          </cell>
          <cell r="BD68">
            <v>51794.62775</v>
          </cell>
          <cell r="BE68">
            <v>42342.094983000003</v>
          </cell>
        </row>
        <row r="69">
          <cell r="D69">
            <v>-5990.4167273808989</v>
          </cell>
          <cell r="E69">
            <v>-1211.6801278</v>
          </cell>
          <cell r="F69">
            <v>-1211.6801278</v>
          </cell>
          <cell r="G69">
            <v>-1981.69</v>
          </cell>
          <cell r="H69">
            <v>770.00987220000002</v>
          </cell>
          <cell r="I69">
            <v>0</v>
          </cell>
          <cell r="J69">
            <v>-1724.041741</v>
          </cell>
          <cell r="K69">
            <v>661.46448415999998</v>
          </cell>
          <cell r="L69">
            <v>287.25920494000002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221.63399999999999</v>
          </cell>
          <cell r="T69">
            <v>-101.69605230000001</v>
          </cell>
          <cell r="U69">
            <v>0</v>
          </cell>
          <cell r="V69">
            <v>0</v>
          </cell>
          <cell r="W69">
            <v>-6461.218648</v>
          </cell>
          <cell r="X69">
            <v>1716.2150394</v>
          </cell>
          <cell r="Y69">
            <v>694.70278399999995</v>
          </cell>
          <cell r="Z69">
            <v>-215.88658509999999</v>
          </cell>
          <cell r="AA69">
            <v>0</v>
          </cell>
          <cell r="AB69">
            <v>0</v>
          </cell>
          <cell r="AC69">
            <v>0</v>
          </cell>
          <cell r="AD69">
            <v>-3900.4333670000001</v>
          </cell>
          <cell r="AE69">
            <v>0</v>
          </cell>
          <cell r="AF69">
            <v>0</v>
          </cell>
          <cell r="AG69">
            <v>0</v>
          </cell>
          <cell r="AH69">
            <v>99.220680000000002</v>
          </cell>
          <cell r="AI69">
            <v>747.15250000000003</v>
          </cell>
          <cell r="AJ69">
            <v>0</v>
          </cell>
          <cell r="AK69">
            <v>0</v>
          </cell>
          <cell r="AL69">
            <v>0</v>
          </cell>
          <cell r="AM69">
            <v>3.8496586491000002</v>
          </cell>
          <cell r="AN69">
            <v>0</v>
          </cell>
          <cell r="AO69">
            <v>0</v>
          </cell>
          <cell r="AP69">
            <v>112.85963949000001</v>
          </cell>
          <cell r="AQ69">
            <v>0</v>
          </cell>
          <cell r="AR69">
            <v>1.421</v>
          </cell>
          <cell r="AS69">
            <v>1439.302915</v>
          </cell>
          <cell r="AT69">
            <v>54.457888179999998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1585</v>
          </cell>
        </row>
        <row r="79">
          <cell r="D79">
            <v>4517.0749999999998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4439.4769999999999</v>
          </cell>
          <cell r="Z79">
            <v>0</v>
          </cell>
          <cell r="AA79">
            <v>77.597999999999999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</row>
        <row r="82">
          <cell r="D82">
            <v>26335447.596538007</v>
          </cell>
          <cell r="E82">
            <v>373230.52887000004</v>
          </cell>
          <cell r="F82">
            <v>373230.52887000004</v>
          </cell>
          <cell r="G82">
            <v>210081.00851000001</v>
          </cell>
          <cell r="H82">
            <v>163149.52035999999</v>
          </cell>
          <cell r="I82">
            <v>140560.41200000001</v>
          </cell>
          <cell r="J82">
            <v>232497.26133000001</v>
          </cell>
          <cell r="K82">
            <v>1398844</v>
          </cell>
          <cell r="L82">
            <v>531531</v>
          </cell>
          <cell r="M82">
            <v>242407.64775</v>
          </cell>
          <cell r="N82">
            <v>230674</v>
          </cell>
          <cell r="O82">
            <v>192812.7</v>
          </cell>
          <cell r="P82">
            <v>183275.35102999999</v>
          </cell>
          <cell r="Q82">
            <v>107274.933</v>
          </cell>
          <cell r="R82">
            <v>155422.90317000001</v>
          </cell>
          <cell r="S82">
            <v>113505</v>
          </cell>
          <cell r="T82">
            <v>438746.82967000001</v>
          </cell>
          <cell r="U82">
            <v>73996.537152000004</v>
          </cell>
          <cell r="V82">
            <v>194896.50278000001</v>
          </cell>
          <cell r="W82">
            <v>330822.01222999999</v>
          </cell>
          <cell r="X82">
            <v>1364683.5284</v>
          </cell>
          <cell r="Y82">
            <v>765723.5</v>
          </cell>
          <cell r="Z82">
            <v>157788.26500000001</v>
          </cell>
          <cell r="AA82">
            <v>212267.82920000001</v>
          </cell>
          <cell r="AB82">
            <v>208028.10341000001</v>
          </cell>
          <cell r="AC82">
            <v>113895.08005999999</v>
          </cell>
          <cell r="AD82">
            <v>1834479.4457</v>
          </cell>
          <cell r="AE82">
            <v>1401001.1645</v>
          </cell>
          <cell r="AF82">
            <v>1121064</v>
          </cell>
          <cell r="AG82">
            <v>1196041.547</v>
          </cell>
          <cell r="AH82">
            <v>633897.55467999994</v>
          </cell>
          <cell r="AI82">
            <v>227550.4</v>
          </cell>
          <cell r="AJ82">
            <v>957127.86974999995</v>
          </cell>
          <cell r="AK82">
            <v>2566727.0032000002</v>
          </cell>
          <cell r="AL82">
            <v>1400379.3112000001</v>
          </cell>
          <cell r="AM82">
            <v>968808.09472000005</v>
          </cell>
          <cell r="AN82">
            <v>34237.233396000003</v>
          </cell>
          <cell r="AO82">
            <v>106342.64083999999</v>
          </cell>
          <cell r="AP82">
            <v>118847</v>
          </cell>
          <cell r="AQ82">
            <v>579786.03388</v>
          </cell>
          <cell r="AR82">
            <v>969936.09600000002</v>
          </cell>
          <cell r="AS82">
            <v>174280.35704999999</v>
          </cell>
          <cell r="AT82">
            <v>118085</v>
          </cell>
          <cell r="AU82">
            <v>123412.192</v>
          </cell>
          <cell r="AV82">
            <v>1072000</v>
          </cell>
          <cell r="AW82">
            <v>686486</v>
          </cell>
          <cell r="AX82">
            <v>464535.94835000002</v>
          </cell>
          <cell r="AY82">
            <v>139376.261</v>
          </cell>
          <cell r="AZ82">
            <v>263062.95922000002</v>
          </cell>
          <cell r="BA82">
            <v>62999</v>
          </cell>
          <cell r="BB82">
            <v>576317.24623000005</v>
          </cell>
          <cell r="BC82">
            <v>267912.15539000003</v>
          </cell>
          <cell r="BD82">
            <v>279100.93049</v>
          </cell>
          <cell r="BE82">
            <v>228770.22688999999</v>
          </cell>
        </row>
        <row r="91">
          <cell r="C91" t="str">
            <v>2015Y</v>
          </cell>
          <cell r="G91" t="str">
            <v>PQOH26KWDF7CG10L6792</v>
          </cell>
          <cell r="H91" t="str">
            <v>529900JP9C734S1LE008</v>
          </cell>
          <cell r="I91" t="str">
            <v>A5GWLFH3KM7YV2SFQL84</v>
          </cell>
          <cell r="J91" t="str">
            <v>213800X3Q9LSAKRUWY91</v>
          </cell>
          <cell r="K91" t="str">
            <v>7LTWFZYICNSX8D621K86</v>
          </cell>
          <cell r="L91" t="str">
            <v>851WYGNLUQLFZBSYGB56</v>
          </cell>
          <cell r="M91" t="str">
            <v>B81CK4ESI35472RHJ606</v>
          </cell>
          <cell r="N91" t="str">
            <v>VDYMYTQGZZ6DU0912C88</v>
          </cell>
          <cell r="O91" t="str">
            <v>DSNHHQ2B9X5N6OUJ1236</v>
          </cell>
          <cell r="P91" t="str">
            <v>DIZES5CFO5K3I5R58746</v>
          </cell>
          <cell r="Q91" t="str">
            <v>0W2PZJM8XOY22M4GG883</v>
          </cell>
          <cell r="R91" t="str">
            <v>52990002O5KK6XOGJ020</v>
          </cell>
          <cell r="S91" t="str">
            <v>529900USFSZYPS075O24</v>
          </cell>
          <cell r="T91" t="str">
            <v>MAES062Z21O4RZ2U7M96</v>
          </cell>
          <cell r="U91" t="str">
            <v>3M5E1GQGKL17HI6CPN30</v>
          </cell>
          <cell r="V91" t="str">
            <v>LIU16F6VZJSD6UKHD557</v>
          </cell>
          <cell r="W91" t="str">
            <v>959800DQQUAMV0K08004</v>
          </cell>
          <cell r="X91" t="str">
            <v>5493006QMFDDMYWIAM13</v>
          </cell>
          <cell r="Y91" t="str">
            <v>K8MS7FD7N5Z2WQ51AZ71</v>
          </cell>
          <cell r="Z91" t="str">
            <v>80H66LPTVDLM0P28XF25</v>
          </cell>
          <cell r="AA91" t="str">
            <v>SI5RG2M0WQQLZCXKRM20</v>
          </cell>
          <cell r="AB91" t="str">
            <v>549300TJUHHEE8YXKI59</v>
          </cell>
          <cell r="AC91" t="str">
            <v>7437003B5WFBOIEFY714</v>
          </cell>
          <cell r="AD91" t="str">
            <v>R0MUWSFPU8MPRO8K5P83</v>
          </cell>
          <cell r="AE91" t="str">
            <v>969500TJ5KRTCJQWXH05</v>
          </cell>
          <cell r="AF91" t="str">
            <v>9695005MSX1OYEMGDF46</v>
          </cell>
          <cell r="AG91" t="str">
            <v>O2RNE8IBXP4R0TD8PU41</v>
          </cell>
          <cell r="AH91" t="str">
            <v>9695000CG7B84NLR5984</v>
          </cell>
          <cell r="AI91" t="str">
            <v>96950066U5XAAIRCPA78</v>
          </cell>
          <cell r="AJ91" t="str">
            <v>2138005O9XJIJN4JPN90</v>
          </cell>
          <cell r="AK91" t="str">
            <v>MLU0ZO3ML4LN2LL2TL39</v>
          </cell>
          <cell r="AL91" t="str">
            <v>G5GSEF7VJP5I7OUK5573</v>
          </cell>
          <cell r="AM91" t="str">
            <v>549300PPXHEU2JF0AM85</v>
          </cell>
          <cell r="AN91" t="str">
            <v>529900W3MOO00A18X956</v>
          </cell>
          <cell r="AO91" t="str">
            <v>3U8WV1YX2VMUHH7Z1Q21</v>
          </cell>
          <cell r="AP91" t="str">
            <v>Q2GQA2KF6XJ24W42G291</v>
          </cell>
          <cell r="AQ91" t="str">
            <v>2W8N8UU78PMDQKZENC08</v>
          </cell>
          <cell r="AR91" t="str">
            <v>549300TRUWO2CD2G5692</v>
          </cell>
          <cell r="AS91" t="str">
            <v>J4CP7MHCXR8DAQMKIL78</v>
          </cell>
          <cell r="AT91" t="str">
            <v>5493006P8PDBI8LC0O96</v>
          </cell>
          <cell r="AU91" t="str">
            <v>81560097964CBDAED282</v>
          </cell>
          <cell r="AV91" t="str">
            <v>549300NYKK9MWM7GGW15</v>
          </cell>
          <cell r="AW91" t="str">
            <v>DG3RU1DBUFHT4ZF9WN62</v>
          </cell>
          <cell r="AX91" t="str">
            <v>724500DWE10NNL1AXZ52</v>
          </cell>
          <cell r="AY91" t="str">
            <v>529900GGYMNGRQTDOO93</v>
          </cell>
          <cell r="AZ91" t="str">
            <v>549300GKFG0RYRRQ1414</v>
          </cell>
          <cell r="BA91" t="str">
            <v>P4GTT6GF1W40CVIMFR43</v>
          </cell>
          <cell r="BB91" t="str">
            <v>6SCPQ280AIY8EP3XFW53</v>
          </cell>
          <cell r="BC91" t="str">
            <v>F3JS33DEI6XQ4ZBPTN86</v>
          </cell>
          <cell r="BD91" t="str">
            <v>NHBDILHZTYCNBV5UYZ31</v>
          </cell>
          <cell r="BE91" t="str">
            <v>M312WZV08Y7LYUC71685</v>
          </cell>
        </row>
        <row r="92">
          <cell r="C92" t="str">
            <v>OWN FUNDS</v>
          </cell>
          <cell r="D92">
            <v>1652096.2242562</v>
          </cell>
          <cell r="E92">
            <v>27013.297866699999</v>
          </cell>
          <cell r="F92">
            <v>27013.297866699999</v>
          </cell>
          <cell r="G92">
            <v>17566.395702999998</v>
          </cell>
          <cell r="H92">
            <v>9446.9021637000005</v>
          </cell>
          <cell r="I92">
            <v>8327.8230968000007</v>
          </cell>
          <cell r="J92">
            <v>17307.972996</v>
          </cell>
          <cell r="K92">
            <v>64521.703764999998</v>
          </cell>
          <cell r="L92">
            <v>32802.764518999997</v>
          </cell>
          <cell r="M92">
            <v>16554.379386000001</v>
          </cell>
          <cell r="N92">
            <v>12213.978772</v>
          </cell>
          <cell r="O92">
            <v>10595.622391999999</v>
          </cell>
          <cell r="P92">
            <v>10879.173204000001</v>
          </cell>
          <cell r="Q92">
            <v>5622.9746965000004</v>
          </cell>
          <cell r="R92">
            <v>20005.908762999999</v>
          </cell>
          <cell r="S92">
            <v>13109.253000000001</v>
          </cell>
          <cell r="T92">
            <v>23468.957757</v>
          </cell>
          <cell r="U92">
            <v>4031.7735191000002</v>
          </cell>
          <cell r="V92">
            <v>9983.0336843000005</v>
          </cell>
          <cell r="W92">
            <v>24033.520399000001</v>
          </cell>
          <cell r="X92">
            <v>84325.718366999994</v>
          </cell>
          <cell r="Y92">
            <v>60200.096275999997</v>
          </cell>
          <cell r="Z92">
            <v>10321.794446</v>
          </cell>
          <cell r="AA92">
            <v>11435.19398</v>
          </cell>
          <cell r="AB92">
            <v>12927.775</v>
          </cell>
          <cell r="AC92">
            <v>9446.4083169999994</v>
          </cell>
          <cell r="AD92">
            <v>85919.94399</v>
          </cell>
          <cell r="AE92">
            <v>98253.753140000001</v>
          </cell>
          <cell r="AF92">
            <v>65805.205226000005</v>
          </cell>
          <cell r="AG92">
            <v>59919.386772999998</v>
          </cell>
          <cell r="AH92">
            <v>46450.477637000004</v>
          </cell>
          <cell r="AI92">
            <v>10114.732615999999</v>
          </cell>
          <cell r="AJ92">
            <v>81814.719356999994</v>
          </cell>
          <cell r="AK92">
            <v>174345.40127</v>
          </cell>
          <cell r="AL92">
            <v>90916.964290999997</v>
          </cell>
          <cell r="AM92">
            <v>66144.515230000005</v>
          </cell>
          <cell r="AN92">
            <v>3416.1988234</v>
          </cell>
          <cell r="AO92">
            <v>11047.896237000001</v>
          </cell>
          <cell r="AP92">
            <v>9575.7260550999999</v>
          </cell>
          <cell r="AQ92">
            <v>47298.887321000002</v>
          </cell>
          <cell r="AR92">
            <v>55575.839619999999</v>
          </cell>
          <cell r="AS92">
            <v>11297.722221</v>
          </cell>
          <cell r="AT92">
            <v>7120.8512368000002</v>
          </cell>
          <cell r="AU92">
            <v>8545.0172015999997</v>
          </cell>
          <cell r="AV92">
            <v>54324.487550999998</v>
          </cell>
          <cell r="AW92">
            <v>49455.298083000001</v>
          </cell>
          <cell r="AX92">
            <v>23413.685659999999</v>
          </cell>
          <cell r="AY92">
            <v>3581.2769797000001</v>
          </cell>
          <cell r="AZ92">
            <v>19717.745160999999</v>
          </cell>
          <cell r="BA92">
            <v>6353.6771132000003</v>
          </cell>
          <cell r="BB92">
            <v>30899.690880999999</v>
          </cell>
          <cell r="BC92">
            <v>14772.127479999999</v>
          </cell>
          <cell r="BD92">
            <v>14065.576939</v>
          </cell>
          <cell r="BE92">
            <v>12820.295959999999</v>
          </cell>
        </row>
        <row r="93">
          <cell r="C93" t="str">
            <v>COMMON EQUITY TIER 1 CAPITAL (net of deductions and after applying transitional adjustments)</v>
          </cell>
          <cell r="D93">
            <v>1238478.6002618</v>
          </cell>
          <cell r="E93">
            <v>19673.725758</v>
          </cell>
          <cell r="F93">
            <v>19673.725758</v>
          </cell>
          <cell r="G93">
            <v>12135.724765000001</v>
          </cell>
          <cell r="H93">
            <v>7538.0009929999997</v>
          </cell>
          <cell r="I93">
            <v>7478.8399966999996</v>
          </cell>
          <cell r="J93">
            <v>13244.496895</v>
          </cell>
          <cell r="K93">
            <v>52429.452806000001</v>
          </cell>
          <cell r="L93">
            <v>27303.395898999999</v>
          </cell>
          <cell r="M93">
            <v>12412.836096999999</v>
          </cell>
          <cell r="N93">
            <v>10506.978772</v>
          </cell>
          <cell r="O93">
            <v>8268.4343798999998</v>
          </cell>
          <cell r="P93">
            <v>7563.9836477999997</v>
          </cell>
          <cell r="Q93">
            <v>4488.7919869999996</v>
          </cell>
          <cell r="R93">
            <v>18335.028487</v>
          </cell>
          <cell r="S93">
            <v>12966.718000000001</v>
          </cell>
          <cell r="T93">
            <v>18004.577812</v>
          </cell>
          <cell r="U93">
            <v>3805.9758839000001</v>
          </cell>
          <cell r="V93">
            <v>8110.6076876999996</v>
          </cell>
          <cell r="W93">
            <v>20362.340776000001</v>
          </cell>
          <cell r="X93">
            <v>73454.089540000001</v>
          </cell>
          <cell r="Y93">
            <v>48553.760096999998</v>
          </cell>
          <cell r="Z93">
            <v>9827.8723453999992</v>
          </cell>
          <cell r="AA93">
            <v>10192.157999999999</v>
          </cell>
          <cell r="AB93">
            <v>12123.231</v>
          </cell>
          <cell r="AC93">
            <v>8053.1578341000004</v>
          </cell>
          <cell r="AD93">
            <v>69562.062558000005</v>
          </cell>
          <cell r="AE93">
            <v>68845.924969</v>
          </cell>
          <cell r="AF93">
            <v>50965.943226000003</v>
          </cell>
          <cell r="AG93">
            <v>40735.094040999997</v>
          </cell>
          <cell r="AH93">
            <v>39551.878339000003</v>
          </cell>
          <cell r="AI93">
            <v>7154.8068679999997</v>
          </cell>
          <cell r="AJ93">
            <v>51382.390180000002</v>
          </cell>
          <cell r="AK93">
            <v>120180.33327</v>
          </cell>
          <cell r="AL93">
            <v>55800.699549999998</v>
          </cell>
          <cell r="AM93">
            <v>39642.110915999998</v>
          </cell>
          <cell r="AN93">
            <v>2811.0846250999998</v>
          </cell>
          <cell r="AO93">
            <v>9284.6148584000002</v>
          </cell>
          <cell r="AP93">
            <v>7089.3557258999999</v>
          </cell>
          <cell r="AQ93">
            <v>36908.159981999997</v>
          </cell>
          <cell r="AR93">
            <v>41372.317620000002</v>
          </cell>
          <cell r="AS93">
            <v>8503.1445881</v>
          </cell>
          <cell r="AT93">
            <v>5885.4913212000001</v>
          </cell>
          <cell r="AU93">
            <v>7408.8941083999998</v>
          </cell>
          <cell r="AV93">
            <v>41553.805616999998</v>
          </cell>
          <cell r="AW93">
            <v>28754.270385</v>
          </cell>
          <cell r="AX93">
            <v>16750.249554000002</v>
          </cell>
          <cell r="AY93">
            <v>3157.4769796999999</v>
          </cell>
          <cell r="AZ93">
            <v>15744.609839000001</v>
          </cell>
          <cell r="BA93">
            <v>5771.3169264999997</v>
          </cell>
          <cell r="BB93">
            <v>23575.284861</v>
          </cell>
          <cell r="BC93">
            <v>11700.241148999999</v>
          </cell>
          <cell r="BD93">
            <v>11005.524433</v>
          </cell>
          <cell r="BE93">
            <v>10221.06007</v>
          </cell>
        </row>
        <row r="94">
          <cell r="C94" t="str">
            <v>Capital instruments eligible as CET 1 Capital (including share premium and net own capital instruments)</v>
          </cell>
          <cell r="D94">
            <v>604317.1812788489</v>
          </cell>
          <cell r="E94">
            <v>4580.0111376000004</v>
          </cell>
          <cell r="F94">
            <v>4580.0111376000004</v>
          </cell>
          <cell r="G94">
            <v>2263.7361375</v>
          </cell>
          <cell r="H94">
            <v>2316.2750000999999</v>
          </cell>
          <cell r="I94">
            <v>3667.2983469999999</v>
          </cell>
          <cell r="J94">
            <v>6801.0914819999998</v>
          </cell>
          <cell r="K94">
            <v>37011.748861</v>
          </cell>
          <cell r="L94">
            <v>18409.468546</v>
          </cell>
          <cell r="M94">
            <v>11724.177263</v>
          </cell>
          <cell r="N94">
            <v>3888</v>
          </cell>
          <cell r="O94">
            <v>4929.5216764999996</v>
          </cell>
          <cell r="P94">
            <v>3947.2737609999999</v>
          </cell>
          <cell r="Q94">
            <v>382.01989758000002</v>
          </cell>
          <cell r="R94">
            <v>17000</v>
          </cell>
          <cell r="S94">
            <v>441.28</v>
          </cell>
          <cell r="T94">
            <v>1330.9557803</v>
          </cell>
          <cell r="U94">
            <v>31.651838098999999</v>
          </cell>
          <cell r="V94">
            <v>158.42090451999999</v>
          </cell>
          <cell r="W94">
            <v>4143.3380711999998</v>
          </cell>
          <cell r="X94">
            <v>52004.607951999998</v>
          </cell>
          <cell r="Y94">
            <v>26376.506088999999</v>
          </cell>
          <cell r="Z94">
            <v>8831.2366438999998</v>
          </cell>
          <cell r="AA94">
            <v>8377.1170000000002</v>
          </cell>
          <cell r="AB94">
            <v>8979.5</v>
          </cell>
          <cell r="AC94">
            <v>2688.6477994000002</v>
          </cell>
          <cell r="AD94">
            <v>26720.880659999999</v>
          </cell>
          <cell r="AE94">
            <v>20166.470913000001</v>
          </cell>
          <cell r="AF94">
            <v>21048.293000000001</v>
          </cell>
          <cell r="AG94">
            <v>18730.483060999999</v>
          </cell>
          <cell r="AH94">
            <v>9435.6299999999992</v>
          </cell>
          <cell r="AI94">
            <v>4063.127</v>
          </cell>
          <cell r="AJ94">
            <v>45976.993003000003</v>
          </cell>
          <cell r="AK94">
            <v>18388.132631</v>
          </cell>
          <cell r="AL94">
            <v>29332.965305999998</v>
          </cell>
          <cell r="AM94">
            <v>33219.609065999997</v>
          </cell>
          <cell r="AN94">
            <v>-95.009198249999997</v>
          </cell>
          <cell r="AO94">
            <v>3082.7033240999999</v>
          </cell>
          <cell r="AP94">
            <v>3615.0790904</v>
          </cell>
          <cell r="AQ94">
            <v>35527.595000000001</v>
          </cell>
          <cell r="AR94">
            <v>35521.582000000002</v>
          </cell>
          <cell r="AS94">
            <v>8810.2737589999997</v>
          </cell>
          <cell r="AT94">
            <v>6090.5129999999999</v>
          </cell>
          <cell r="AU94">
            <v>5917.7145516999999</v>
          </cell>
          <cell r="AV94">
            <v>16964.209889000002</v>
          </cell>
          <cell r="AW94">
            <v>5924.0341250000001</v>
          </cell>
          <cell r="AX94">
            <v>13909.965</v>
          </cell>
          <cell r="AY94">
            <v>145.666</v>
          </cell>
          <cell r="AZ94">
            <v>4053.4964344</v>
          </cell>
          <cell r="BA94">
            <v>293.15884519000002</v>
          </cell>
          <cell r="BB94">
            <v>5123.17389</v>
          </cell>
          <cell r="BC94">
            <v>2366.7951409000002</v>
          </cell>
          <cell r="BD94">
            <v>496.97715541000002</v>
          </cell>
          <cell r="BE94">
            <v>3782.7955818999999</v>
          </cell>
        </row>
        <row r="95">
          <cell r="C95" t="str">
            <v xml:space="preserve">  o/w: CET 1 instruments subscribed by Government</v>
          </cell>
          <cell r="D95">
            <v>4855.5866764000002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2871.8770932000002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1007.8003382000001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889.90924500000006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86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</row>
        <row r="96">
          <cell r="C96" t="str">
            <v>Retained earnings</v>
          </cell>
          <cell r="D96">
            <v>639437.61201180995</v>
          </cell>
          <cell r="E96">
            <v>10038.980163599999</v>
          </cell>
          <cell r="F96">
            <v>10038.980163599999</v>
          </cell>
          <cell r="G96">
            <v>7943.0446279999996</v>
          </cell>
          <cell r="H96">
            <v>2095.9355356000001</v>
          </cell>
          <cell r="I96">
            <v>1222.4605008999999</v>
          </cell>
          <cell r="J96">
            <v>7474.2892449999999</v>
          </cell>
          <cell r="K96">
            <v>20290.774354000001</v>
          </cell>
          <cell r="L96">
            <v>11392.719426</v>
          </cell>
          <cell r="M96">
            <v>966.40988322999999</v>
          </cell>
          <cell r="N96">
            <v>3799</v>
          </cell>
          <cell r="O96">
            <v>2823.6125099000001</v>
          </cell>
          <cell r="P96">
            <v>3769.708963</v>
          </cell>
          <cell r="Q96">
            <v>4174.6479557000002</v>
          </cell>
          <cell r="R96">
            <v>238.08104005999999</v>
          </cell>
          <cell r="S96">
            <v>2768.482</v>
          </cell>
          <cell r="T96">
            <v>17643.606679</v>
          </cell>
          <cell r="U96">
            <v>3760.7084669000001</v>
          </cell>
          <cell r="V96">
            <v>4498.0670017000002</v>
          </cell>
          <cell r="W96">
            <v>859.45888186000002</v>
          </cell>
          <cell r="X96">
            <v>49672.707999999999</v>
          </cell>
          <cell r="Y96">
            <v>22478.267</v>
          </cell>
          <cell r="Z96">
            <v>3268.3679999999999</v>
          </cell>
          <cell r="AA96">
            <v>3640.3440000000001</v>
          </cell>
          <cell r="AB96">
            <v>1198.9649999999999</v>
          </cell>
          <cell r="AC96">
            <v>4524.2673366999998</v>
          </cell>
          <cell r="AD96">
            <v>51763.582962</v>
          </cell>
          <cell r="AE96">
            <v>4801.5979926</v>
          </cell>
          <cell r="AF96">
            <v>32040.063999999998</v>
          </cell>
          <cell r="AG96">
            <v>7158.2144263</v>
          </cell>
          <cell r="AH96">
            <v>36125.030813999998</v>
          </cell>
          <cell r="AI96">
            <v>1218.8555409999999</v>
          </cell>
          <cell r="AJ96">
            <v>-5476.1704929999996</v>
          </cell>
          <cell r="AK96">
            <v>134976.57754</v>
          </cell>
          <cell r="AL96">
            <v>41418.648560000001</v>
          </cell>
          <cell r="AM96">
            <v>6882.0104935999998</v>
          </cell>
          <cell r="AN96">
            <v>3754.6780533000001</v>
          </cell>
          <cell r="AO96">
            <v>5689.4686877000004</v>
          </cell>
          <cell r="AP96">
            <v>3573.9512598000001</v>
          </cell>
          <cell r="AQ96">
            <v>9516.2770970000001</v>
          </cell>
          <cell r="AR96">
            <v>9820.4619999999995</v>
          </cell>
          <cell r="AS96">
            <v>995.18614300000002</v>
          </cell>
          <cell r="AT96">
            <v>367.06805900000001</v>
          </cell>
          <cell r="AU96">
            <v>1742.8969598000001</v>
          </cell>
          <cell r="AV96">
            <v>23572.558571000001</v>
          </cell>
          <cell r="AW96">
            <v>25355.947398</v>
          </cell>
          <cell r="AX96">
            <v>2633.0027329</v>
          </cell>
          <cell r="AY96">
            <v>2967.1840000000002</v>
          </cell>
          <cell r="AZ96">
            <v>12566.188258</v>
          </cell>
          <cell r="BA96">
            <v>326.02422266000002</v>
          </cell>
          <cell r="BB96">
            <v>22316.364450000001</v>
          </cell>
          <cell r="BC96">
            <v>6364.7677567000001</v>
          </cell>
          <cell r="BD96">
            <v>11150.227824</v>
          </cell>
          <cell r="BE96">
            <v>5313.0202949000004</v>
          </cell>
        </row>
        <row r="97">
          <cell r="C97" t="str">
            <v>Accumulated other comprehensive income</v>
          </cell>
          <cell r="D97">
            <v>-2544.5950358779983</v>
          </cell>
          <cell r="E97">
            <v>-1852.8840175</v>
          </cell>
          <cell r="F97">
            <v>-1852.8840175</v>
          </cell>
          <cell r="G97">
            <v>-189.5662925</v>
          </cell>
          <cell r="H97">
            <v>-1663.3177250000001</v>
          </cell>
          <cell r="I97">
            <v>-534.12250600000004</v>
          </cell>
          <cell r="J97">
            <v>-292.90566000000001</v>
          </cell>
          <cell r="K97">
            <v>4096.3463561999997</v>
          </cell>
          <cell r="L97">
            <v>-596.31274329999997</v>
          </cell>
          <cell r="M97">
            <v>760.23794755999995</v>
          </cell>
          <cell r="N97">
            <v>-669</v>
          </cell>
          <cell r="O97">
            <v>84.366782599999993</v>
          </cell>
          <cell r="P97">
            <v>-180.10870499999999</v>
          </cell>
          <cell r="Q97">
            <v>-131.18035209999999</v>
          </cell>
          <cell r="R97">
            <v>0</v>
          </cell>
          <cell r="S97">
            <v>-606.84</v>
          </cell>
          <cell r="T97">
            <v>57.075943711000001</v>
          </cell>
          <cell r="U97">
            <v>70.513761959999997</v>
          </cell>
          <cell r="V97">
            <v>21.451658291000001</v>
          </cell>
          <cell r="W97">
            <v>1350.550892</v>
          </cell>
          <cell r="X97">
            <v>-15302.45745</v>
          </cell>
          <cell r="Y97">
            <v>-1904.076</v>
          </cell>
          <cell r="Z97">
            <v>-221.74332810000001</v>
          </cell>
          <cell r="AA97">
            <v>455.60500000000002</v>
          </cell>
          <cell r="AB97">
            <v>978.49199999999996</v>
          </cell>
          <cell r="AC97">
            <v>-231.24521669999999</v>
          </cell>
          <cell r="AD97">
            <v>6736.3881245000002</v>
          </cell>
          <cell r="AE97">
            <v>4528.6348544000002</v>
          </cell>
          <cell r="AF97">
            <v>2376.877</v>
          </cell>
          <cell r="AG97">
            <v>1581.2845233</v>
          </cell>
          <cell r="AH97">
            <v>843.97911906000002</v>
          </cell>
          <cell r="AI97">
            <v>853.54446199999995</v>
          </cell>
          <cell r="AJ97">
            <v>3323.2848663</v>
          </cell>
          <cell r="AK97">
            <v>-11997.795529999999</v>
          </cell>
          <cell r="AL97">
            <v>1294.25774</v>
          </cell>
          <cell r="AM97">
            <v>-2041.0250000000001</v>
          </cell>
          <cell r="AN97">
            <v>-502.92340430000002</v>
          </cell>
          <cell r="AO97">
            <v>1455.8199348000001</v>
          </cell>
          <cell r="AP97">
            <v>515.37743608000005</v>
          </cell>
          <cell r="AQ97">
            <v>-1018.2611000000001</v>
          </cell>
          <cell r="AR97">
            <v>-3976.9389999999999</v>
          </cell>
          <cell r="AS97">
            <v>-33.276138000000003</v>
          </cell>
          <cell r="AT97">
            <v>333.59899999999999</v>
          </cell>
          <cell r="AU97">
            <v>261.73986686000001</v>
          </cell>
          <cell r="AV97">
            <v>5709.79</v>
          </cell>
          <cell r="AW97">
            <v>221.734872</v>
          </cell>
          <cell r="AX97">
            <v>-393.87871910000001</v>
          </cell>
          <cell r="AY97">
            <v>569.62800000000004</v>
          </cell>
          <cell r="AZ97">
            <v>0</v>
          </cell>
          <cell r="BA97">
            <v>-31.844823049999999</v>
          </cell>
          <cell r="BB97">
            <v>-63.963000000000001</v>
          </cell>
          <cell r="BC97">
            <v>695.70010114000002</v>
          </cell>
          <cell r="BD97">
            <v>936.66665059000002</v>
          </cell>
          <cell r="BE97">
            <v>-74.759236079999994</v>
          </cell>
        </row>
        <row r="98">
          <cell r="C98" t="str">
            <v xml:space="preserve">  o/w: arising from unrealised gains/losses from Sovereign exposure in AFS portfolio</v>
          </cell>
          <cell r="D98">
            <v>9113.0465754749985</v>
          </cell>
          <cell r="E98">
            <v>423.07806569000002</v>
          </cell>
          <cell r="F98">
            <v>423.07806569000002</v>
          </cell>
          <cell r="G98">
            <v>423.07806569000002</v>
          </cell>
          <cell r="H98">
            <v>0</v>
          </cell>
          <cell r="I98">
            <v>-181.7</v>
          </cell>
          <cell r="J98">
            <v>402.279627</v>
          </cell>
          <cell r="K98">
            <v>585.58055761000003</v>
          </cell>
          <cell r="L98">
            <v>-383.6452415</v>
          </cell>
          <cell r="M98">
            <v>-99.020280940000006</v>
          </cell>
          <cell r="N98">
            <v>63</v>
          </cell>
          <cell r="O98">
            <v>-8.2083726400000003</v>
          </cell>
          <cell r="P98">
            <v>104.604934</v>
          </cell>
          <cell r="Q98">
            <v>0</v>
          </cell>
          <cell r="R98">
            <v>0</v>
          </cell>
          <cell r="S98">
            <v>14.747999999999999</v>
          </cell>
          <cell r="T98">
            <v>0</v>
          </cell>
          <cell r="U98">
            <v>0</v>
          </cell>
          <cell r="V98">
            <v>0</v>
          </cell>
          <cell r="W98">
            <v>673.51138544000003</v>
          </cell>
          <cell r="X98">
            <v>96.266613472000003</v>
          </cell>
          <cell r="Y98">
            <v>1636.471</v>
          </cell>
          <cell r="Z98">
            <v>-197.12492019999999</v>
          </cell>
          <cell r="AA98">
            <v>206.87299999999999</v>
          </cell>
          <cell r="AB98">
            <v>979.29426918000001</v>
          </cell>
          <cell r="AC98">
            <v>11.835000000000001</v>
          </cell>
          <cell r="AD98">
            <v>588.99869647000003</v>
          </cell>
          <cell r="AE98">
            <v>773.56435183999997</v>
          </cell>
          <cell r="AF98">
            <v>86.307000000000002</v>
          </cell>
          <cell r="AG98">
            <v>168.23136</v>
          </cell>
          <cell r="AH98">
            <v>-67.109380810000005</v>
          </cell>
          <cell r="AI98">
            <v>200.5</v>
          </cell>
          <cell r="AJ98">
            <v>283.50487416999999</v>
          </cell>
          <cell r="AK98">
            <v>-417.2080153</v>
          </cell>
          <cell r="AL98">
            <v>-539.54603999999995</v>
          </cell>
          <cell r="AM98">
            <v>-964.62340810000001</v>
          </cell>
          <cell r="AN98">
            <v>45.179734603</v>
          </cell>
          <cell r="AO98">
            <v>918</v>
          </cell>
          <cell r="AP98">
            <v>384.62467973999998</v>
          </cell>
          <cell r="AQ98">
            <v>40</v>
          </cell>
          <cell r="AR98">
            <v>1416.354</v>
          </cell>
          <cell r="AS98">
            <v>80.863805780000007</v>
          </cell>
          <cell r="AT98">
            <v>10.347882999999999</v>
          </cell>
          <cell r="AU98">
            <v>213.88245502999999</v>
          </cell>
          <cell r="AV98">
            <v>832.6</v>
          </cell>
          <cell r="AW98">
            <v>224.708</v>
          </cell>
          <cell r="AX98">
            <v>254.549046</v>
          </cell>
          <cell r="AY98">
            <v>298.87099999999998</v>
          </cell>
          <cell r="AZ98">
            <v>0</v>
          </cell>
          <cell r="BA98">
            <v>-47.593145059999998</v>
          </cell>
          <cell r="BB98">
            <v>-2.073</v>
          </cell>
          <cell r="BC98">
            <v>2.2690410000000001</v>
          </cell>
          <cell r="BD98">
            <v>0</v>
          </cell>
          <cell r="BE98">
            <v>0</v>
          </cell>
        </row>
        <row r="99">
          <cell r="C99" t="str">
            <v xml:space="preserve">  o/w: arising from unrealised gains/losses from the rest of AFS portfolio</v>
          </cell>
          <cell r="D99">
            <v>19931.918716045901</v>
          </cell>
          <cell r="E99">
            <v>473.24707874899997</v>
          </cell>
          <cell r="F99">
            <v>473.24707874899997</v>
          </cell>
          <cell r="G99">
            <v>411.71988936999998</v>
          </cell>
          <cell r="H99">
            <v>61.527189378999999</v>
          </cell>
          <cell r="I99">
            <v>-441.4</v>
          </cell>
          <cell r="J99">
            <v>340.30425600000001</v>
          </cell>
          <cell r="K99">
            <v>444.96102131999999</v>
          </cell>
          <cell r="L99">
            <v>-212.6675018</v>
          </cell>
          <cell r="M99">
            <v>859.25822849999997</v>
          </cell>
          <cell r="N99">
            <v>129</v>
          </cell>
          <cell r="O99">
            <v>92.575155240000001</v>
          </cell>
          <cell r="P99">
            <v>97.792151000000004</v>
          </cell>
          <cell r="Q99">
            <v>0</v>
          </cell>
          <cell r="R99">
            <v>0</v>
          </cell>
          <cell r="S99">
            <v>0</v>
          </cell>
          <cell r="T99">
            <v>54</v>
          </cell>
          <cell r="U99">
            <v>0</v>
          </cell>
          <cell r="V99">
            <v>0</v>
          </cell>
          <cell r="W99">
            <v>344.32772739000001</v>
          </cell>
          <cell r="X99">
            <v>740.25688652999997</v>
          </cell>
          <cell r="Y99">
            <v>-322.36799999999999</v>
          </cell>
          <cell r="Z99">
            <v>8.6105920558999998</v>
          </cell>
          <cell r="AA99">
            <v>211.99576379000001</v>
          </cell>
          <cell r="AB99">
            <v>63.067050451999997</v>
          </cell>
          <cell r="AC99">
            <v>-53.598999999999997</v>
          </cell>
          <cell r="AD99">
            <v>2463.9052108000001</v>
          </cell>
          <cell r="AE99">
            <v>3747.3283044999998</v>
          </cell>
          <cell r="AF99">
            <v>2339.7489999999998</v>
          </cell>
          <cell r="AG99">
            <v>1262.9872623000001</v>
          </cell>
          <cell r="AH99">
            <v>1043.1694159000001</v>
          </cell>
          <cell r="AI99">
            <v>658.3</v>
          </cell>
          <cell r="AJ99">
            <v>134.77975013</v>
          </cell>
          <cell r="AK99">
            <v>243.26025116</v>
          </cell>
          <cell r="AL99">
            <v>971.45537000000002</v>
          </cell>
          <cell r="AM99">
            <v>367.40559559000002</v>
          </cell>
          <cell r="AN99">
            <v>16.025774682000002</v>
          </cell>
          <cell r="AO99">
            <v>554</v>
          </cell>
          <cell r="AP99">
            <v>134.87217579</v>
          </cell>
          <cell r="AQ99">
            <v>859</v>
          </cell>
          <cell r="AR99">
            <v>633.07899999999995</v>
          </cell>
          <cell r="AS99">
            <v>107.77981809000001</v>
          </cell>
          <cell r="AT99">
            <v>111.807598</v>
          </cell>
          <cell r="AU99">
            <v>75.546280085000006</v>
          </cell>
          <cell r="AV99">
            <v>430.4</v>
          </cell>
          <cell r="AW99">
            <v>287.50099999999998</v>
          </cell>
          <cell r="AX99">
            <v>216.67969926999999</v>
          </cell>
          <cell r="AY99">
            <v>77.989999999999995</v>
          </cell>
          <cell r="AZ99">
            <v>0</v>
          </cell>
          <cell r="BA99">
            <v>85</v>
          </cell>
          <cell r="BB99">
            <v>-8.2919999999999998</v>
          </cell>
          <cell r="BC99">
            <v>67.292382681999996</v>
          </cell>
          <cell r="BD99">
            <v>221.53541784000001</v>
          </cell>
          <cell r="BE99">
            <v>0</v>
          </cell>
        </row>
        <row r="100">
          <cell r="C100" t="str">
            <v>Other Reserves</v>
          </cell>
          <cell r="D100">
            <v>182543.16291672201</v>
          </cell>
          <cell r="E100">
            <v>2531.9091886000001</v>
          </cell>
          <cell r="F100">
            <v>2531.9091886000001</v>
          </cell>
          <cell r="G100">
            <v>868.42956289999995</v>
          </cell>
          <cell r="H100">
            <v>1663.4796257</v>
          </cell>
          <cell r="I100">
            <v>3381.8092118</v>
          </cell>
          <cell r="J100">
            <v>0</v>
          </cell>
          <cell r="K100">
            <v>0</v>
          </cell>
          <cell r="L100">
            <v>-181.7522506</v>
          </cell>
          <cell r="M100">
            <v>0.19137145</v>
          </cell>
          <cell r="N100">
            <v>1706</v>
          </cell>
          <cell r="O100">
            <v>0</v>
          </cell>
          <cell r="P100">
            <v>0</v>
          </cell>
          <cell r="Q100">
            <v>0</v>
          </cell>
          <cell r="R100">
            <v>726.15724194999996</v>
          </cell>
          <cell r="S100">
            <v>10880.817999999999</v>
          </cell>
          <cell r="T100">
            <v>0</v>
          </cell>
          <cell r="U100">
            <v>0</v>
          </cell>
          <cell r="V100">
            <v>3589.5782915</v>
          </cell>
          <cell r="W100">
            <v>12179.32346</v>
          </cell>
          <cell r="X100">
            <v>0</v>
          </cell>
          <cell r="Y100">
            <v>0</v>
          </cell>
          <cell r="Z100">
            <v>593.50900000000001</v>
          </cell>
          <cell r="AA100">
            <v>129.74799999999999</v>
          </cell>
          <cell r="AB100">
            <v>-1424.2760000000001</v>
          </cell>
          <cell r="AC100">
            <v>1958.8908438999999</v>
          </cell>
          <cell r="AD100">
            <v>458.262</v>
          </cell>
          <cell r="AE100">
            <v>58267.271742999998</v>
          </cell>
          <cell r="AF100">
            <v>-1624.37</v>
          </cell>
          <cell r="AG100">
            <v>19891.428930999999</v>
          </cell>
          <cell r="AH100">
            <v>0</v>
          </cell>
          <cell r="AI100">
            <v>2322.8239760000001</v>
          </cell>
          <cell r="AJ100">
            <v>20867.972342000001</v>
          </cell>
          <cell r="AK100">
            <v>5436.7961777</v>
          </cell>
          <cell r="AL100">
            <v>1037.0900336</v>
          </cell>
          <cell r="AM100">
            <v>15904.170007000001</v>
          </cell>
          <cell r="AN100">
            <v>270.47006628999998</v>
          </cell>
          <cell r="AO100">
            <v>1422.3423697999999</v>
          </cell>
          <cell r="AP100">
            <v>570.55876936000004</v>
          </cell>
          <cell r="AQ100">
            <v>0</v>
          </cell>
          <cell r="AR100">
            <v>5422.5230000000001</v>
          </cell>
          <cell r="AS100">
            <v>-357.68309799999997</v>
          </cell>
          <cell r="AT100">
            <v>1587.274559</v>
          </cell>
          <cell r="AU100">
            <v>1826.646</v>
          </cell>
          <cell r="AV100">
            <v>0</v>
          </cell>
          <cell r="AW100">
            <v>1.6206309999999999</v>
          </cell>
          <cell r="AX100">
            <v>0</v>
          </cell>
          <cell r="AY100">
            <v>0</v>
          </cell>
          <cell r="AZ100">
            <v>0</v>
          </cell>
          <cell r="BA100">
            <v>5656.4511899999998</v>
          </cell>
          <cell r="BB100">
            <v>0</v>
          </cell>
          <cell r="BC100">
            <v>4472.6874096000001</v>
          </cell>
          <cell r="BD100">
            <v>78.435223071999999</v>
          </cell>
          <cell r="BE100">
            <v>2958.4852277</v>
          </cell>
        </row>
        <row r="101">
          <cell r="C101" t="str">
            <v>Funds for general banking risk</v>
          </cell>
          <cell r="D101">
            <v>958.28197147999992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707.33799999999997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250.94397147999999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</row>
        <row r="102">
          <cell r="C102" t="str">
            <v>Minority interest given recognition in CET 1 capital</v>
          </cell>
          <cell r="D102">
            <v>48504.068275291596</v>
          </cell>
          <cell r="E102">
            <v>7841.2511241000002</v>
          </cell>
          <cell r="F102">
            <v>7841.2511241000002</v>
          </cell>
          <cell r="G102">
            <v>3394.7078799999999</v>
          </cell>
          <cell r="H102">
            <v>4446.5432441000003</v>
          </cell>
          <cell r="I102">
            <v>0.1736</v>
          </cell>
          <cell r="J102">
            <v>0</v>
          </cell>
          <cell r="K102">
            <v>0</v>
          </cell>
          <cell r="L102">
            <v>485.36889944000001</v>
          </cell>
          <cell r="M102">
            <v>0</v>
          </cell>
          <cell r="N102">
            <v>0</v>
          </cell>
          <cell r="O102">
            <v>836.75649597999995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8896.7178409999997</v>
          </cell>
          <cell r="X102">
            <v>6148.4938787000001</v>
          </cell>
          <cell r="Y102">
            <v>5834.7662855999997</v>
          </cell>
          <cell r="Z102">
            <v>0.04</v>
          </cell>
          <cell r="AA102">
            <v>11.05</v>
          </cell>
          <cell r="AB102">
            <v>3383.366</v>
          </cell>
          <cell r="AC102">
            <v>0</v>
          </cell>
          <cell r="AD102">
            <v>1659.3267679</v>
          </cell>
          <cell r="AE102">
            <v>1161.840246</v>
          </cell>
          <cell r="AF102">
            <v>3891.4270000000001</v>
          </cell>
          <cell r="AG102">
            <v>1355.2457615000001</v>
          </cell>
          <cell r="AH102">
            <v>596.79916549999996</v>
          </cell>
          <cell r="AI102">
            <v>0</v>
          </cell>
          <cell r="AJ102">
            <v>0</v>
          </cell>
          <cell r="AK102">
            <v>3232.2953975</v>
          </cell>
          <cell r="AL102">
            <v>1294.6322878000001</v>
          </cell>
          <cell r="AM102">
            <v>0</v>
          </cell>
          <cell r="AN102">
            <v>1.8109756491</v>
          </cell>
          <cell r="AO102">
            <v>0</v>
          </cell>
          <cell r="AP102">
            <v>0</v>
          </cell>
          <cell r="AQ102">
            <v>39.788054000000002</v>
          </cell>
          <cell r="AR102">
            <v>1327.77</v>
          </cell>
          <cell r="AS102">
            <v>0</v>
          </cell>
          <cell r="AT102">
            <v>0</v>
          </cell>
          <cell r="AU102">
            <v>171.59180473000001</v>
          </cell>
          <cell r="AV102">
            <v>305.07749999999999</v>
          </cell>
          <cell r="AW102">
            <v>22.646446000000001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5.8327438924999999</v>
          </cell>
        </row>
        <row r="103">
          <cell r="C103" t="str">
            <v>Adjustments to CET1 due to prudential filters</v>
          </cell>
          <cell r="D103">
            <v>-19803.454689448005</v>
          </cell>
          <cell r="E103">
            <v>-512.68276170000001</v>
          </cell>
          <cell r="F103">
            <v>-512.68276170000001</v>
          </cell>
          <cell r="G103">
            <v>-256.492705</v>
          </cell>
          <cell r="H103">
            <v>-256.19005670000001</v>
          </cell>
          <cell r="I103">
            <v>-155.46973600000001</v>
          </cell>
          <cell r="J103">
            <v>1049.3052479999999</v>
          </cell>
          <cell r="K103">
            <v>-2499.0201390000002</v>
          </cell>
          <cell r="L103">
            <v>-487.41012080000002</v>
          </cell>
          <cell r="M103">
            <v>-329.7092983</v>
          </cell>
          <cell r="N103">
            <v>-127</v>
          </cell>
          <cell r="O103">
            <v>35.610651310000002</v>
          </cell>
          <cell r="P103">
            <v>-61.513945999999997</v>
          </cell>
          <cell r="Q103">
            <v>59.205757396000003</v>
          </cell>
          <cell r="R103">
            <v>-7.2874999999999995E-2</v>
          </cell>
          <cell r="S103">
            <v>6.2060000000000004</v>
          </cell>
          <cell r="T103">
            <v>-67.95462105</v>
          </cell>
          <cell r="U103">
            <v>-47.758550100000001</v>
          </cell>
          <cell r="V103">
            <v>-48.112160799999998</v>
          </cell>
          <cell r="W103">
            <v>-53.568413</v>
          </cell>
          <cell r="X103">
            <v>-145.25432000000001</v>
          </cell>
          <cell r="Y103">
            <v>-330.65379999999999</v>
          </cell>
          <cell r="Z103">
            <v>92.206999999999994</v>
          </cell>
          <cell r="AA103">
            <v>-20.835999999999999</v>
          </cell>
          <cell r="AB103">
            <v>66.203999999999994</v>
          </cell>
          <cell r="AC103">
            <v>-151.0212167</v>
          </cell>
          <cell r="AD103">
            <v>-2766.4406269999999</v>
          </cell>
          <cell r="AE103">
            <v>-1510.8428799999999</v>
          </cell>
          <cell r="AF103">
            <v>6.5179999999999998</v>
          </cell>
          <cell r="AG103">
            <v>-621.49108009999998</v>
          </cell>
          <cell r="AH103">
            <v>-63.066191080000003</v>
          </cell>
          <cell r="AI103">
            <v>-165.749009</v>
          </cell>
          <cell r="AJ103">
            <v>-1285.615217</v>
          </cell>
          <cell r="AK103">
            <v>-1560.5655509999999</v>
          </cell>
          <cell r="AL103">
            <v>-3686.7558349999999</v>
          </cell>
          <cell r="AM103">
            <v>-1490.06258</v>
          </cell>
          <cell r="AN103">
            <v>-5.3140743620000004</v>
          </cell>
          <cell r="AO103">
            <v>-360.28191170000002</v>
          </cell>
          <cell r="AP103">
            <v>-146.3273834</v>
          </cell>
          <cell r="AQ103">
            <v>1052.255304</v>
          </cell>
          <cell r="AR103">
            <v>-907.90599999999995</v>
          </cell>
          <cell r="AS103">
            <v>-34.703623999999998</v>
          </cell>
          <cell r="AT103">
            <v>-18.070373</v>
          </cell>
          <cell r="AU103">
            <v>-3.13643641</v>
          </cell>
          <cell r="AV103">
            <v>-720.44720700000005</v>
          </cell>
          <cell r="AW103">
            <v>-1013.9433289999999</v>
          </cell>
          <cell r="AX103">
            <v>1075.7311038</v>
          </cell>
          <cell r="AY103">
            <v>-274.40100000000001</v>
          </cell>
          <cell r="AZ103">
            <v>-168.4776894</v>
          </cell>
          <cell r="BA103">
            <v>-3.3779159920000001</v>
          </cell>
          <cell r="BB103">
            <v>-283.53172999999998</v>
          </cell>
          <cell r="BC103">
            <v>-466.78317800000002</v>
          </cell>
          <cell r="BD103">
            <v>-601.38453430000004</v>
          </cell>
          <cell r="BE103">
            <v>-49.984438760000003</v>
          </cell>
        </row>
        <row r="104">
          <cell r="C104" t="str">
            <v xml:space="preserve">(-) Intangible assets (including Goodwill) </v>
          </cell>
          <cell r="D104">
            <v>-186017.94397326009</v>
          </cell>
          <cell r="E104">
            <v>-2310.3595433</v>
          </cell>
          <cell r="F104">
            <v>-2310.3595433</v>
          </cell>
          <cell r="G104">
            <v>-1428.041939</v>
          </cell>
          <cell r="H104">
            <v>-882.31760429999997</v>
          </cell>
          <cell r="I104">
            <v>-173.94317699999999</v>
          </cell>
          <cell r="J104">
            <v>-848.56411000000003</v>
          </cell>
          <cell r="K104">
            <v>-8439.3669399999999</v>
          </cell>
          <cell r="L104">
            <v>-3214.7605239999998</v>
          </cell>
          <cell r="M104">
            <v>-540.9577845</v>
          </cell>
          <cell r="N104">
            <v>-106</v>
          </cell>
          <cell r="O104">
            <v>-141.19040889999999</v>
          </cell>
          <cell r="P104">
            <v>-148.08298400000001</v>
          </cell>
          <cell r="Q104">
            <v>-202.17888389999999</v>
          </cell>
          <cell r="R104">
            <v>-33.595904240000003</v>
          </cell>
          <cell r="S104">
            <v>-295.05599999999998</v>
          </cell>
          <cell r="T104">
            <v>-815.84398039999996</v>
          </cell>
          <cell r="U104">
            <v>-9.1396329699999992</v>
          </cell>
          <cell r="V104">
            <v>-29.90606365</v>
          </cell>
          <cell r="W104">
            <v>-6121.0017390000003</v>
          </cell>
          <cell r="X104">
            <v>-28253.940920000001</v>
          </cell>
          <cell r="Y104">
            <v>-9752.1075639999999</v>
          </cell>
          <cell r="Z104">
            <v>-3753.7930000000001</v>
          </cell>
          <cell r="AA104">
            <v>-2084.0619999999999</v>
          </cell>
          <cell r="AB104">
            <v>-259.72500000000002</v>
          </cell>
          <cell r="AC104">
            <v>-517.46272959999999</v>
          </cell>
          <cell r="AD104">
            <v>-13509.014429999999</v>
          </cell>
          <cell r="AE104">
            <v>-16136.78645</v>
          </cell>
          <cell r="AF104">
            <v>-4684.0339999999997</v>
          </cell>
          <cell r="AG104">
            <v>-5975.4736339999999</v>
          </cell>
          <cell r="AH104">
            <v>-6513.7981980000004</v>
          </cell>
          <cell r="AI104">
            <v>-519.84500000000003</v>
          </cell>
          <cell r="AJ104">
            <v>-8946.2092240000002</v>
          </cell>
          <cell r="AK104">
            <v>-18967.576000000001</v>
          </cell>
          <cell r="AL104">
            <v>-11219.214550000001</v>
          </cell>
          <cell r="AM104">
            <v>-2341.9107680000002</v>
          </cell>
          <cell r="AN104">
            <v>-491.45623549999999</v>
          </cell>
          <cell r="AO104">
            <v>-291.90444020000001</v>
          </cell>
          <cell r="AP104">
            <v>-508.95725829999998</v>
          </cell>
          <cell r="AQ104">
            <v>-7039.1730930000003</v>
          </cell>
          <cell r="AR104">
            <v>-5776.2020000000002</v>
          </cell>
          <cell r="AS104">
            <v>-449.92675800000001</v>
          </cell>
          <cell r="AT104">
            <v>-1887.0145359999999</v>
          </cell>
          <cell r="AU104">
            <v>-1738.5764690000001</v>
          </cell>
          <cell r="AV104">
            <v>-1594.14</v>
          </cell>
          <cell r="AW104">
            <v>-1492.9268609999999</v>
          </cell>
          <cell r="AX104">
            <v>-260.03146930000003</v>
          </cell>
          <cell r="AY104">
            <v>0</v>
          </cell>
          <cell r="AZ104">
            <v>-427.38727390000003</v>
          </cell>
          <cell r="BA104">
            <v>-655.10225990000004</v>
          </cell>
          <cell r="BB104">
            <v>-2865.96344</v>
          </cell>
          <cell r="BC104">
            <v>-1298.6912589999999</v>
          </cell>
          <cell r="BD104">
            <v>-902.71282369999994</v>
          </cell>
          <cell r="BE104">
            <v>-1472.876653</v>
          </cell>
        </row>
        <row r="105">
          <cell r="C105" t="str">
            <v xml:space="preserve">(-) DTAs that rely on future profitability and do not arise from temporary differences net of associated DTLs </v>
          </cell>
          <cell r="D105">
            <v>-36387.495213189999</v>
          </cell>
          <cell r="E105">
            <v>-126.19286554999999</v>
          </cell>
          <cell r="F105">
            <v>-126.19286554999999</v>
          </cell>
          <cell r="G105">
            <v>-93.080653999999996</v>
          </cell>
          <cell r="H105">
            <v>-33.112211549999998</v>
          </cell>
          <cell r="I105">
            <v>-218.17298199999999</v>
          </cell>
          <cell r="J105">
            <v>-765.256708</v>
          </cell>
          <cell r="K105">
            <v>-3310</v>
          </cell>
          <cell r="L105">
            <v>-450.79222320000002</v>
          </cell>
          <cell r="M105">
            <v>-404.96509659999998</v>
          </cell>
          <cell r="N105">
            <v>-22</v>
          </cell>
          <cell r="O105">
            <v>-2.5952267999999998</v>
          </cell>
          <cell r="P105">
            <v>-1.7492110000000001</v>
          </cell>
          <cell r="Q105">
            <v>0</v>
          </cell>
          <cell r="R105">
            <v>0</v>
          </cell>
          <cell r="S105">
            <v>-3.9750000000000001</v>
          </cell>
          <cell r="T105">
            <v>-45.963149080000001</v>
          </cell>
          <cell r="U105">
            <v>0</v>
          </cell>
          <cell r="V105">
            <v>-6.9033165829999996</v>
          </cell>
          <cell r="W105">
            <v>-2745.5825599999998</v>
          </cell>
          <cell r="X105">
            <v>-3922.4317209999999</v>
          </cell>
          <cell r="Y105">
            <v>-949.16300000000001</v>
          </cell>
          <cell r="Z105">
            <v>-485.71084250000001</v>
          </cell>
          <cell r="AA105">
            <v>-231.35300000000001</v>
          </cell>
          <cell r="AB105">
            <v>-1486.4059999999999</v>
          </cell>
          <cell r="AC105">
            <v>0</v>
          </cell>
          <cell r="AD105">
            <v>-1009.90512</v>
          </cell>
          <cell r="AE105">
            <v>-188.4727297</v>
          </cell>
          <cell r="AF105">
            <v>-1786.627</v>
          </cell>
          <cell r="AG105">
            <v>-2317.9892960000002</v>
          </cell>
          <cell r="AH105">
            <v>-11.64463501</v>
          </cell>
          <cell r="AI105">
            <v>-12.9</v>
          </cell>
          <cell r="AJ105">
            <v>-1404.727842</v>
          </cell>
          <cell r="AK105">
            <v>-1105.9061260000001</v>
          </cell>
          <cell r="AL105">
            <v>-1164.92895</v>
          </cell>
          <cell r="AM105">
            <v>-5277.8181340000001</v>
          </cell>
          <cell r="AN105">
            <v>-218.77886950000001</v>
          </cell>
          <cell r="AO105">
            <v>-3171.3354909999998</v>
          </cell>
          <cell r="AP105">
            <v>-1344.775652</v>
          </cell>
          <cell r="AQ105">
            <v>-214.53495599999999</v>
          </cell>
          <cell r="AR105">
            <v>-307.51799999999997</v>
          </cell>
          <cell r="AS105">
            <v>-266.67818499999998</v>
          </cell>
          <cell r="AT105">
            <v>-46.314881999999997</v>
          </cell>
          <cell r="AU105">
            <v>0</v>
          </cell>
          <cell r="AV105">
            <v>-281.53699999999998</v>
          </cell>
          <cell r="AW105">
            <v>-934.80352500000004</v>
          </cell>
          <cell r="AX105">
            <v>-9.1774786959999997</v>
          </cell>
          <cell r="AY105">
            <v>0</v>
          </cell>
          <cell r="AZ105">
            <v>-66.690096839999995</v>
          </cell>
          <cell r="BA105">
            <v>-0.473017191</v>
          </cell>
          <cell r="BB105">
            <v>0</v>
          </cell>
          <cell r="BC105">
            <v>-54.435079549999998</v>
          </cell>
          <cell r="BD105">
            <v>0</v>
          </cell>
          <cell r="BE105">
            <v>-10.31024539</v>
          </cell>
        </row>
        <row r="106">
          <cell r="C106" t="str">
            <v>(-) IRB shortfall of credit risk adjustments to expected losses</v>
          </cell>
          <cell r="D106">
            <v>-22745.223118260004</v>
          </cell>
          <cell r="E106">
            <v>-317.47691234000001</v>
          </cell>
          <cell r="F106">
            <v>-317.47691234000001</v>
          </cell>
          <cell r="G106">
            <v>-219.93094120000001</v>
          </cell>
          <cell r="H106">
            <v>-97.545971140000006</v>
          </cell>
          <cell r="I106">
            <v>0</v>
          </cell>
          <cell r="J106">
            <v>-168.29938659999999</v>
          </cell>
          <cell r="K106">
            <v>-572.03213730000004</v>
          </cell>
          <cell r="L106">
            <v>-661.32777299999998</v>
          </cell>
          <cell r="M106">
            <v>-240.08309550000001</v>
          </cell>
          <cell r="N106">
            <v>-200.02122750000001</v>
          </cell>
          <cell r="O106">
            <v>-868.03187079999998</v>
          </cell>
          <cell r="P106">
            <v>-131.8434872</v>
          </cell>
          <cell r="Q106">
            <v>-88.110398669999995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-149.55847650000001</v>
          </cell>
          <cell r="W106">
            <v>0</v>
          </cell>
          <cell r="X106">
            <v>-24.04</v>
          </cell>
          <cell r="Y106">
            <v>-30.715</v>
          </cell>
          <cell r="Z106">
            <v>-603.84213509999995</v>
          </cell>
          <cell r="AA106">
            <v>-6.02</v>
          </cell>
          <cell r="AB106">
            <v>-2.0529999999999999</v>
          </cell>
          <cell r="AC106">
            <v>-302.14</v>
          </cell>
          <cell r="AD106">
            <v>-1047.5036070000001</v>
          </cell>
          <cell r="AE106">
            <v>-370.25533359999997</v>
          </cell>
          <cell r="AF106">
            <v>-1187.3247739999999</v>
          </cell>
          <cell r="AG106">
            <v>-759.33377599999994</v>
          </cell>
          <cell r="AH106">
            <v>-838.13205010000001</v>
          </cell>
          <cell r="AI106">
            <v>0</v>
          </cell>
          <cell r="AJ106">
            <v>-1678.124243</v>
          </cell>
          <cell r="AK106">
            <v>-4539.1350949999996</v>
          </cell>
          <cell r="AL106">
            <v>-1891.1484620000001</v>
          </cell>
          <cell r="AM106">
            <v>-357.79447249999998</v>
          </cell>
          <cell r="AN106">
            <v>0</v>
          </cell>
          <cell r="AO106">
            <v>0</v>
          </cell>
          <cell r="AP106">
            <v>-35.217089000000001</v>
          </cell>
          <cell r="AQ106">
            <v>-298.90499999999997</v>
          </cell>
          <cell r="AR106">
            <v>-2.84</v>
          </cell>
          <cell r="AS106">
            <v>-12.664219940000001</v>
          </cell>
          <cell r="AT106">
            <v>-275.34226769999998</v>
          </cell>
          <cell r="AU106">
            <v>-1050.60266</v>
          </cell>
          <cell r="AV106">
            <v>-1135.07</v>
          </cell>
          <cell r="AW106">
            <v>-1789.0440000000001</v>
          </cell>
          <cell r="AX106">
            <v>-278.19622140000001</v>
          </cell>
          <cell r="AY106">
            <v>0</v>
          </cell>
          <cell r="AZ106">
            <v>-208.51668889999999</v>
          </cell>
          <cell r="BA106">
            <v>0</v>
          </cell>
          <cell r="BB106">
            <v>-296.57502929999998</v>
          </cell>
          <cell r="BC106">
            <v>-56.742679010000003</v>
          </cell>
          <cell r="BD106">
            <v>-152.6850622</v>
          </cell>
          <cell r="BE106">
            <v>-118.4754871</v>
          </cell>
        </row>
        <row r="107">
          <cell r="C107" t="str">
            <v>(-) Defined benefit pension fund assets</v>
          </cell>
          <cell r="D107">
            <v>-10290.626659611002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-1173.16084</v>
          </cell>
          <cell r="L107">
            <v>-386.8860095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-2.6349999999999998</v>
          </cell>
          <cell r="T107">
            <v>-270.69700399999999</v>
          </cell>
          <cell r="U107">
            <v>0</v>
          </cell>
          <cell r="V107">
            <v>-30.415544390000001</v>
          </cell>
          <cell r="W107">
            <v>0</v>
          </cell>
          <cell r="X107">
            <v>-786.30305999999996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-48.355066149999999</v>
          </cell>
          <cell r="AD107">
            <v>-138.32986</v>
          </cell>
          <cell r="AE107">
            <v>-21.495782819999999</v>
          </cell>
          <cell r="AF107">
            <v>0</v>
          </cell>
          <cell r="AG107">
            <v>-20.281317779999998</v>
          </cell>
          <cell r="AH107">
            <v>0</v>
          </cell>
          <cell r="AI107">
            <v>0</v>
          </cell>
          <cell r="AJ107">
            <v>-218.79692080000001</v>
          </cell>
          <cell r="AK107">
            <v>-3682.4901709999999</v>
          </cell>
          <cell r="AL107">
            <v>-938.57420179999997</v>
          </cell>
          <cell r="AM107">
            <v>-982.09</v>
          </cell>
          <cell r="AN107">
            <v>0</v>
          </cell>
          <cell r="AO107">
            <v>-153.44196629999999</v>
          </cell>
          <cell r="AP107">
            <v>-16.435998359999999</v>
          </cell>
          <cell r="AQ107">
            <v>0</v>
          </cell>
          <cell r="AR107">
            <v>-43.887</v>
          </cell>
          <cell r="AS107">
            <v>0</v>
          </cell>
          <cell r="AT107">
            <v>0</v>
          </cell>
          <cell r="AU107">
            <v>0</v>
          </cell>
          <cell r="AV107">
            <v>-643.36699999999996</v>
          </cell>
          <cell r="AW107">
            <v>-6.5191579559999999</v>
          </cell>
          <cell r="AX107">
            <v>0</v>
          </cell>
          <cell r="AY107">
            <v>0</v>
          </cell>
          <cell r="AZ107">
            <v>-4.0031046549999996</v>
          </cell>
          <cell r="BA107">
            <v>0</v>
          </cell>
          <cell r="BB107">
            <v>-296.0591</v>
          </cell>
          <cell r="BC107">
            <v>-318.34444430000002</v>
          </cell>
          <cell r="BD107">
            <v>0</v>
          </cell>
          <cell r="BE107">
            <v>-108.0581098</v>
          </cell>
        </row>
        <row r="108">
          <cell r="C108" t="str">
            <v>(-) Reciprocal cross holdings in CET 1 Capital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</row>
        <row r="109">
          <cell r="C109" t="str">
            <v>(-) Excess deduction from AT1 items over AT1 Capital</v>
          </cell>
          <cell r="D109">
            <v>-19232.706096590002</v>
          </cell>
          <cell r="E109">
            <v>-947.49857600000007</v>
          </cell>
          <cell r="F109">
            <v>-947.49857600000007</v>
          </cell>
          <cell r="G109">
            <v>-663.30444580000005</v>
          </cell>
          <cell r="H109">
            <v>-284.19413020000002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-153.84514179999999</v>
          </cell>
          <cell r="S109">
            <v>-172.56100000000001</v>
          </cell>
          <cell r="T109">
            <v>0</v>
          </cell>
          <cell r="U109">
            <v>0</v>
          </cell>
          <cell r="V109">
            <v>0</v>
          </cell>
          <cell r="W109">
            <v>-3701.6158019999998</v>
          </cell>
          <cell r="X109">
            <v>-10285.75657</v>
          </cell>
          <cell r="Y109">
            <v>-549.40653840000004</v>
          </cell>
          <cell r="Z109">
            <v>-1096.84807</v>
          </cell>
          <cell r="AA109">
            <v>-1157.038</v>
          </cell>
          <cell r="AB109">
            <v>-156.45099999999999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-294.87374130000001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-47.460465790000001</v>
          </cell>
          <cell r="AU109">
            <v>-276.28983529999999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-393.06135599999999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</row>
        <row r="110">
          <cell r="C110" t="str">
            <v>(-) Deductions related to assets which can alternatively be subject to a 1.250% risk weight</v>
          </cell>
          <cell r="D110">
            <v>-1814.7345967440001</v>
          </cell>
          <cell r="E110">
            <v>-14.18407034</v>
          </cell>
          <cell r="F110">
            <v>-14.18407034</v>
          </cell>
          <cell r="G110">
            <v>0</v>
          </cell>
          <cell r="H110">
            <v>-14.18407034</v>
          </cell>
          <cell r="I110">
            <v>-303.11239990000001</v>
          </cell>
          <cell r="J110">
            <v>0</v>
          </cell>
          <cell r="K110">
            <v>0</v>
          </cell>
          <cell r="L110">
            <v>-301.04789840000001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-17.300313429999999</v>
          </cell>
          <cell r="S110">
            <v>-196.601</v>
          </cell>
          <cell r="T110">
            <v>-4.7504414070000003</v>
          </cell>
          <cell r="U110">
            <v>0</v>
          </cell>
          <cell r="V110">
            <v>0</v>
          </cell>
          <cell r="W110">
            <v>-143.9788365</v>
          </cell>
          <cell r="X110">
            <v>-24.04</v>
          </cell>
          <cell r="Y110">
            <v>-88.543999999999997</v>
          </cell>
          <cell r="Z110">
            <v>-47.352639940000003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-92.870284999999996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-230.72459240000001</v>
          </cell>
          <cell r="AN110">
            <v>0</v>
          </cell>
          <cell r="AO110">
            <v>0</v>
          </cell>
          <cell r="AP110">
            <v>-62.36143259</v>
          </cell>
          <cell r="AQ110">
            <v>0</v>
          </cell>
          <cell r="AR110">
            <v>-172.75200000000001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-51.447068160000001</v>
          </cell>
          <cell r="AX110">
            <v>0</v>
          </cell>
          <cell r="AY110">
            <v>-58.954999999999998</v>
          </cell>
          <cell r="AZ110">
            <v>0</v>
          </cell>
          <cell r="BA110">
            <v>0</v>
          </cell>
          <cell r="BB110">
            <v>0</v>
          </cell>
          <cell r="BC110">
            <v>-4.712618677</v>
          </cell>
          <cell r="BD110">
            <v>0</v>
          </cell>
          <cell r="BE110">
            <v>0</v>
          </cell>
        </row>
        <row r="111">
          <cell r="C111" t="str">
            <v xml:space="preserve">  o/w: from securitisation positions (-)</v>
          </cell>
          <cell r="D111">
            <v>-1655.0339999240002</v>
          </cell>
          <cell r="E111">
            <v>-14.18407034</v>
          </cell>
          <cell r="F111">
            <v>-14.18407034</v>
          </cell>
          <cell r="G111">
            <v>0</v>
          </cell>
          <cell r="H111">
            <v>-14.18407034</v>
          </cell>
          <cell r="I111">
            <v>-303.11239990000001</v>
          </cell>
          <cell r="J111">
            <v>0</v>
          </cell>
          <cell r="K111">
            <v>0</v>
          </cell>
          <cell r="L111">
            <v>-300.01309600000002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-17.300313429999999</v>
          </cell>
          <cell r="S111">
            <v>-196.601</v>
          </cell>
          <cell r="T111">
            <v>-4.7504414070000003</v>
          </cell>
          <cell r="U111">
            <v>0</v>
          </cell>
          <cell r="V111">
            <v>0</v>
          </cell>
          <cell r="W111">
            <v>-9.3540420799999993</v>
          </cell>
          <cell r="X111">
            <v>0</v>
          </cell>
          <cell r="Y111">
            <v>-88.543999999999997</v>
          </cell>
          <cell r="Z111">
            <v>-47.352639940000003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-92.870284999999996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-230.72459240000001</v>
          </cell>
          <cell r="AN111">
            <v>0</v>
          </cell>
          <cell r="AO111">
            <v>0</v>
          </cell>
          <cell r="AP111">
            <v>-62.36143259</v>
          </cell>
          <cell r="AQ111">
            <v>0</v>
          </cell>
          <cell r="AR111">
            <v>-172.751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-51.447068160000001</v>
          </cell>
          <cell r="AX111">
            <v>0</v>
          </cell>
          <cell r="AY111">
            <v>-58.954999999999998</v>
          </cell>
          <cell r="AZ111">
            <v>0</v>
          </cell>
          <cell r="BA111">
            <v>0</v>
          </cell>
          <cell r="BB111">
            <v>0</v>
          </cell>
          <cell r="BC111">
            <v>-4.712618677</v>
          </cell>
          <cell r="BD111">
            <v>0</v>
          </cell>
          <cell r="BE111">
            <v>0</v>
          </cell>
        </row>
        <row r="112">
          <cell r="C112" t="str">
            <v>(-) Holdings of CET 1 capital instruments of financial sector entities where the institution does not have a significant investment</v>
          </cell>
          <cell r="D112">
            <v>-90.530259364000003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-9.9661458839999995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-80.564113480000003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</row>
        <row r="113">
          <cell r="C113" t="str">
            <v>(-) Deductible DTAs that rely on future profitability and arise from temporary differences</v>
          </cell>
          <cell r="D113">
            <v>-1063.8080156999999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-377.322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-686.48601570000005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</row>
        <row r="114">
          <cell r="C114" t="str">
            <v>(-) Holdings of CET 1 capital instruments of financial sector entities where the institution has a significant investment</v>
          </cell>
          <cell r="D114">
            <v>-9319.0485301000008</v>
          </cell>
          <cell r="E114">
            <v>-306.02147600000001</v>
          </cell>
          <cell r="F114">
            <v>-306.02147600000001</v>
          </cell>
          <cell r="G114">
            <v>0</v>
          </cell>
          <cell r="H114">
            <v>-306.02147600000001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-406.22688909999999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-802.15702720000002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-3642.2531039999999</v>
          </cell>
          <cell r="AN114">
            <v>0</v>
          </cell>
          <cell r="AO114">
            <v>0</v>
          </cell>
          <cell r="AP114">
            <v>-45.143855799999997</v>
          </cell>
          <cell r="AQ114">
            <v>-1795.642869</v>
          </cell>
          <cell r="AR114">
            <v>0</v>
          </cell>
          <cell r="AS114">
            <v>0</v>
          </cell>
          <cell r="AT114">
            <v>-518.78200000000004</v>
          </cell>
          <cell r="AU114">
            <v>0</v>
          </cell>
          <cell r="AV114">
            <v>-1395.696453</v>
          </cell>
          <cell r="AW114">
            <v>-407.12485600000002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</row>
        <row r="115">
          <cell r="C115" t="str">
            <v xml:space="preserve">(-) Amount exceeding the 17.65% threshold </v>
          </cell>
          <cell r="D115">
            <v>-2580.0208229600003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-1770.152734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-139.2045918</v>
          </cell>
          <cell r="X115">
            <v>0</v>
          </cell>
          <cell r="Y115">
            <v>-277.88111359999999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-1.5398634600000001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-59.653422999999997</v>
          </cell>
          <cell r="AT115">
            <v>-14.398</v>
          </cell>
          <cell r="AU115">
            <v>0</v>
          </cell>
          <cell r="AV115">
            <v>0</v>
          </cell>
          <cell r="AW115">
            <v>-317.19109709999998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</row>
        <row r="116">
          <cell r="C116" t="str">
            <v>(-) Additional deductions of CET1 Capital due to Article 3 CRR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C117" t="str">
            <v>CET1 capital elements or deductions - other</v>
          </cell>
          <cell r="D117">
            <v>-2007.608286833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465.55947802999998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-514.81785890000003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-49.564999999999998</v>
          </cell>
          <cell r="AB117">
            <v>0</v>
          </cell>
          <cell r="AC117">
            <v>0</v>
          </cell>
          <cell r="AD117">
            <v>0</v>
          </cell>
          <cell r="AE117">
            <v>-1029.1931689999999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193.84290483000001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-115</v>
          </cell>
          <cell r="AQ117">
            <v>-318.52</v>
          </cell>
          <cell r="AR117">
            <v>-362.59399999999999</v>
          </cell>
          <cell r="AS117">
            <v>-214.54985300000001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-58.161180000000002</v>
          </cell>
          <cell r="BC117">
            <v>0</v>
          </cell>
          <cell r="BD117">
            <v>0</v>
          </cell>
          <cell r="BE117">
            <v>-4.6096087929999996</v>
          </cell>
        </row>
        <row r="118">
          <cell r="C118" t="str">
            <v>Transitional adjustments</v>
          </cell>
          <cell r="D118">
            <v>76616.089113347625</v>
          </cell>
          <cell r="E118">
            <v>1068.8743673399999</v>
          </cell>
          <cell r="F118">
            <v>1068.8743673399999</v>
          </cell>
          <cell r="G118">
            <v>516.22353469999996</v>
          </cell>
          <cell r="H118">
            <v>552.65083263999998</v>
          </cell>
          <cell r="I118">
            <v>591.91913785999998</v>
          </cell>
          <cell r="J118">
            <v>-5.1632150000000001</v>
          </cell>
          <cell r="K118">
            <v>8328.7565467999993</v>
          </cell>
          <cell r="L118">
            <v>3296.1285696999998</v>
          </cell>
          <cell r="M118">
            <v>477.53490724</v>
          </cell>
          <cell r="N118">
            <v>2238</v>
          </cell>
          <cell r="O118">
            <v>570.38377014000002</v>
          </cell>
          <cell r="P118">
            <v>370.29925700000001</v>
          </cell>
          <cell r="Q118">
            <v>294.38801106</v>
          </cell>
          <cell r="R118">
            <v>274.49332903999999</v>
          </cell>
          <cell r="S118">
            <v>524.92200000000003</v>
          </cell>
          <cell r="T118">
            <v>692.96646385999998</v>
          </cell>
          <cell r="U118">
            <v>0</v>
          </cell>
          <cell r="V118">
            <v>107.98539363</v>
          </cell>
          <cell r="W118">
            <v>6650.0267458999997</v>
          </cell>
          <cell r="X118">
            <v>25058.989765999999</v>
          </cell>
          <cell r="Y118">
            <v>7746.7677382000002</v>
          </cell>
          <cell r="Z118">
            <v>3251.8017175999998</v>
          </cell>
          <cell r="AA118">
            <v>1127.1679999999999</v>
          </cell>
          <cell r="AB118">
            <v>845.61500000000001</v>
          </cell>
          <cell r="AC118">
            <v>131.57608325000001</v>
          </cell>
          <cell r="AD118">
            <v>694.81568530000004</v>
          </cell>
          <cell r="AE118">
            <v>-822.84443399999998</v>
          </cell>
          <cell r="AF118">
            <v>885.12</v>
          </cell>
          <cell r="AG118">
            <v>1805.8767272</v>
          </cell>
          <cell r="AH118">
            <v>-22.9196846</v>
          </cell>
          <cell r="AI118">
            <v>-605.05010200000004</v>
          </cell>
          <cell r="AJ118">
            <v>29.941004156000002</v>
          </cell>
          <cell r="AK118">
            <v>0</v>
          </cell>
          <cell r="AL118">
            <v>323.72762399999999</v>
          </cell>
          <cell r="AM118">
            <v>1.5398634596</v>
          </cell>
          <cell r="AN118">
            <v>392.48105308999999</v>
          </cell>
          <cell r="AO118">
            <v>1611.2443516000001</v>
          </cell>
          <cell r="AP118">
            <v>1088.6078402000001</v>
          </cell>
          <cell r="AQ118">
            <v>1457.2815450000001</v>
          </cell>
          <cell r="AR118">
            <v>830.61861999999996</v>
          </cell>
          <cell r="AS118">
            <v>126.819985</v>
          </cell>
          <cell r="AT118">
            <v>394.98334113999999</v>
          </cell>
          <cell r="AU118">
            <v>556.91032529999995</v>
          </cell>
          <cell r="AV118">
            <v>772.42731700000002</v>
          </cell>
          <cell r="AW118">
            <v>3241.286807</v>
          </cell>
          <cell r="AX118">
            <v>72.834605792000005</v>
          </cell>
          <cell r="AY118">
            <v>-191.6450203</v>
          </cell>
          <cell r="AZ118">
            <v>0</v>
          </cell>
          <cell r="BA118">
            <v>328.59806938999998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</row>
        <row r="119">
          <cell r="C119" t="str">
            <v>Transitional adjustments due to grandfathered CET 1 Capital instruments (+/-)</v>
          </cell>
          <cell r="D119">
            <v>2876.6515316209998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2300</v>
          </cell>
          <cell r="O119">
            <v>33.817448370999998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131.57608325000001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411.25799999999998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</row>
        <row r="120">
          <cell r="C120" t="str">
            <v>Transitional adjustments due to additional minority interests (+/-)</v>
          </cell>
          <cell r="D120">
            <v>9070.022218000302</v>
          </cell>
          <cell r="E120">
            <v>-108.636718634</v>
          </cell>
          <cell r="F120">
            <v>-108.636718634</v>
          </cell>
          <cell r="G120">
            <v>57.317761466</v>
          </cell>
          <cell r="H120">
            <v>-165.95448010000001</v>
          </cell>
          <cell r="I120">
            <v>0</v>
          </cell>
          <cell r="J120">
            <v>0</v>
          </cell>
          <cell r="K120">
            <v>91.581755028000003</v>
          </cell>
          <cell r="L120">
            <v>275.14306420000003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188.149</v>
          </cell>
          <cell r="T120">
            <v>0</v>
          </cell>
          <cell r="U120">
            <v>0</v>
          </cell>
          <cell r="V120">
            <v>0</v>
          </cell>
          <cell r="W120">
            <v>474.17956235000003</v>
          </cell>
          <cell r="X120">
            <v>1676.6124428000001</v>
          </cell>
          <cell r="Y120">
            <v>1307.7724860999999</v>
          </cell>
          <cell r="Z120">
            <v>9.4618533814999992</v>
          </cell>
          <cell r="AA120">
            <v>13.289</v>
          </cell>
          <cell r="AB120">
            <v>367.91699999999997</v>
          </cell>
          <cell r="AC120">
            <v>0</v>
          </cell>
          <cell r="AD120">
            <v>1046.8561993000001</v>
          </cell>
          <cell r="AE120">
            <v>753.74074071999996</v>
          </cell>
          <cell r="AF120">
            <v>760.322</v>
          </cell>
          <cell r="AG120">
            <v>569.29541878999999</v>
          </cell>
          <cell r="AH120">
            <v>90.811403115000005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3.0632956797999999</v>
          </cell>
          <cell r="AO120">
            <v>0</v>
          </cell>
          <cell r="AP120">
            <v>0</v>
          </cell>
          <cell r="AQ120">
            <v>111.611023</v>
          </cell>
          <cell r="AR120">
            <v>978.96299999999997</v>
          </cell>
          <cell r="AS120">
            <v>0</v>
          </cell>
          <cell r="AT120">
            <v>30.221399999999999</v>
          </cell>
          <cell r="AU120">
            <v>176.59897217</v>
          </cell>
          <cell r="AV120">
            <v>0</v>
          </cell>
          <cell r="AW120">
            <v>253.06932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</row>
        <row r="121">
          <cell r="C121" t="str">
            <v>Transitional adjustments to CET1 Capital from unrealised gains/losses from Sovereign exposure in AFS portfolio (+/-)</v>
          </cell>
          <cell r="D121">
            <v>-7632.3732557930016</v>
          </cell>
          <cell r="E121">
            <v>-289.62887899999998</v>
          </cell>
          <cell r="F121">
            <v>-289.62887899999998</v>
          </cell>
          <cell r="G121">
            <v>-289.62887899999998</v>
          </cell>
          <cell r="H121">
            <v>0</v>
          </cell>
          <cell r="I121">
            <v>93</v>
          </cell>
          <cell r="J121">
            <v>-402.279627</v>
          </cell>
          <cell r="K121">
            <v>0</v>
          </cell>
          <cell r="L121">
            <v>383.64524151000001</v>
          </cell>
          <cell r="M121">
            <v>99.020280940000006</v>
          </cell>
          <cell r="N121">
            <v>-38</v>
          </cell>
          <cell r="O121">
            <v>4.9250235839999998</v>
          </cell>
          <cell r="P121">
            <v>-41.841973600000003</v>
          </cell>
          <cell r="Q121">
            <v>0</v>
          </cell>
          <cell r="R121">
            <v>0</v>
          </cell>
          <cell r="S121">
            <v>-9</v>
          </cell>
          <cell r="T121">
            <v>0</v>
          </cell>
          <cell r="U121">
            <v>0</v>
          </cell>
          <cell r="V121">
            <v>0</v>
          </cell>
          <cell r="W121">
            <v>-673.51138539999999</v>
          </cell>
          <cell r="X121">
            <v>-96.266613469999996</v>
          </cell>
          <cell r="Y121">
            <v>-981.88260000000002</v>
          </cell>
          <cell r="Z121">
            <v>197.12492017</v>
          </cell>
          <cell r="AA121">
            <v>0</v>
          </cell>
          <cell r="AB121">
            <v>-979.29426920000003</v>
          </cell>
          <cell r="AC121">
            <v>0</v>
          </cell>
          <cell r="AD121">
            <v>0</v>
          </cell>
          <cell r="AE121">
            <v>-773.56435180000005</v>
          </cell>
          <cell r="AF121">
            <v>-86.307000000000002</v>
          </cell>
          <cell r="AG121">
            <v>-100.938816</v>
          </cell>
          <cell r="AH121">
            <v>67.109380806000004</v>
          </cell>
          <cell r="AI121">
            <v>-192.1</v>
          </cell>
          <cell r="AJ121">
            <v>0</v>
          </cell>
          <cell r="AK121">
            <v>0</v>
          </cell>
          <cell r="AL121">
            <v>323.72762399999999</v>
          </cell>
          <cell r="AM121">
            <v>0</v>
          </cell>
          <cell r="AN121">
            <v>-27.107840759999998</v>
          </cell>
          <cell r="AO121">
            <v>-917.80443909999997</v>
          </cell>
          <cell r="AP121">
            <v>-384.6246797</v>
          </cell>
          <cell r="AQ121">
            <v>-40</v>
          </cell>
          <cell r="AR121">
            <v>-1416.354</v>
          </cell>
          <cell r="AS121">
            <v>-51.466640030000001</v>
          </cell>
          <cell r="AT121">
            <v>-138.12724879999999</v>
          </cell>
          <cell r="AU121">
            <v>-190.98252160000001</v>
          </cell>
          <cell r="AV121">
            <v>-499.56</v>
          </cell>
          <cell r="AW121">
            <v>-134.82480000000001</v>
          </cell>
          <cell r="AX121">
            <v>-152.72942760000001</v>
          </cell>
          <cell r="AY121">
            <v>-179.32259999999999</v>
          </cell>
          <cell r="AZ121">
            <v>0</v>
          </cell>
          <cell r="BA121">
            <v>-3.4060137429999999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</row>
        <row r="122">
          <cell r="C122" t="str">
            <v>Transitional adjustments to CET1 Capital from unrealised gains/losses from the rest of AFS portfolio (+/-)</v>
          </cell>
          <cell r="D122">
            <v>-8927.9889633229977</v>
          </cell>
          <cell r="E122">
            <v>-281.85334970000002</v>
          </cell>
          <cell r="F122">
            <v>-281.85334970000002</v>
          </cell>
          <cell r="G122">
            <v>-281.85334970000002</v>
          </cell>
          <cell r="H122">
            <v>0</v>
          </cell>
          <cell r="I122">
            <v>368</v>
          </cell>
          <cell r="J122">
            <v>-64.211635999999999</v>
          </cell>
          <cell r="K122">
            <v>0</v>
          </cell>
          <cell r="L122">
            <v>127.60050106</v>
          </cell>
          <cell r="M122">
            <v>-515.55493709999996</v>
          </cell>
          <cell r="N122">
            <v>-77</v>
          </cell>
          <cell r="O122">
            <v>-55.545093139999999</v>
          </cell>
          <cell r="P122">
            <v>-39.1168604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-206.59663639999999</v>
          </cell>
          <cell r="X122">
            <v>-444.15413189999998</v>
          </cell>
          <cell r="Y122">
            <v>193.42080000000001</v>
          </cell>
          <cell r="Z122">
            <v>-5.1663552340000001</v>
          </cell>
          <cell r="AA122">
            <v>0</v>
          </cell>
          <cell r="AB122">
            <v>-37.840230269999999</v>
          </cell>
          <cell r="AC122">
            <v>0</v>
          </cell>
          <cell r="AD122">
            <v>-1478.343126</v>
          </cell>
          <cell r="AE122">
            <v>-1148.584717</v>
          </cell>
          <cell r="AF122">
            <v>-1403.8489999999999</v>
          </cell>
          <cell r="AG122">
            <v>-597.68023089999997</v>
          </cell>
          <cell r="AH122">
            <v>-625.90164949999996</v>
          </cell>
          <cell r="AI122">
            <v>-420.69010200000002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-9.6154648090000006</v>
          </cell>
          <cell r="AO122">
            <v>-332.43878330000001</v>
          </cell>
          <cell r="AP122">
            <v>-80.923305479999996</v>
          </cell>
          <cell r="AQ122">
            <v>-515</v>
          </cell>
          <cell r="AR122">
            <v>-379.84699999999998</v>
          </cell>
          <cell r="AS122">
            <v>-98.091410019999998</v>
          </cell>
          <cell r="AT122">
            <v>-67.084558799999996</v>
          </cell>
          <cell r="AU122">
            <v>-59.067728099999997</v>
          </cell>
          <cell r="AV122">
            <v>-258.24</v>
          </cell>
          <cell r="AW122">
            <v>-172.50059999999999</v>
          </cell>
          <cell r="AX122">
            <v>-130.0078196</v>
          </cell>
          <cell r="AY122">
            <v>-46.793999999999997</v>
          </cell>
          <cell r="AZ122">
            <v>0</v>
          </cell>
          <cell r="BA122">
            <v>-65.311538729999995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</row>
        <row r="123">
          <cell r="C123" t="str">
            <v>Other transitional adjustments to CET1 Capital</v>
          </cell>
          <cell r="D123">
            <v>81229.777583310613</v>
          </cell>
          <cell r="E123">
            <v>1748.9933146200001</v>
          </cell>
          <cell r="F123">
            <v>1748.9933146200001</v>
          </cell>
          <cell r="G123">
            <v>1030.3880019000001</v>
          </cell>
          <cell r="H123">
            <v>718.60531272000003</v>
          </cell>
          <cell r="I123">
            <v>130.91913786000001</v>
          </cell>
          <cell r="J123">
            <v>461.32804800000002</v>
          </cell>
          <cell r="K123">
            <v>8237.1747918000001</v>
          </cell>
          <cell r="L123">
            <v>2509.7397629000002</v>
          </cell>
          <cell r="M123">
            <v>894.06956339999999</v>
          </cell>
          <cell r="N123">
            <v>53</v>
          </cell>
          <cell r="O123">
            <v>587.18639132999999</v>
          </cell>
          <cell r="P123">
            <v>451.25809099999998</v>
          </cell>
          <cell r="Q123">
            <v>294.38801106</v>
          </cell>
          <cell r="R123">
            <v>274.49332903999999</v>
          </cell>
          <cell r="S123">
            <v>345.77300000000002</v>
          </cell>
          <cell r="T123">
            <v>692.96646385999998</v>
          </cell>
          <cell r="U123">
            <v>0</v>
          </cell>
          <cell r="V123">
            <v>107.98539363</v>
          </cell>
          <cell r="W123">
            <v>7055.9552053999996</v>
          </cell>
          <cell r="X123">
            <v>23922.798068</v>
          </cell>
          <cell r="Y123">
            <v>7227.4570519999997</v>
          </cell>
          <cell r="Z123">
            <v>3050.3812991999998</v>
          </cell>
          <cell r="AA123">
            <v>1113.8789999999999</v>
          </cell>
          <cell r="AB123">
            <v>1494.8324995</v>
          </cell>
          <cell r="AC123">
            <v>0</v>
          </cell>
          <cell r="AD123">
            <v>1126.3026124999999</v>
          </cell>
          <cell r="AE123">
            <v>345.56389461999999</v>
          </cell>
          <cell r="AF123">
            <v>1614.954</v>
          </cell>
          <cell r="AG123">
            <v>1935.2003553</v>
          </cell>
          <cell r="AH123">
            <v>33.803181006000003</v>
          </cell>
          <cell r="AI123">
            <v>7.74</v>
          </cell>
          <cell r="AJ123">
            <v>29.941004156000002</v>
          </cell>
          <cell r="AK123">
            <v>0</v>
          </cell>
          <cell r="AL123">
            <v>0</v>
          </cell>
          <cell r="AM123">
            <v>1.5398634596</v>
          </cell>
          <cell r="AN123">
            <v>426.14106298000002</v>
          </cell>
          <cell r="AO123">
            <v>2861.4875741000001</v>
          </cell>
          <cell r="AP123">
            <v>1554.1558253999999</v>
          </cell>
          <cell r="AQ123">
            <v>1900.6705219999999</v>
          </cell>
          <cell r="AR123">
            <v>1647.85662</v>
          </cell>
          <cell r="AS123">
            <v>276.37803504999999</v>
          </cell>
          <cell r="AT123">
            <v>569.97374874000002</v>
          </cell>
          <cell r="AU123">
            <v>630.36160285000005</v>
          </cell>
          <cell r="AV123">
            <v>1530.2273170000001</v>
          </cell>
          <cell r="AW123">
            <v>3295.5428870000001</v>
          </cell>
          <cell r="AX123">
            <v>355.57185294999999</v>
          </cell>
          <cell r="AY123">
            <v>34.471579738999999</v>
          </cell>
          <cell r="AZ123">
            <v>0</v>
          </cell>
          <cell r="BA123">
            <v>397.31562186000002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</row>
        <row r="124">
          <cell r="C124" t="str">
            <v>Of which:  due to DTAs that rely on future profitability and do not arise from temporary differences</v>
          </cell>
          <cell r="D124">
            <v>21911.113584081602</v>
          </cell>
          <cell r="E124">
            <v>71.405263816999991</v>
          </cell>
          <cell r="F124">
            <v>71.405263816999991</v>
          </cell>
          <cell r="G124">
            <v>41.604273419999998</v>
          </cell>
          <cell r="H124">
            <v>29.800990397</v>
          </cell>
          <cell r="I124">
            <v>130.90378920000001</v>
          </cell>
          <cell r="J124">
            <v>420.42974199999998</v>
          </cell>
          <cell r="K124">
            <v>1986</v>
          </cell>
          <cell r="L124">
            <v>270.47533393999998</v>
          </cell>
          <cell r="M124">
            <v>364.46858694000002</v>
          </cell>
          <cell r="N124">
            <v>13</v>
          </cell>
          <cell r="O124">
            <v>1.55713608</v>
          </cell>
          <cell r="P124">
            <v>1.0495266000000001</v>
          </cell>
          <cell r="Q124">
            <v>0</v>
          </cell>
          <cell r="R124">
            <v>0</v>
          </cell>
          <cell r="S124">
            <v>2.3849999999999998</v>
          </cell>
          <cell r="T124">
            <v>0</v>
          </cell>
          <cell r="U124">
            <v>0</v>
          </cell>
          <cell r="V124">
            <v>0</v>
          </cell>
          <cell r="W124">
            <v>2471.0245030999999</v>
          </cell>
          <cell r="X124">
            <v>3259.5229165999999</v>
          </cell>
          <cell r="Y124">
            <v>873.69780000000003</v>
          </cell>
          <cell r="Z124">
            <v>435.80021818</v>
          </cell>
          <cell r="AA124">
            <v>208.21799999999999</v>
          </cell>
          <cell r="AB124">
            <v>1337.8041968</v>
          </cell>
          <cell r="AC124">
            <v>0</v>
          </cell>
          <cell r="AD124">
            <v>870.75495644</v>
          </cell>
          <cell r="AE124">
            <v>113.08363781</v>
          </cell>
          <cell r="AF124">
            <v>1607.9639999999999</v>
          </cell>
          <cell r="AG124">
            <v>2024.4524180000001</v>
          </cell>
          <cell r="AH124">
            <v>6.9867810055000001</v>
          </cell>
          <cell r="AI124">
            <v>7.74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131.26732168999999</v>
          </cell>
          <cell r="AO124">
            <v>2854.2019423000002</v>
          </cell>
          <cell r="AP124">
            <v>1210.2980872000001</v>
          </cell>
          <cell r="AQ124">
            <v>128.72097299999999</v>
          </cell>
          <cell r="AR124">
            <v>184.511</v>
          </cell>
          <cell r="AS124">
            <v>160.006911</v>
          </cell>
          <cell r="AT124">
            <v>27.788929199999998</v>
          </cell>
          <cell r="AU124">
            <v>0</v>
          </cell>
          <cell r="AV124">
            <v>168.9222</v>
          </cell>
          <cell r="AW124">
            <v>560.88211560000002</v>
          </cell>
          <cell r="AX124">
            <v>5.5064872177000002</v>
          </cell>
          <cell r="AY124">
            <v>0</v>
          </cell>
          <cell r="AZ124">
            <v>0</v>
          </cell>
          <cell r="BA124">
            <v>0.28381036139999999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</row>
        <row r="125">
          <cell r="C125" t="str">
            <v>Of which: due to DTAs that rely on future profitability and arise from temporary differences and CET1 instruments of financial sector entities where the institution has a significant investment</v>
          </cell>
          <cell r="D125">
            <v>2352.6274364820001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1167.9259575999999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226.393</v>
          </cell>
          <cell r="T125">
            <v>0</v>
          </cell>
          <cell r="U125">
            <v>0</v>
          </cell>
          <cell r="V125">
            <v>0</v>
          </cell>
          <cell r="W125">
            <v>46.331585922000002</v>
          </cell>
          <cell r="X125">
            <v>686.48601573999997</v>
          </cell>
          <cell r="Y125">
            <v>109.47755103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1.5398634596</v>
          </cell>
          <cell r="AN125">
            <v>0</v>
          </cell>
          <cell r="AO125">
            <v>0</v>
          </cell>
          <cell r="AP125">
            <v>45.143644328000001</v>
          </cell>
          <cell r="AQ125">
            <v>0</v>
          </cell>
          <cell r="AR125">
            <v>0</v>
          </cell>
          <cell r="AS125">
            <v>18.034943999999999</v>
          </cell>
          <cell r="AT125">
            <v>4.0543638354000002</v>
          </cell>
          <cell r="AU125">
            <v>0</v>
          </cell>
          <cell r="AV125">
            <v>0</v>
          </cell>
          <cell r="AW125">
            <v>47.240510567000001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</row>
        <row r="126">
          <cell r="C126" t="str">
            <v>ADDITIONAL TIER 1 CAPITAL (net of deductions and after transitional adjustments)</v>
          </cell>
          <cell r="D126">
            <v>130098.14906647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1449.6263019999999</v>
          </cell>
          <cell r="K126">
            <v>5792.8441996000001</v>
          </cell>
          <cell r="L126">
            <v>0</v>
          </cell>
          <cell r="M126">
            <v>767.36781559999997</v>
          </cell>
          <cell r="N126">
            <v>226</v>
          </cell>
          <cell r="O126">
            <v>119.98122266999999</v>
          </cell>
          <cell r="P126">
            <v>607.03748099999996</v>
          </cell>
          <cell r="Q126">
            <v>305.75540221</v>
          </cell>
          <cell r="R126">
            <v>0</v>
          </cell>
          <cell r="S126">
            <v>0</v>
          </cell>
          <cell r="T126">
            <v>2702.4237554000001</v>
          </cell>
          <cell r="U126">
            <v>108.47246268000001</v>
          </cell>
          <cell r="V126">
            <v>467.37648240999999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140.66324831</v>
          </cell>
          <cell r="AD126">
            <v>7291.5686720000003</v>
          </cell>
          <cell r="AE126">
            <v>8914.2540804</v>
          </cell>
          <cell r="AF126">
            <v>1249.923</v>
          </cell>
          <cell r="AG126">
            <v>9191.3011860000006</v>
          </cell>
          <cell r="AH126">
            <v>1607.4618808</v>
          </cell>
          <cell r="AI126">
            <v>800</v>
          </cell>
          <cell r="AJ126">
            <v>11875.431569</v>
          </cell>
          <cell r="AK126">
            <v>20611.275437</v>
          </cell>
          <cell r="AL126">
            <v>16206.047415000001</v>
          </cell>
          <cell r="AM126">
            <v>10899.169833</v>
          </cell>
          <cell r="AN126">
            <v>0</v>
          </cell>
          <cell r="AO126">
            <v>494.26123371</v>
          </cell>
          <cell r="AP126">
            <v>807.87209187999997</v>
          </cell>
          <cell r="AQ126">
            <v>2301.919609</v>
          </cell>
          <cell r="AR126">
            <v>3544.9059999999999</v>
          </cell>
          <cell r="AS126">
            <v>598.30923199999995</v>
          </cell>
          <cell r="AT126">
            <v>0</v>
          </cell>
          <cell r="AU126">
            <v>0</v>
          </cell>
          <cell r="AV126">
            <v>4857.9977170000002</v>
          </cell>
          <cell r="AW126">
            <v>6297.8415488000001</v>
          </cell>
          <cell r="AX126">
            <v>1458.7421105000001</v>
          </cell>
          <cell r="AY126">
            <v>423.8</v>
          </cell>
          <cell r="AZ126">
            <v>1069.1431844000001</v>
          </cell>
          <cell r="BA126">
            <v>0</v>
          </cell>
          <cell r="BB126">
            <v>2940.6250100000002</v>
          </cell>
          <cell r="BC126">
            <v>1506.8221117999999</v>
          </cell>
          <cell r="BD126">
            <v>1306.2638079999999</v>
          </cell>
          <cell r="BE126">
            <v>1155.6639643000001</v>
          </cell>
        </row>
        <row r="127">
          <cell r="C127" t="str">
            <v>Additional Tier 1 Capital instruments</v>
          </cell>
          <cell r="D127">
            <v>79166.770274180031</v>
          </cell>
          <cell r="E127">
            <v>31.044147208999998</v>
          </cell>
          <cell r="F127">
            <v>31.044147208999998</v>
          </cell>
          <cell r="G127">
            <v>1</v>
          </cell>
          <cell r="H127">
            <v>30.044147208999998</v>
          </cell>
          <cell r="I127">
            <v>0</v>
          </cell>
          <cell r="J127">
            <v>1400</v>
          </cell>
          <cell r="K127">
            <v>4627.0908179999997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473.6</v>
          </cell>
          <cell r="R127">
            <v>0</v>
          </cell>
          <cell r="S127">
            <v>0</v>
          </cell>
          <cell r="T127">
            <v>1481.0209562</v>
          </cell>
          <cell r="U127">
            <v>-1.9999731999999999</v>
          </cell>
          <cell r="V127">
            <v>500</v>
          </cell>
          <cell r="W127">
            <v>0</v>
          </cell>
          <cell r="X127">
            <v>5504.4886531000002</v>
          </cell>
          <cell r="Y127">
            <v>5101.1333560000003</v>
          </cell>
          <cell r="Z127">
            <v>1250</v>
          </cell>
          <cell r="AA127">
            <v>79.965999999999994</v>
          </cell>
          <cell r="AB127">
            <v>0</v>
          </cell>
          <cell r="AC127">
            <v>0</v>
          </cell>
          <cell r="AD127">
            <v>5178.55368</v>
          </cell>
          <cell r="AE127">
            <v>4433.1909999999998</v>
          </cell>
          <cell r="AF127">
            <v>0</v>
          </cell>
          <cell r="AG127">
            <v>6174.5369330000003</v>
          </cell>
          <cell r="AH127">
            <v>1.7540456999999999E-2</v>
          </cell>
          <cell r="AI127">
            <v>800</v>
          </cell>
          <cell r="AJ127">
            <v>2734.1876149999998</v>
          </cell>
          <cell r="AK127">
            <v>8606.5950197000002</v>
          </cell>
          <cell r="AL127">
            <v>7400.8992280000002</v>
          </cell>
          <cell r="AM127">
            <v>7296.6342714000002</v>
          </cell>
          <cell r="AN127">
            <v>0</v>
          </cell>
          <cell r="AO127">
            <v>494.26123371</v>
          </cell>
          <cell r="AP127">
            <v>750</v>
          </cell>
          <cell r="AQ127">
            <v>1363.973571</v>
          </cell>
          <cell r="AR127">
            <v>1863.9670000000001</v>
          </cell>
          <cell r="AS127">
            <v>209.90046699999999</v>
          </cell>
          <cell r="AT127">
            <v>48.215372000000002</v>
          </cell>
          <cell r="AU127">
            <v>33.668699384</v>
          </cell>
          <cell r="AV127">
            <v>2061.3054459999998</v>
          </cell>
          <cell r="AW127">
            <v>1417.036433</v>
          </cell>
          <cell r="AX127">
            <v>993</v>
          </cell>
          <cell r="AY127">
            <v>423.8</v>
          </cell>
          <cell r="AZ127">
            <v>838.62990732000003</v>
          </cell>
          <cell r="BA127">
            <v>0</v>
          </cell>
          <cell r="BB127">
            <v>2239.2837500000001</v>
          </cell>
          <cell r="BC127">
            <v>1006.8210242</v>
          </cell>
          <cell r="BD127">
            <v>1048.9143371</v>
          </cell>
          <cell r="BE127">
            <v>1303.0337886</v>
          </cell>
        </row>
        <row r="128">
          <cell r="C128" t="str">
            <v>(-) Excess deduction from T2 items over T2 capital</v>
          </cell>
          <cell r="D128">
            <v>-142.9802492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-142.9802492</v>
          </cell>
        </row>
        <row r="129">
          <cell r="C129" t="str">
            <v>Other Additional Tier 1 Capital components and deductions</v>
          </cell>
          <cell r="D129">
            <v>18398.866986196008</v>
          </cell>
          <cell r="E129">
            <v>947.49857603999999</v>
          </cell>
          <cell r="F129">
            <v>947.49857603999999</v>
          </cell>
          <cell r="G129">
            <v>663.30444582999996</v>
          </cell>
          <cell r="H129">
            <v>284.19413021000003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-0.70265699999999998</v>
          </cell>
          <cell r="Q129">
            <v>0</v>
          </cell>
          <cell r="R129">
            <v>153.84514179000001</v>
          </cell>
          <cell r="S129">
            <v>172.56100000000001</v>
          </cell>
          <cell r="T129">
            <v>0</v>
          </cell>
          <cell r="U129">
            <v>-11.05512824</v>
          </cell>
          <cell r="V129">
            <v>-2.889246231</v>
          </cell>
          <cell r="W129">
            <v>3701.607</v>
          </cell>
          <cell r="X129">
            <v>10285.75657</v>
          </cell>
          <cell r="Y129">
            <v>549.40653844999997</v>
          </cell>
          <cell r="Z129">
            <v>1096.8480704000001</v>
          </cell>
          <cell r="AA129">
            <v>1157.038</v>
          </cell>
          <cell r="AB129">
            <v>156.45099999999999</v>
          </cell>
          <cell r="AC129">
            <v>0</v>
          </cell>
          <cell r="AD129">
            <v>0</v>
          </cell>
          <cell r="AE129">
            <v>0</v>
          </cell>
          <cell r="AF129">
            <v>-40</v>
          </cell>
          <cell r="AG129">
            <v>-12.358266</v>
          </cell>
          <cell r="AH129">
            <v>0</v>
          </cell>
          <cell r="AI129">
            <v>0</v>
          </cell>
          <cell r="AJ129">
            <v>-13.62490633</v>
          </cell>
          <cell r="AK129">
            <v>0</v>
          </cell>
          <cell r="AL129">
            <v>0</v>
          </cell>
          <cell r="AM129">
            <v>0</v>
          </cell>
          <cell r="AN129">
            <v>294.87374129</v>
          </cell>
          <cell r="AO129">
            <v>0</v>
          </cell>
          <cell r="AP129">
            <v>0</v>
          </cell>
          <cell r="AQ129">
            <v>0</v>
          </cell>
          <cell r="AR129">
            <v>-46.582000000000001</v>
          </cell>
          <cell r="AS129">
            <v>0</v>
          </cell>
          <cell r="AT129">
            <v>47.460465784999997</v>
          </cell>
          <cell r="AU129">
            <v>276.28983526000002</v>
          </cell>
          <cell r="AV129">
            <v>-674.68899999999996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393.06135604000002</v>
          </cell>
          <cell r="BB129">
            <v>-27.539529999999999</v>
          </cell>
          <cell r="BC129">
            <v>0</v>
          </cell>
          <cell r="BD129">
            <v>0</v>
          </cell>
          <cell r="BE129">
            <v>-4.3895750580000001</v>
          </cell>
        </row>
        <row r="130">
          <cell r="C130" t="str">
            <v>Additional Tier 1 transitional adjustments</v>
          </cell>
          <cell r="D130">
            <v>32675.492059734999</v>
          </cell>
          <cell r="E130">
            <v>-978.54272320000007</v>
          </cell>
          <cell r="F130">
            <v>-978.54272320000007</v>
          </cell>
          <cell r="G130">
            <v>-664.30444580000005</v>
          </cell>
          <cell r="H130">
            <v>-314.23827740000002</v>
          </cell>
          <cell r="I130">
            <v>0</v>
          </cell>
          <cell r="J130">
            <v>49.626302000000003</v>
          </cell>
          <cell r="K130">
            <v>1165.7533816</v>
          </cell>
          <cell r="L130">
            <v>0</v>
          </cell>
          <cell r="M130">
            <v>767.36781559999997</v>
          </cell>
          <cell r="N130">
            <v>226</v>
          </cell>
          <cell r="O130">
            <v>119.98122266999999</v>
          </cell>
          <cell r="P130">
            <v>607.740138</v>
          </cell>
          <cell r="Q130">
            <v>-167.8445978</v>
          </cell>
          <cell r="R130">
            <v>-153.84514179999999</v>
          </cell>
          <cell r="S130">
            <v>-172.56100000000001</v>
          </cell>
          <cell r="T130">
            <v>1221.4027991</v>
          </cell>
          <cell r="U130">
            <v>121.52756411999999</v>
          </cell>
          <cell r="V130">
            <v>-29.734271360000001</v>
          </cell>
          <cell r="W130">
            <v>-3701.607</v>
          </cell>
          <cell r="X130">
            <v>-15790.245220000001</v>
          </cell>
          <cell r="Y130">
            <v>-5650.5398939999995</v>
          </cell>
          <cell r="Z130">
            <v>-2346.84807</v>
          </cell>
          <cell r="AA130">
            <v>-1237.0039999999999</v>
          </cell>
          <cell r="AB130">
            <v>-156.45099999999999</v>
          </cell>
          <cell r="AC130">
            <v>140.66324831</v>
          </cell>
          <cell r="AD130">
            <v>2113.0149919999999</v>
          </cell>
          <cell r="AE130">
            <v>4481.0630804000002</v>
          </cell>
          <cell r="AF130">
            <v>1289.923</v>
          </cell>
          <cell r="AG130">
            <v>3029.122519</v>
          </cell>
          <cell r="AH130">
            <v>1607.4443403</v>
          </cell>
          <cell r="AI130">
            <v>0</v>
          </cell>
          <cell r="AJ130">
            <v>9154.8688602999991</v>
          </cell>
          <cell r="AK130">
            <v>12004.680418</v>
          </cell>
          <cell r="AL130">
            <v>8805.1481867999992</v>
          </cell>
          <cell r="AM130">
            <v>3602.5355617</v>
          </cell>
          <cell r="AN130">
            <v>-294.87374130000001</v>
          </cell>
          <cell r="AO130">
            <v>0</v>
          </cell>
          <cell r="AP130">
            <v>57.872091885000003</v>
          </cell>
          <cell r="AQ130">
            <v>937.94603800000004</v>
          </cell>
          <cell r="AR130">
            <v>1727.521</v>
          </cell>
          <cell r="AS130">
            <v>388.40876500000002</v>
          </cell>
          <cell r="AT130">
            <v>-95.675837790000003</v>
          </cell>
          <cell r="AU130">
            <v>-309.95853460000001</v>
          </cell>
          <cell r="AV130">
            <v>3471.3812710000002</v>
          </cell>
          <cell r="AW130">
            <v>4880.8051157999998</v>
          </cell>
          <cell r="AX130">
            <v>465.74211052999999</v>
          </cell>
          <cell r="AY130">
            <v>0</v>
          </cell>
          <cell r="AZ130">
            <v>230.51327710000001</v>
          </cell>
          <cell r="BA130">
            <v>-393.06135599999999</v>
          </cell>
          <cell r="BB130">
            <v>728.88079000000005</v>
          </cell>
          <cell r="BC130">
            <v>500.00108754000001</v>
          </cell>
          <cell r="BD130">
            <v>257.34947082999997</v>
          </cell>
          <cell r="BE130">
            <v>0</v>
          </cell>
        </row>
        <row r="131">
          <cell r="C131" t="str">
            <v>TIER 1 CAPITAL (net of deductions and after transitional adjustments)</v>
          </cell>
          <cell r="D131">
            <v>1368576.7493226998</v>
          </cell>
          <cell r="E131">
            <v>19673.725758</v>
          </cell>
          <cell r="F131">
            <v>19673.725758</v>
          </cell>
          <cell r="G131">
            <v>12135.724765000001</v>
          </cell>
          <cell r="H131">
            <v>7538.0009929999997</v>
          </cell>
          <cell r="I131">
            <v>7478.8399966999996</v>
          </cell>
          <cell r="J131">
            <v>14694.123197000001</v>
          </cell>
          <cell r="K131">
            <v>58222.297006000001</v>
          </cell>
          <cell r="L131">
            <v>27303.395898999999</v>
          </cell>
          <cell r="M131">
            <v>13180.203912999999</v>
          </cell>
          <cell r="N131">
            <v>10732.978772</v>
          </cell>
          <cell r="O131">
            <v>8388.4156026000001</v>
          </cell>
          <cell r="P131">
            <v>8171.0211288</v>
          </cell>
          <cell r="Q131">
            <v>4794.5473892</v>
          </cell>
          <cell r="R131">
            <v>18335.028487</v>
          </cell>
          <cell r="S131">
            <v>12966.718000000001</v>
          </cell>
          <cell r="T131">
            <v>20707.001566999999</v>
          </cell>
          <cell r="U131">
            <v>3914.4483466000001</v>
          </cell>
          <cell r="V131">
            <v>8577.9841701000005</v>
          </cell>
          <cell r="W131">
            <v>20362.340776000001</v>
          </cell>
          <cell r="X131">
            <v>73454.089540000001</v>
          </cell>
          <cell r="Y131">
            <v>48553.760096999998</v>
          </cell>
          <cell r="Z131">
            <v>9827.8723453999992</v>
          </cell>
          <cell r="AA131">
            <v>10192.157999999999</v>
          </cell>
          <cell r="AB131">
            <v>12123.231</v>
          </cell>
          <cell r="AC131">
            <v>8193.8210823999998</v>
          </cell>
          <cell r="AD131">
            <v>76853.631229999999</v>
          </cell>
          <cell r="AE131">
            <v>77760.179048999998</v>
          </cell>
          <cell r="AF131">
            <v>52215.866225999998</v>
          </cell>
          <cell r="AG131">
            <v>49926.395227000001</v>
          </cell>
          <cell r="AH131">
            <v>41159.340219999998</v>
          </cell>
          <cell r="AI131">
            <v>7954.8068679999997</v>
          </cell>
          <cell r="AJ131">
            <v>63257.821749000002</v>
          </cell>
          <cell r="AK131">
            <v>140791.60870000001</v>
          </cell>
          <cell r="AL131">
            <v>72006.746964999998</v>
          </cell>
          <cell r="AM131">
            <v>50541.280749999998</v>
          </cell>
          <cell r="AN131">
            <v>2811.0846250999998</v>
          </cell>
          <cell r="AO131">
            <v>9778.8760920999994</v>
          </cell>
          <cell r="AP131">
            <v>7897.2278177999997</v>
          </cell>
          <cell r="AQ131">
            <v>39210.079591000002</v>
          </cell>
          <cell r="AR131">
            <v>44917.223619999997</v>
          </cell>
          <cell r="AS131">
            <v>9101.4538200999996</v>
          </cell>
          <cell r="AT131">
            <v>5885.4913212000001</v>
          </cell>
          <cell r="AU131">
            <v>7408.8941083999998</v>
          </cell>
          <cell r="AV131">
            <v>46411.803333999997</v>
          </cell>
          <cell r="AW131">
            <v>35052.111934</v>
          </cell>
          <cell r="AX131">
            <v>18208.991665000001</v>
          </cell>
          <cell r="AY131">
            <v>3581.2769797000001</v>
          </cell>
          <cell r="AZ131">
            <v>16813.753023000001</v>
          </cell>
          <cell r="BA131">
            <v>5771.3169264999997</v>
          </cell>
          <cell r="BB131">
            <v>26515.909871</v>
          </cell>
          <cell r="BC131">
            <v>13207.063260999999</v>
          </cell>
          <cell r="BD131">
            <v>12311.788241</v>
          </cell>
          <cell r="BE131">
            <v>11376.724034000001</v>
          </cell>
        </row>
        <row r="132">
          <cell r="C132" t="str">
            <v>TIER 2 CAPITAL (net of deductions and after transitional adjustments)</v>
          </cell>
          <cell r="D132">
            <v>283519.47493035992</v>
          </cell>
          <cell r="E132">
            <v>7339.5721088</v>
          </cell>
          <cell r="F132">
            <v>7339.5721088</v>
          </cell>
          <cell r="G132">
            <v>5430.6709380000002</v>
          </cell>
          <cell r="H132">
            <v>1908.9011708</v>
          </cell>
          <cell r="I132">
            <v>848.9831001</v>
          </cell>
          <cell r="J132">
            <v>2613.8497990000001</v>
          </cell>
          <cell r="K132">
            <v>6299.4067586000001</v>
          </cell>
          <cell r="L132">
            <v>5499.3686200000002</v>
          </cell>
          <cell r="M132">
            <v>3374.1754731999999</v>
          </cell>
          <cell r="N132">
            <v>1481</v>
          </cell>
          <cell r="O132">
            <v>2207.2067898999999</v>
          </cell>
          <cell r="P132">
            <v>2708.152075</v>
          </cell>
          <cell r="Q132">
            <v>828.42730732999996</v>
          </cell>
          <cell r="R132">
            <v>1670.8802751999999</v>
          </cell>
          <cell r="S132">
            <v>142.535</v>
          </cell>
          <cell r="T132">
            <v>2761.9561898000002</v>
          </cell>
          <cell r="U132">
            <v>117.32517258999999</v>
          </cell>
          <cell r="V132">
            <v>1405.0495142</v>
          </cell>
          <cell r="W132">
            <v>3671.1796229000001</v>
          </cell>
          <cell r="X132">
            <v>10871.628827</v>
          </cell>
          <cell r="Y132">
            <v>11646.336179</v>
          </cell>
          <cell r="Z132">
            <v>493.92210029</v>
          </cell>
          <cell r="AA132">
            <v>1243.0359800000001</v>
          </cell>
          <cell r="AB132">
            <v>804.54399999999998</v>
          </cell>
          <cell r="AC132">
            <v>1252.5872346000001</v>
          </cell>
          <cell r="AD132">
            <v>9066.3127600000007</v>
          </cell>
          <cell r="AE132">
            <v>20493.574090999999</v>
          </cell>
          <cell r="AF132">
            <v>13589.339</v>
          </cell>
          <cell r="AG132">
            <v>9992.9915461000001</v>
          </cell>
          <cell r="AH132">
            <v>5291.1374169000001</v>
          </cell>
          <cell r="AI132">
            <v>2159.9257478</v>
          </cell>
          <cell r="AJ132">
            <v>18556.897609</v>
          </cell>
          <cell r="AK132">
            <v>33553.792565999996</v>
          </cell>
          <cell r="AL132">
            <v>18910.217326000002</v>
          </cell>
          <cell r="AM132">
            <v>15603.234481</v>
          </cell>
          <cell r="AN132">
            <v>605.11419826999997</v>
          </cell>
          <cell r="AO132">
            <v>1269.020145</v>
          </cell>
          <cell r="AP132">
            <v>1678.4982373</v>
          </cell>
          <cell r="AQ132">
            <v>8088.8077300000004</v>
          </cell>
          <cell r="AR132">
            <v>10658.616</v>
          </cell>
          <cell r="AS132">
            <v>2196.2684009999998</v>
          </cell>
          <cell r="AT132">
            <v>1235.3599157000001</v>
          </cell>
          <cell r="AU132">
            <v>1136.1230932000001</v>
          </cell>
          <cell r="AV132">
            <v>7912.684217</v>
          </cell>
          <cell r="AW132">
            <v>14403.186148999999</v>
          </cell>
          <cell r="AX132">
            <v>5204.6939949999996</v>
          </cell>
          <cell r="AY132">
            <v>0</v>
          </cell>
          <cell r="AZ132">
            <v>2903.9921379000002</v>
          </cell>
          <cell r="BA132">
            <v>582.36018667999997</v>
          </cell>
          <cell r="BB132">
            <v>4383.7810099999997</v>
          </cell>
          <cell r="BC132">
            <v>1565.0642190000001</v>
          </cell>
          <cell r="BD132">
            <v>1753.7886985</v>
          </cell>
          <cell r="BE132">
            <v>1443.5719254999999</v>
          </cell>
        </row>
        <row r="133">
          <cell r="C133" t="str">
            <v>Tier 2 Capital instruments</v>
          </cell>
          <cell r="D133">
            <v>247093.84751734001</v>
          </cell>
          <cell r="E133">
            <v>6955.7184797999998</v>
          </cell>
          <cell r="F133">
            <v>6955.7184797999998</v>
          </cell>
          <cell r="G133">
            <v>4831.4168540000001</v>
          </cell>
          <cell r="H133">
            <v>2124.3016257999998</v>
          </cell>
          <cell r="I133">
            <v>475.43182560999998</v>
          </cell>
          <cell r="J133">
            <v>2419.7220659999998</v>
          </cell>
          <cell r="K133">
            <v>6409.2957127</v>
          </cell>
          <cell r="L133">
            <v>5421.046233</v>
          </cell>
          <cell r="M133">
            <v>3446.1775833000002</v>
          </cell>
          <cell r="N133">
            <v>2813</v>
          </cell>
          <cell r="O133">
            <v>2861.0973217999999</v>
          </cell>
          <cell r="P133">
            <v>2690.054267</v>
          </cell>
          <cell r="Q133">
            <v>854.86042693000002</v>
          </cell>
          <cell r="R133">
            <v>1795.5947274</v>
          </cell>
          <cell r="S133">
            <v>139.93299999999999</v>
          </cell>
          <cell r="T133">
            <v>2327.2608390999999</v>
          </cell>
          <cell r="U133">
            <v>133.25659623000001</v>
          </cell>
          <cell r="V133">
            <v>1449.8998994999999</v>
          </cell>
          <cell r="W133">
            <v>4472.8212807999998</v>
          </cell>
          <cell r="X133">
            <v>8133.3672841999996</v>
          </cell>
          <cell r="Y133">
            <v>7622.7389343000004</v>
          </cell>
          <cell r="Z133">
            <v>762.47052379000002</v>
          </cell>
          <cell r="AA133">
            <v>928.39828999999997</v>
          </cell>
          <cell r="AB133">
            <v>468.99299999999999</v>
          </cell>
          <cell r="AC133">
            <v>1252.5872346000001</v>
          </cell>
          <cell r="AD133">
            <v>10704.411400000001</v>
          </cell>
          <cell r="AE133">
            <v>19343.481400000001</v>
          </cell>
          <cell r="AF133">
            <v>13999.311</v>
          </cell>
          <cell r="AG133">
            <v>10676.503043000001</v>
          </cell>
          <cell r="AH133">
            <v>4468.9351334000003</v>
          </cell>
          <cell r="AI133">
            <v>1500</v>
          </cell>
          <cell r="AJ133">
            <v>10915.381157</v>
          </cell>
          <cell r="AK133">
            <v>14565.996139000001</v>
          </cell>
          <cell r="AL133">
            <v>21686.307621</v>
          </cell>
          <cell r="AM133">
            <v>12217.971568999999</v>
          </cell>
          <cell r="AN133">
            <v>605.11419826999997</v>
          </cell>
          <cell r="AO133">
            <v>972.73995903000002</v>
          </cell>
          <cell r="AP133">
            <v>1450.0933915000001</v>
          </cell>
          <cell r="AQ133">
            <v>7602.8007319999997</v>
          </cell>
          <cell r="AR133">
            <v>8810.9500000000007</v>
          </cell>
          <cell r="AS133">
            <v>2217.6122409999998</v>
          </cell>
          <cell r="AT133">
            <v>1556.2300909999999</v>
          </cell>
          <cell r="AU133">
            <v>1443.4644688000001</v>
          </cell>
          <cell r="AV133">
            <v>6330.3365000000003</v>
          </cell>
          <cell r="AW133">
            <v>14999.291217</v>
          </cell>
          <cell r="AX133">
            <v>2844.9777479999998</v>
          </cell>
          <cell r="AY133">
            <v>0</v>
          </cell>
          <cell r="AZ133">
            <v>2903.9921379000002</v>
          </cell>
          <cell r="BA133">
            <v>582.36018667999997</v>
          </cell>
          <cell r="BB133">
            <v>5863.6741499999998</v>
          </cell>
          <cell r="BC133">
            <v>1750.0035889000001</v>
          </cell>
          <cell r="BD133">
            <v>1877.3792842</v>
          </cell>
          <cell r="BE133">
            <v>1370.8036345999999</v>
          </cell>
        </row>
        <row r="134">
          <cell r="C134" t="str">
            <v>Other Tier 2 Capital components and deductions</v>
          </cell>
          <cell r="D134">
            <v>-4968.7709343098013</v>
          </cell>
          <cell r="E134">
            <v>584.32853277000004</v>
          </cell>
          <cell r="F134">
            <v>584.32853277000004</v>
          </cell>
          <cell r="G134">
            <v>407.09344730999999</v>
          </cell>
          <cell r="H134">
            <v>177.23508545999999</v>
          </cell>
          <cell r="I134">
            <v>170.01394503</v>
          </cell>
          <cell r="J134">
            <v>-130.97174899999999</v>
          </cell>
          <cell r="K134">
            <v>0</v>
          </cell>
          <cell r="L134">
            <v>0</v>
          </cell>
          <cell r="M134">
            <v>0</v>
          </cell>
          <cell r="N134">
            <v>86</v>
          </cell>
          <cell r="O134">
            <v>0</v>
          </cell>
          <cell r="P134">
            <v>-4.7389999999999999</v>
          </cell>
          <cell r="Q134">
            <v>0</v>
          </cell>
          <cell r="R134">
            <v>-4.0662649599999998</v>
          </cell>
          <cell r="S134">
            <v>0</v>
          </cell>
          <cell r="T134">
            <v>0</v>
          </cell>
          <cell r="U134">
            <v>63.273089540000001</v>
          </cell>
          <cell r="V134">
            <v>1.7688442200000001E-2</v>
          </cell>
          <cell r="W134">
            <v>-1299.445991</v>
          </cell>
          <cell r="X134">
            <v>3866.3051479999999</v>
          </cell>
          <cell r="Y134">
            <v>3496.0384159999999</v>
          </cell>
          <cell r="Z134">
            <v>0</v>
          </cell>
          <cell r="AA134">
            <v>272.17099999999999</v>
          </cell>
          <cell r="AB134">
            <v>34.515999999999998</v>
          </cell>
          <cell r="AC134">
            <v>0</v>
          </cell>
          <cell r="AD134">
            <v>-2687.5450000000001</v>
          </cell>
          <cell r="AE134">
            <v>-992.60357499999998</v>
          </cell>
          <cell r="AF134">
            <v>-878.03800000000001</v>
          </cell>
          <cell r="AG134">
            <v>-1020.004</v>
          </cell>
          <cell r="AH134">
            <v>343.44018403000001</v>
          </cell>
          <cell r="AI134">
            <v>-11.5906</v>
          </cell>
          <cell r="AJ134">
            <v>-13.62490633</v>
          </cell>
          <cell r="AK134">
            <v>-370.16625320000003</v>
          </cell>
          <cell r="AL134">
            <v>-4.178555018</v>
          </cell>
          <cell r="AM134">
            <v>-3695.1854990000002</v>
          </cell>
          <cell r="AN134">
            <v>0</v>
          </cell>
          <cell r="AO134">
            <v>20.323140674000001</v>
          </cell>
          <cell r="AP134">
            <v>135.59669245000001</v>
          </cell>
          <cell r="AQ134">
            <v>-152.61799999999999</v>
          </cell>
          <cell r="AR134">
            <v>-737.56299999999999</v>
          </cell>
          <cell r="AS134">
            <v>-48.849699999999999</v>
          </cell>
          <cell r="AT134">
            <v>-143.02387490000001</v>
          </cell>
          <cell r="AU134">
            <v>-0.78927541800000001</v>
          </cell>
          <cell r="AV134">
            <v>0</v>
          </cell>
          <cell r="AW134">
            <v>0</v>
          </cell>
          <cell r="AX134">
            <v>91.371526000000003</v>
          </cell>
          <cell r="AY134">
            <v>0</v>
          </cell>
          <cell r="AZ134">
            <v>0</v>
          </cell>
          <cell r="BA134">
            <v>0</v>
          </cell>
          <cell r="BB134">
            <v>-1556.1882499999999</v>
          </cell>
          <cell r="BC134">
            <v>-184.9393699</v>
          </cell>
          <cell r="BD134">
            <v>-123.59058570000001</v>
          </cell>
          <cell r="BE134">
            <v>-72.444847820000007</v>
          </cell>
        </row>
        <row r="135">
          <cell r="C135" t="str">
            <v>Tier 2 transitional adjustments</v>
          </cell>
          <cell r="D135">
            <v>41394.398346382994</v>
          </cell>
          <cell r="E135">
            <v>-200.47490381999998</v>
          </cell>
          <cell r="F135">
            <v>-200.47490381999998</v>
          </cell>
          <cell r="G135">
            <v>192.16063668000001</v>
          </cell>
          <cell r="H135">
            <v>-392.63554049999999</v>
          </cell>
          <cell r="I135">
            <v>203.53732946</v>
          </cell>
          <cell r="J135">
            <v>325.09948200000002</v>
          </cell>
          <cell r="K135">
            <v>-109.88895410000001</v>
          </cell>
          <cell r="L135">
            <v>78.322386924</v>
          </cell>
          <cell r="M135">
            <v>-72.002110099999996</v>
          </cell>
          <cell r="N135">
            <v>-1418</v>
          </cell>
          <cell r="O135">
            <v>-653.89053200000001</v>
          </cell>
          <cell r="P135">
            <v>22.836808000000001</v>
          </cell>
          <cell r="Q135">
            <v>-26.433119600000001</v>
          </cell>
          <cell r="R135">
            <v>-120.6481873</v>
          </cell>
          <cell r="S135">
            <v>2.6019999999999999</v>
          </cell>
          <cell r="T135">
            <v>434.69535072999997</v>
          </cell>
          <cell r="U135">
            <v>-79.204513169999998</v>
          </cell>
          <cell r="V135">
            <v>-44.868073699999997</v>
          </cell>
          <cell r="W135">
            <v>497.80433359</v>
          </cell>
          <cell r="X135">
            <v>-1128.0436050000001</v>
          </cell>
          <cell r="Y135">
            <v>527.55882840000004</v>
          </cell>
          <cell r="Z135">
            <v>-268.54842350000001</v>
          </cell>
          <cell r="AA135">
            <v>42.46669</v>
          </cell>
          <cell r="AB135">
            <v>301.03500000000003</v>
          </cell>
          <cell r="AC135">
            <v>0</v>
          </cell>
          <cell r="AD135">
            <v>1049.4463599999999</v>
          </cell>
          <cell r="AE135">
            <v>2142.6962658000002</v>
          </cell>
          <cell r="AF135">
            <v>468.06599999999997</v>
          </cell>
          <cell r="AG135">
            <v>336.49250304999998</v>
          </cell>
          <cell r="AH135">
            <v>478.76209947000001</v>
          </cell>
          <cell r="AI135">
            <v>671.51634778000005</v>
          </cell>
          <cell r="AJ135">
            <v>7655.1413584000002</v>
          </cell>
          <cell r="AK135">
            <v>19357.962680000001</v>
          </cell>
          <cell r="AL135">
            <v>-2771.91174</v>
          </cell>
          <cell r="AM135">
            <v>7080.44841</v>
          </cell>
          <cell r="AN135">
            <v>0</v>
          </cell>
          <cell r="AO135">
            <v>275.95704529</v>
          </cell>
          <cell r="AP135">
            <v>92.808153329000007</v>
          </cell>
          <cell r="AQ135">
            <v>638.62499800000001</v>
          </cell>
          <cell r="AR135">
            <v>2585.2289999999998</v>
          </cell>
          <cell r="AS135">
            <v>27.505859999999998</v>
          </cell>
          <cell r="AT135">
            <v>-177.84630039999999</v>
          </cell>
          <cell r="AU135">
            <v>-306.55210019999998</v>
          </cell>
          <cell r="AV135">
            <v>1582.3477170000001</v>
          </cell>
          <cell r="AW135">
            <v>-596.10506769999995</v>
          </cell>
          <cell r="AX135">
            <v>2268.3447209999999</v>
          </cell>
          <cell r="AY135">
            <v>0</v>
          </cell>
          <cell r="AZ135">
            <v>0</v>
          </cell>
          <cell r="BA135">
            <v>0</v>
          </cell>
          <cell r="BB135">
            <v>76.295109999999994</v>
          </cell>
          <cell r="BC135">
            <v>0</v>
          </cell>
          <cell r="BD135">
            <v>0</v>
          </cell>
          <cell r="BE135">
            <v>145.21313875000001</v>
          </cell>
        </row>
        <row r="136">
          <cell r="C136" t="str">
            <v>TOTAL RISK WEIGHTED ASSETS (€M)</v>
          </cell>
          <cell r="D136"/>
          <cell r="E136"/>
          <cell r="F136"/>
          <cell r="G136"/>
          <cell r="H136"/>
          <cell r="I136"/>
          <cell r="J136"/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/>
          <cell r="W136"/>
          <cell r="X136"/>
          <cell r="Y136"/>
          <cell r="Z136"/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/>
          <cell r="AL136"/>
          <cell r="AM136"/>
          <cell r="AN136"/>
          <cell r="AO136"/>
          <cell r="AP136"/>
          <cell r="AQ136"/>
          <cell r="AR136"/>
          <cell r="AS136"/>
          <cell r="AT136"/>
          <cell r="AU136"/>
          <cell r="AV136"/>
          <cell r="AW136"/>
          <cell r="AX136"/>
          <cell r="AY136"/>
          <cell r="AZ136"/>
          <cell r="BA136"/>
          <cell r="BB136"/>
          <cell r="BC136"/>
          <cell r="BD136"/>
          <cell r="BE136"/>
        </row>
        <row r="137">
          <cell r="C137" t="str">
            <v>TOTAL RISK EXPOSURE AMOUNT</v>
          </cell>
          <cell r="D137">
            <v>9387846.2164700013</v>
          </cell>
          <cell r="E137">
            <v>170328.02905400001</v>
          </cell>
          <cell r="F137">
            <v>170328.02905400001</v>
          </cell>
          <cell r="G137">
            <v>98299.564649000007</v>
          </cell>
          <cell r="H137">
            <v>72028.464405000006</v>
          </cell>
          <cell r="I137">
            <v>47025.638743000003</v>
          </cell>
          <cell r="J137">
            <v>87331.706661999997</v>
          </cell>
          <cell r="K137">
            <v>397471.45116</v>
          </cell>
          <cell r="L137">
            <v>198231.88962</v>
          </cell>
          <cell r="M137">
            <v>74673.865332999994</v>
          </cell>
          <cell r="N137">
            <v>68968.948130999997</v>
          </cell>
          <cell r="O137">
            <v>63674.684428</v>
          </cell>
          <cell r="P137">
            <v>54859.471417000001</v>
          </cell>
          <cell r="Q137">
            <v>31077.753674</v>
          </cell>
          <cell r="R137">
            <v>42816.619505000002</v>
          </cell>
          <cell r="S137">
            <v>108345.32060000001</v>
          </cell>
          <cell r="T137">
            <v>111704.49731999999</v>
          </cell>
          <cell r="U137">
            <v>23705.416399000002</v>
          </cell>
          <cell r="V137">
            <v>41704.26496</v>
          </cell>
          <cell r="W137">
            <v>173933.75842999999</v>
          </cell>
          <cell r="X137">
            <v>577797.66787</v>
          </cell>
          <cell r="Y137">
            <v>403365.04401999997</v>
          </cell>
          <cell r="Z137">
            <v>74992.010722000006</v>
          </cell>
          <cell r="AA137">
            <v>87185.385498000003</v>
          </cell>
          <cell r="AB137">
            <v>83187.626006000006</v>
          </cell>
          <cell r="AC137">
            <v>41342.016090999998</v>
          </cell>
          <cell r="AD137">
            <v>629626.38265000004</v>
          </cell>
          <cell r="AE137">
            <v>509403.31542</v>
          </cell>
          <cell r="AF137">
            <v>391566.96906999999</v>
          </cell>
          <cell r="AG137">
            <v>356725.34412999998</v>
          </cell>
          <cell r="AH137">
            <v>254624.64507</v>
          </cell>
          <cell r="AI137">
            <v>54208.315815000002</v>
          </cell>
          <cell r="AJ137">
            <v>330566.20588999998</v>
          </cell>
          <cell r="AK137">
            <v>1012130.6279</v>
          </cell>
          <cell r="AL137">
            <v>488730.50312000001</v>
          </cell>
          <cell r="AM137">
            <v>303797.53542999999</v>
          </cell>
          <cell r="AN137">
            <v>20969.450785000001</v>
          </cell>
          <cell r="AO137">
            <v>58548.594785000001</v>
          </cell>
          <cell r="AP137">
            <v>53313.652901000001</v>
          </cell>
          <cell r="AQ137">
            <v>284318.39051</v>
          </cell>
          <cell r="AR137">
            <v>390547.48788999999</v>
          </cell>
          <cell r="AS137">
            <v>70828.476561999996</v>
          </cell>
          <cell r="AT137">
            <v>44744.124730000003</v>
          </cell>
          <cell r="AU137">
            <v>61344.864859000001</v>
          </cell>
          <cell r="AV137">
            <v>321187.77322999999</v>
          </cell>
          <cell r="AW137">
            <v>213091.67138000001</v>
          </cell>
          <cell r="AX137">
            <v>108001.35644</v>
          </cell>
          <cell r="AY137">
            <v>12797.971385999999</v>
          </cell>
          <cell r="AZ137">
            <v>110041.79307</v>
          </cell>
          <cell r="BA137">
            <v>43495.471560999998</v>
          </cell>
          <cell r="BB137">
            <v>143294.02854999999</v>
          </cell>
          <cell r="BC137">
            <v>62081.47496</v>
          </cell>
          <cell r="BD137">
            <v>51794.62775</v>
          </cell>
          <cell r="BE137">
            <v>42342.094983000003</v>
          </cell>
        </row>
        <row r="138">
          <cell r="C138" t="str">
            <v>Of which: Transitional adjustments included</v>
          </cell>
          <cell r="D138">
            <v>-5990.4167273808989</v>
          </cell>
          <cell r="E138">
            <v>-1211.6801278</v>
          </cell>
          <cell r="F138">
            <v>-1211.6801278</v>
          </cell>
          <cell r="G138">
            <v>-1981.69</v>
          </cell>
          <cell r="H138">
            <v>770.00987220000002</v>
          </cell>
          <cell r="I138">
            <v>0</v>
          </cell>
          <cell r="J138">
            <v>-1724.041741</v>
          </cell>
          <cell r="K138">
            <v>661.46448415999998</v>
          </cell>
          <cell r="L138">
            <v>287.25920494000002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221.63399999999999</v>
          </cell>
          <cell r="T138">
            <v>-101.69605230000001</v>
          </cell>
          <cell r="U138">
            <v>0</v>
          </cell>
          <cell r="V138">
            <v>0</v>
          </cell>
          <cell r="W138">
            <v>-6461.218648</v>
          </cell>
          <cell r="X138">
            <v>1716.2150394</v>
          </cell>
          <cell r="Y138">
            <v>694.70278399999995</v>
          </cell>
          <cell r="Z138">
            <v>-215.88658509999999</v>
          </cell>
          <cell r="AA138">
            <v>0</v>
          </cell>
          <cell r="AB138">
            <v>0</v>
          </cell>
          <cell r="AC138">
            <v>0</v>
          </cell>
          <cell r="AD138">
            <v>-3900.4333670000001</v>
          </cell>
          <cell r="AE138">
            <v>0</v>
          </cell>
          <cell r="AF138">
            <v>0</v>
          </cell>
          <cell r="AG138">
            <v>0</v>
          </cell>
          <cell r="AH138">
            <v>99.220680000000002</v>
          </cell>
          <cell r="AI138">
            <v>747.15250000000003</v>
          </cell>
          <cell r="AJ138">
            <v>0</v>
          </cell>
          <cell r="AK138">
            <v>0</v>
          </cell>
          <cell r="AL138">
            <v>0</v>
          </cell>
          <cell r="AM138">
            <v>3.8496586491000002</v>
          </cell>
          <cell r="AN138">
            <v>0</v>
          </cell>
          <cell r="AO138">
            <v>0</v>
          </cell>
          <cell r="AP138">
            <v>112.85963949000001</v>
          </cell>
          <cell r="AQ138">
            <v>0</v>
          </cell>
          <cell r="AR138">
            <v>1.421</v>
          </cell>
          <cell r="AS138">
            <v>1439.302915</v>
          </cell>
          <cell r="AT138">
            <v>54.457888179999998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1585</v>
          </cell>
        </row>
        <row r="139">
          <cell r="C139" t="str">
            <v>CAPITAL ADEQUACY RATIOS - TRANSITIONAL (%)</v>
          </cell>
          <cell r="D139"/>
          <cell r="E139"/>
          <cell r="F139"/>
          <cell r="G139"/>
          <cell r="H139"/>
          <cell r="I139"/>
          <cell r="J139"/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/>
          <cell r="W139"/>
          <cell r="X139"/>
          <cell r="Y139"/>
          <cell r="Z139"/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/>
          <cell r="AL139"/>
          <cell r="AM139"/>
          <cell r="AN139"/>
          <cell r="AO139"/>
          <cell r="AP139"/>
          <cell r="AQ139"/>
          <cell r="AR139"/>
          <cell r="AS139"/>
          <cell r="AT139"/>
          <cell r="AU139"/>
          <cell r="AV139"/>
          <cell r="AW139"/>
          <cell r="AX139"/>
          <cell r="AY139"/>
          <cell r="AZ139"/>
          <cell r="BA139"/>
          <cell r="BB139"/>
          <cell r="BC139"/>
          <cell r="BD139"/>
          <cell r="BE139"/>
        </row>
        <row r="140">
          <cell r="C140" t="str">
            <v>Common Equity Tier 1 Capital ratio</v>
          </cell>
          <cell r="D140">
            <v>0.13192361396898661</v>
          </cell>
          <cell r="E140">
            <v>0.11550492228007131</v>
          </cell>
          <cell r="F140">
            <v>0.11550492228007131</v>
          </cell>
          <cell r="G140">
            <v>0.12345654640000001</v>
          </cell>
          <cell r="H140">
            <v>0.1046530848</v>
          </cell>
          <cell r="I140">
            <v>0.15903749950000001</v>
          </cell>
          <cell r="J140">
            <v>0.15165736939999999</v>
          </cell>
          <cell r="K140">
            <v>0.13190746819999999</v>
          </cell>
          <cell r="L140">
            <v>0.13773462959999999</v>
          </cell>
          <cell r="M140">
            <v>0.1662273145</v>
          </cell>
          <cell r="N140">
            <v>0.15234361339999999</v>
          </cell>
          <cell r="O140">
            <v>0.12985434409999999</v>
          </cell>
          <cell r="P140">
            <v>0.13787926589999999</v>
          </cell>
          <cell r="Q140">
            <v>0.14443746590000001</v>
          </cell>
          <cell r="R140">
            <v>0.42822223469999998</v>
          </cell>
          <cell r="S140">
            <v>0.1196795388</v>
          </cell>
          <cell r="T140">
            <v>0.16118042020000001</v>
          </cell>
          <cell r="U140">
            <v>0.160553007</v>
          </cell>
          <cell r="V140">
            <v>0.1944790945</v>
          </cell>
          <cell r="W140">
            <v>0.1170695152</v>
          </cell>
          <cell r="X140">
            <v>0.12712770170000001</v>
          </cell>
          <cell r="Y140">
            <v>0.1203717596</v>
          </cell>
          <cell r="Z140">
            <v>0.13105225810000001</v>
          </cell>
          <cell r="AA140">
            <v>0.11690213839999999</v>
          </cell>
          <cell r="AB140">
            <v>0.1457335854</v>
          </cell>
          <cell r="AC140">
            <v>0.19479354409999999</v>
          </cell>
          <cell r="AD140">
            <v>0.11048149259999999</v>
          </cell>
          <cell r="AE140">
            <v>0.1351501313</v>
          </cell>
          <cell r="AF140">
            <v>0.13015894410000001</v>
          </cell>
          <cell r="AG140">
            <v>0.1141917576</v>
          </cell>
          <cell r="AH140">
            <v>0.15533405389999999</v>
          </cell>
          <cell r="AI140">
            <v>0.13198725620000001</v>
          </cell>
          <cell r="AJ140">
            <v>0.15543751680000001</v>
          </cell>
          <cell r="AK140">
            <v>0.1187399432</v>
          </cell>
          <cell r="AL140">
            <v>0.1141747838</v>
          </cell>
          <cell r="AM140">
            <v>0.13048858629999999</v>
          </cell>
          <cell r="AN140">
            <v>0.1340561874</v>
          </cell>
          <cell r="AO140">
            <v>0.15857963620000001</v>
          </cell>
          <cell r="AP140">
            <v>0.13297448849999999</v>
          </cell>
          <cell r="AQ140">
            <v>0.12981277760000001</v>
          </cell>
          <cell r="AR140">
            <v>0.10593415370000001</v>
          </cell>
          <cell r="AS140">
            <v>0.1200526257</v>
          </cell>
          <cell r="AT140">
            <v>0.13153662869999999</v>
          </cell>
          <cell r="AU140">
            <v>0.1207744793</v>
          </cell>
          <cell r="AV140">
            <v>0.12937542799999999</v>
          </cell>
          <cell r="AW140">
            <v>0.1349384995</v>
          </cell>
          <cell r="AX140">
            <v>0.15509295540000001</v>
          </cell>
          <cell r="AY140">
            <v>0.24671699010000001</v>
          </cell>
          <cell r="AZ140">
            <v>0.14307845590000001</v>
          </cell>
          <cell r="BA140">
            <v>0.13268776539999999</v>
          </cell>
          <cell r="BB140">
            <v>0.16452384719999999</v>
          </cell>
          <cell r="BC140">
            <v>0.18846590160000001</v>
          </cell>
          <cell r="BD140">
            <v>0.2124838986</v>
          </cell>
          <cell r="BE140">
            <v>0.2413924033</v>
          </cell>
        </row>
        <row r="141">
          <cell r="C141" t="str">
            <v>Tier 1 Capital ratio</v>
          </cell>
          <cell r="D141">
            <v>0.14578176056204181</v>
          </cell>
          <cell r="E141">
            <v>0.11550492228007131</v>
          </cell>
          <cell r="F141">
            <v>0.11550492228007131</v>
          </cell>
          <cell r="G141">
            <v>0.12345654640000001</v>
          </cell>
          <cell r="H141">
            <v>0.1046530848</v>
          </cell>
          <cell r="I141">
            <v>0.15903749950000001</v>
          </cell>
          <cell r="J141">
            <v>0.168256453</v>
          </cell>
          <cell r="K141">
            <v>0.14648170790000001</v>
          </cell>
          <cell r="L141">
            <v>0.13773462959999999</v>
          </cell>
          <cell r="M141">
            <v>0.1765035713</v>
          </cell>
          <cell r="N141">
            <v>0.1556204504</v>
          </cell>
          <cell r="O141">
            <v>0.13173862859999999</v>
          </cell>
          <cell r="P141">
            <v>0.14894458360000001</v>
          </cell>
          <cell r="Q141">
            <v>0.1542758669</v>
          </cell>
          <cell r="R141">
            <v>0.42822223469999998</v>
          </cell>
          <cell r="S141">
            <v>0.1196795388</v>
          </cell>
          <cell r="T141">
            <v>0.18537303390000001</v>
          </cell>
          <cell r="U141">
            <v>0.16512885829999999</v>
          </cell>
          <cell r="V141">
            <v>0.2056860174</v>
          </cell>
          <cell r="W141">
            <v>0.1170695152</v>
          </cell>
          <cell r="X141">
            <v>0.12712770170000001</v>
          </cell>
          <cell r="Y141">
            <v>0.1203717596</v>
          </cell>
          <cell r="Z141">
            <v>0.13105225810000001</v>
          </cell>
          <cell r="AA141">
            <v>0.11690213839999999</v>
          </cell>
          <cell r="AB141">
            <v>0.1457335854</v>
          </cell>
          <cell r="AC141">
            <v>0.19819597250000001</v>
          </cell>
          <cell r="AD141">
            <v>0.1220622791</v>
          </cell>
          <cell r="AE141">
            <v>0.15264953470000001</v>
          </cell>
          <cell r="AF141">
            <v>0.1333510494</v>
          </cell>
          <cell r="AG141">
            <v>0.13995752210000001</v>
          </cell>
          <cell r="AH141">
            <v>0.16164711870000001</v>
          </cell>
          <cell r="AI141">
            <v>0.14674513950000001</v>
          </cell>
          <cell r="AJ141">
            <v>0.19136203469999999</v>
          </cell>
          <cell r="AK141">
            <v>0.13910418760000001</v>
          </cell>
          <cell r="AL141">
            <v>0.14733425989999999</v>
          </cell>
          <cell r="AM141">
            <v>0.16636501240000001</v>
          </cell>
          <cell r="AN141">
            <v>0.1340561874</v>
          </cell>
          <cell r="AO141">
            <v>0.16702153359999999</v>
          </cell>
          <cell r="AP141">
            <v>0.1481276819</v>
          </cell>
          <cell r="AQ141">
            <v>0.1379090516</v>
          </cell>
          <cell r="AR141">
            <v>0.11501091419999999</v>
          </cell>
          <cell r="AS141">
            <v>0.1284999235</v>
          </cell>
          <cell r="AT141">
            <v>0.13153662869999999</v>
          </cell>
          <cell r="AU141">
            <v>0.1207744793</v>
          </cell>
          <cell r="AV141">
            <v>0.14450052960000001</v>
          </cell>
          <cell r="AW141">
            <v>0.16449311089999999</v>
          </cell>
          <cell r="AX141">
            <v>0.16859965709999999</v>
          </cell>
          <cell r="AY141">
            <v>0.2798316133</v>
          </cell>
          <cell r="AZ141">
            <v>0.15279424799999999</v>
          </cell>
          <cell r="BA141">
            <v>0.13268776539999999</v>
          </cell>
          <cell r="BB141">
            <v>0.1850454631</v>
          </cell>
          <cell r="BC141">
            <v>0.2127375883</v>
          </cell>
          <cell r="BD141">
            <v>0.23770396229999999</v>
          </cell>
          <cell r="BE141">
            <v>0.26868590320000002</v>
          </cell>
        </row>
        <row r="142">
          <cell r="C142" t="str">
            <v>Total Capital ratio</v>
          </cell>
          <cell r="D142">
            <v>0.17598245499107437</v>
          </cell>
          <cell r="E142">
            <v>0.15859572858813406</v>
          </cell>
          <cell r="F142">
            <v>0.15859572858813406</v>
          </cell>
          <cell r="G142">
            <v>0.1787026806</v>
          </cell>
          <cell r="H142">
            <v>0.1311551238</v>
          </cell>
          <cell r="I142">
            <v>0.17709112129999999</v>
          </cell>
          <cell r="J142">
            <v>0.19818658829999999</v>
          </cell>
          <cell r="K142">
            <v>0.16233041030000001</v>
          </cell>
          <cell r="L142">
            <v>0.16547672820000001</v>
          </cell>
          <cell r="M142">
            <v>0.22168906499999999</v>
          </cell>
          <cell r="N142">
            <v>0.1770938822</v>
          </cell>
          <cell r="O142">
            <v>0.16640243269999999</v>
          </cell>
          <cell r="P142">
            <v>0.19830984369999999</v>
          </cell>
          <cell r="Q142">
            <v>0.1809324688</v>
          </cell>
          <cell r="R142">
            <v>0.4672463402</v>
          </cell>
          <cell r="S142">
            <v>0.1209951009</v>
          </cell>
          <cell r="T142">
            <v>0.2100985933</v>
          </cell>
          <cell r="U142">
            <v>0.17007815649999999</v>
          </cell>
          <cell r="V142">
            <v>0.23937680459999999</v>
          </cell>
          <cell r="W142">
            <v>0.13817628400000001</v>
          </cell>
          <cell r="X142">
            <v>0.1459433346</v>
          </cell>
          <cell r="Y142">
            <v>0.1492447032</v>
          </cell>
          <cell r="Z142">
            <v>0.13763858770000001</v>
          </cell>
          <cell r="AA142">
            <v>0.1311595277</v>
          </cell>
          <cell r="AB142">
            <v>0.15540502379999999</v>
          </cell>
          <cell r="AC142">
            <v>0.22849413769999999</v>
          </cell>
          <cell r="AD142">
            <v>0.13646179119999999</v>
          </cell>
          <cell r="AE142">
            <v>0.19288008179999999</v>
          </cell>
          <cell r="AF142">
            <v>0.16805606810000001</v>
          </cell>
          <cell r="AG142">
            <v>0.16797064680000001</v>
          </cell>
          <cell r="AH142">
            <v>0.18242726510000001</v>
          </cell>
          <cell r="AI142">
            <v>0.18659005470000001</v>
          </cell>
          <cell r="AJ142">
            <v>0.2474987397</v>
          </cell>
          <cell r="AK142">
            <v>0.17225582989999999</v>
          </cell>
          <cell r="AL142">
            <v>0.18602678510000001</v>
          </cell>
          <cell r="AM142">
            <v>0.21772564790000001</v>
          </cell>
          <cell r="AN142">
            <v>0.16291312820000001</v>
          </cell>
          <cell r="AO142">
            <v>0.18869618099999999</v>
          </cell>
          <cell r="AP142">
            <v>0.17961114149999999</v>
          </cell>
          <cell r="AQ142">
            <v>0.1663588741</v>
          </cell>
          <cell r="AR142">
            <v>0.1423023866</v>
          </cell>
          <cell r="AS142">
            <v>0.1595081918</v>
          </cell>
          <cell r="AT142">
            <v>0.15914606170000001</v>
          </cell>
          <cell r="AU142">
            <v>0.1392947433</v>
          </cell>
          <cell r="AV142">
            <v>0.16913622519999999</v>
          </cell>
          <cell r="AW142">
            <v>0.232084613</v>
          </cell>
          <cell r="AX142">
            <v>0.21679066289999999</v>
          </cell>
          <cell r="AY142">
            <v>0.2798316133</v>
          </cell>
          <cell r="AZ142">
            <v>0.17918414999999999</v>
          </cell>
          <cell r="BA142">
            <v>0.14607674970000001</v>
          </cell>
          <cell r="BB142">
            <v>0.21563837089999999</v>
          </cell>
          <cell r="BC142">
            <v>0.23794743099999999</v>
          </cell>
          <cell r="BD142">
            <v>0.27156439869999999</v>
          </cell>
          <cell r="BE142">
            <v>0.30277897129999998</v>
          </cell>
        </row>
        <row r="143">
          <cell r="C143" t="str">
            <v>CAPITAL ADEQUACY RATIOS - FULLY LOADED (%)</v>
          </cell>
          <cell r="D143"/>
          <cell r="E143"/>
          <cell r="F143"/>
          <cell r="G143"/>
          <cell r="H143"/>
          <cell r="I143"/>
          <cell r="J143"/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/>
          <cell r="W143"/>
          <cell r="X143"/>
          <cell r="Y143"/>
          <cell r="Z143"/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/>
          <cell r="AL143"/>
          <cell r="AM143"/>
          <cell r="AN143"/>
          <cell r="AO143"/>
          <cell r="AP143"/>
          <cell r="AQ143"/>
          <cell r="AR143"/>
          <cell r="AS143"/>
          <cell r="AT143"/>
          <cell r="AU143"/>
          <cell r="AV143"/>
          <cell r="AW143"/>
          <cell r="AX143"/>
          <cell r="AY143"/>
          <cell r="AZ143"/>
          <cell r="BA143"/>
          <cell r="BB143"/>
          <cell r="BC143"/>
          <cell r="BD143"/>
          <cell r="BE143"/>
        </row>
        <row r="144">
          <cell r="C144" t="str">
            <v>Common Equity Tier 1 Capital ratio</v>
          </cell>
          <cell r="D144">
            <v>0.12573086624384192</v>
          </cell>
          <cell r="E144">
            <v>0.11398148020606802</v>
          </cell>
          <cell r="F144">
            <v>0.11398148020606802</v>
          </cell>
          <cell r="G144">
            <v>0.122483566</v>
          </cell>
          <cell r="H144">
            <v>0.10201658650000001</v>
          </cell>
          <cell r="I144">
            <v>0.14645034160000001</v>
          </cell>
          <cell r="J144">
            <v>0.14877939209999999</v>
          </cell>
          <cell r="K144">
            <v>0.11113807050000001</v>
          </cell>
          <cell r="L144">
            <v>0.12128274090000001</v>
          </cell>
          <cell r="M144">
            <v>0.15983237419999999</v>
          </cell>
          <cell r="N144">
            <v>0.11989422769999999</v>
          </cell>
          <cell r="O144">
            <v>0.12089656479999999</v>
          </cell>
          <cell r="P144">
            <v>0.1311164973</v>
          </cell>
          <cell r="Q144">
            <v>0.13496483749999999</v>
          </cell>
          <cell r="R144">
            <v>0.42540444599999999</v>
          </cell>
          <cell r="S144">
            <v>0.11666599060000001</v>
          </cell>
          <cell r="T144">
            <v>0.154835889</v>
          </cell>
          <cell r="U144">
            <v>0.1600022847</v>
          </cell>
          <cell r="V144">
            <v>0.1918897816</v>
          </cell>
          <cell r="W144">
            <v>9.6532183499999993E-2</v>
          </cell>
          <cell r="X144">
            <v>0.1018620823</v>
          </cell>
          <cell r="Y144">
            <v>0.10270535140000001</v>
          </cell>
          <cell r="Z144">
            <v>0.1020227792</v>
          </cell>
          <cell r="AA144">
            <v>0.1172447417</v>
          </cell>
          <cell r="AB144">
            <v>0.13744913210000001</v>
          </cell>
          <cell r="AC144">
            <v>0.19161092029999999</v>
          </cell>
          <cell r="AD144">
            <v>0.10870454910000001</v>
          </cell>
          <cell r="AE144">
            <v>0.13676544160000001</v>
          </cell>
          <cell r="AF144">
            <v>0.1277963342</v>
          </cell>
          <cell r="AG144">
            <v>0.1091293847</v>
          </cell>
          <cell r="AH144">
            <v>0.15548465589999999</v>
          </cell>
          <cell r="AI144">
            <v>0.1451494223</v>
          </cell>
          <cell r="AJ144">
            <v>0.15534694190000001</v>
          </cell>
          <cell r="AK144">
            <v>0.1187399432</v>
          </cell>
          <cell r="AL144">
            <v>0.11351239909999999</v>
          </cell>
          <cell r="AM144">
            <v>0.13048517109999999</v>
          </cell>
          <cell r="AN144">
            <v>0.12940144889999999</v>
          </cell>
          <cell r="AO144">
            <v>0.13105985780000001</v>
          </cell>
          <cell r="AP144">
            <v>0.112794331</v>
          </cell>
          <cell r="AQ144">
            <v>0.1246872507</v>
          </cell>
          <cell r="AR144">
            <v>0.10380772570000001</v>
          </cell>
          <cell r="AS144">
            <v>0.1207151514</v>
          </cell>
          <cell r="AT144">
            <v>0.12392055790000001</v>
          </cell>
          <cell r="AU144">
            <v>0.1162000052</v>
          </cell>
          <cell r="AV144">
            <v>0.12697051910000001</v>
          </cell>
          <cell r="AW144">
            <v>0.119727737</v>
          </cell>
          <cell r="AX144">
            <v>0.1544185693</v>
          </cell>
          <cell r="AY144">
            <v>0.2616916306</v>
          </cell>
          <cell r="AZ144">
            <v>0.14307845590000001</v>
          </cell>
          <cell r="BA144">
            <v>0.13416983430000001</v>
          </cell>
          <cell r="BB144">
            <v>0.16452384719999999</v>
          </cell>
          <cell r="BC144">
            <v>0.18846590160000001</v>
          </cell>
          <cell r="BD144">
            <v>0.2124838986</v>
          </cell>
          <cell r="BE144">
            <v>0.2507798967</v>
          </cell>
        </row>
        <row r="145">
          <cell r="C145" t="str">
            <v>Tier 1 Capital ratio</v>
          </cell>
          <cell r="D145">
            <v>0.13406962432725589</v>
          </cell>
          <cell r="E145">
            <v>0.11416245373894895</v>
          </cell>
          <cell r="F145">
            <v>0.11416245373894895</v>
          </cell>
          <cell r="G145">
            <v>0.122493538</v>
          </cell>
          <cell r="H145">
            <v>0.10243820870000001</v>
          </cell>
          <cell r="I145">
            <v>0.14645034160000001</v>
          </cell>
          <cell r="J145">
            <v>0.16449988209999999</v>
          </cell>
          <cell r="K145">
            <v>0.12279879220000001</v>
          </cell>
          <cell r="L145">
            <v>0.12128274090000001</v>
          </cell>
          <cell r="M145">
            <v>0.15983237419999999</v>
          </cell>
          <cell r="N145">
            <v>0.11989422769999999</v>
          </cell>
          <cell r="O145">
            <v>0.12089656479999999</v>
          </cell>
          <cell r="P145">
            <v>0.1311164973</v>
          </cell>
          <cell r="Q145">
            <v>0.1502040342</v>
          </cell>
          <cell r="R145">
            <v>0.42540444599999999</v>
          </cell>
          <cell r="S145">
            <v>0.11666599060000001</v>
          </cell>
          <cell r="T145">
            <v>0.16808221209999999</v>
          </cell>
          <cell r="U145">
            <v>0.1600022847</v>
          </cell>
          <cell r="V145">
            <v>0.20380968360000001</v>
          </cell>
          <cell r="W145">
            <v>9.6532183499999993E-2</v>
          </cell>
          <cell r="X145">
            <v>0.111417135</v>
          </cell>
          <cell r="Y145">
            <v>0.1153736133</v>
          </cell>
          <cell r="Z145">
            <v>0.1186433741</v>
          </cell>
          <cell r="AA145">
            <v>0.1181619367</v>
          </cell>
          <cell r="AB145">
            <v>0.13744913210000001</v>
          </cell>
          <cell r="AC145">
            <v>0.19161092029999999</v>
          </cell>
          <cell r="AD145">
            <v>0.1168787156</v>
          </cell>
          <cell r="AE145">
            <v>0.14546815490000001</v>
          </cell>
          <cell r="AF145">
            <v>0.1277963342</v>
          </cell>
          <cell r="AG145">
            <v>0.12640367929999999</v>
          </cell>
          <cell r="AH145">
            <v>0.1554847248</v>
          </cell>
          <cell r="AI145">
            <v>0.1601135561</v>
          </cell>
          <cell r="AJ145">
            <v>0.16357695050000001</v>
          </cell>
          <cell r="AK145">
            <v>0.12724338609999999</v>
          </cell>
          <cell r="AL145">
            <v>0.128655508</v>
          </cell>
          <cell r="AM145">
            <v>0.1545035579</v>
          </cell>
          <cell r="AN145">
            <v>0.12940144889999999</v>
          </cell>
          <cell r="AO145">
            <v>0.1395017553</v>
          </cell>
          <cell r="AP145">
            <v>0.12689186520000001</v>
          </cell>
          <cell r="AQ145">
            <v>0.1294845963</v>
          </cell>
          <cell r="AR145">
            <v>0.1084611717</v>
          </cell>
          <cell r="AS145">
            <v>0.12374012569999999</v>
          </cell>
          <cell r="AT145">
            <v>0.1249994509</v>
          </cell>
          <cell r="AU145">
            <v>0.1167488482</v>
          </cell>
          <cell r="AV145">
            <v>0.1312876711</v>
          </cell>
          <cell r="AW145">
            <v>0.12637762820000001</v>
          </cell>
          <cell r="AX145">
            <v>0.1636128983</v>
          </cell>
          <cell r="AY145">
            <v>0.29480625379999997</v>
          </cell>
          <cell r="AZ145">
            <v>0.15069946870000001</v>
          </cell>
          <cell r="BA145">
            <v>0.13416983430000001</v>
          </cell>
          <cell r="BB145">
            <v>0.17995885340000001</v>
          </cell>
          <cell r="BC145">
            <v>0.20468363840000001</v>
          </cell>
          <cell r="BD145">
            <v>0.23273531049999999</v>
          </cell>
          <cell r="BE145">
            <v>0.28264291870000002</v>
          </cell>
        </row>
        <row r="146">
          <cell r="C146" t="str">
            <v>Total Capital ratio</v>
          </cell>
          <cell r="D146">
            <v>0.15982929056198938</v>
          </cell>
          <cell r="E146">
            <v>0.15811756505739569</v>
          </cell>
          <cell r="F146">
            <v>0.15811756505739569</v>
          </cell>
          <cell r="G146">
            <v>0.17473171869210083</v>
          </cell>
          <cell r="H146">
            <v>0.13473664580587608</v>
          </cell>
          <cell r="I146">
            <v>0.16017574308017729</v>
          </cell>
          <cell r="J146">
            <v>0.19020007950917855</v>
          </cell>
          <cell r="K146">
            <v>0.13895084458885437</v>
          </cell>
          <cell r="L146">
            <v>0.14866942084091533</v>
          </cell>
          <cell r="M146">
            <v>0.20598208897407363</v>
          </cell>
          <cell r="N146">
            <v>0.16192763663420645</v>
          </cell>
          <cell r="O146">
            <v>0.16582960758289633</v>
          </cell>
          <cell r="P146">
            <v>0.18006547904395023</v>
          </cell>
          <cell r="Q146">
            <v>0.17771118404547015</v>
          </cell>
          <cell r="R146">
            <v>0.46724634017227279</v>
          </cell>
          <cell r="S146">
            <v>0.11796018431358221</v>
          </cell>
          <cell r="T146">
            <v>0.18889734554492449</v>
          </cell>
          <cell r="U146">
            <v>0.16829278174536907</v>
          </cell>
          <cell r="V146">
            <v>0.23857633374627399</v>
          </cell>
          <cell r="W146">
            <v>0.11412344541338516</v>
          </cell>
          <cell r="X146">
            <v>0.13224695405773224</v>
          </cell>
          <cell r="Y146">
            <v>0.14298621901645162</v>
          </cell>
          <cell r="Z146">
            <v>0.12878154513536239</v>
          </cell>
          <cell r="AA146">
            <v>0.13193224098623574</v>
          </cell>
          <cell r="AB146">
            <v>0.14350182320552082</v>
          </cell>
          <cell r="AC146">
            <v>0.22190908554764899</v>
          </cell>
          <cell r="AD146">
            <v>0.12953305981367952</v>
          </cell>
          <cell r="AE146">
            <v>0.18149241559602569</v>
          </cell>
          <cell r="AF146">
            <v>0.16130598649833661</v>
          </cell>
          <cell r="AG146">
            <v>0.15347352220620031</v>
          </cell>
          <cell r="AH146">
            <v>0.17439197277800089</v>
          </cell>
          <cell r="AI146">
            <v>0.18795450280074025</v>
          </cell>
          <cell r="AJ146">
            <v>0.19655599083460204</v>
          </cell>
          <cell r="AK146">
            <v>0.14126907558529778</v>
          </cell>
          <cell r="AL146">
            <v>0.1730196901572105</v>
          </cell>
          <cell r="AM146">
            <v>0.18255807803912733</v>
          </cell>
          <cell r="AN146">
            <v>0.15825838957851368</v>
          </cell>
          <cell r="AO146">
            <v>0.15646310340768324</v>
          </cell>
          <cell r="AP146">
            <v>0.15669762532840445</v>
          </cell>
          <cell r="AQ146">
            <v>0.15568825731110458</v>
          </cell>
          <cell r="AR146">
            <v>0.12913321954975585</v>
          </cell>
          <cell r="AS146">
            <v>0.15499518218523969</v>
          </cell>
          <cell r="AT146">
            <v>0.15662211264014306</v>
          </cell>
          <cell r="AU146">
            <v>0.14026630478162352</v>
          </cell>
          <cell r="AV146">
            <v>0.15099681646745231</v>
          </cell>
          <cell r="AW146">
            <v>0.19676654163047375</v>
          </cell>
          <cell r="AX146">
            <v>0.1908009760379821</v>
          </cell>
          <cell r="AY146">
            <v>0.29480625375731717</v>
          </cell>
          <cell r="AZ146">
            <v>0.17708937068849601</v>
          </cell>
          <cell r="BA146">
            <v>0.14755881864135931</v>
          </cell>
          <cell r="BB146">
            <v>0.21001932380245025</v>
          </cell>
          <cell r="BC146">
            <v>0.22989348113033298</v>
          </cell>
          <cell r="BD146">
            <v>0.26659574686623749</v>
          </cell>
          <cell r="BE146">
            <v>0.31099083058635174</v>
          </cell>
        </row>
        <row r="147">
          <cell r="C147" t="str">
            <v>MEMORANDUM ITEMS</v>
          </cell>
          <cell r="D147"/>
          <cell r="E147"/>
          <cell r="F147"/>
          <cell r="G147"/>
          <cell r="H147"/>
          <cell r="I147"/>
          <cell r="J147"/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/>
          <cell r="W147"/>
          <cell r="X147"/>
          <cell r="Y147"/>
          <cell r="Z147"/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/>
          <cell r="AL147"/>
          <cell r="AM147"/>
          <cell r="AN147"/>
          <cell r="AO147"/>
          <cell r="AP147"/>
          <cell r="AQ147"/>
          <cell r="AR147"/>
          <cell r="AS147"/>
          <cell r="AT147"/>
          <cell r="AU147"/>
          <cell r="AV147"/>
          <cell r="AW147"/>
          <cell r="AX147"/>
          <cell r="AY147"/>
          <cell r="AZ147"/>
          <cell r="BA147"/>
          <cell r="BB147"/>
          <cell r="BC147"/>
          <cell r="BD147"/>
          <cell r="BE147"/>
        </row>
        <row r="148">
          <cell r="C148" t="str">
            <v>Total amount of instruments with mandatory conversion into ordinary shares upon a fixed date in the 2016 -2018 period (cumulative conversions) (1)</v>
          </cell>
          <cell r="D148">
            <v>4517.0749999999998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4439.4769999999999</v>
          </cell>
          <cell r="Z148">
            <v>0</v>
          </cell>
          <cell r="AA148">
            <v>77.597999999999999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</row>
        <row r="149">
          <cell r="C149" t="str">
            <v>Total Additional Tier 1 and Tier 2 instruments eligible as regulatory capital under the CRR provisions that convert into Common Equity Tier 1 or are written down upon a trigger event (2)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</row>
        <row r="150">
          <cell r="C150" t="str">
            <v>Of which: eligible instruments whose trigger is above CET1 capital ratio in the adverse scenario (2)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</row>
        <row r="151">
          <cell r="C151" t="str">
            <v>Total leverage ratio exposures (transitional)</v>
          </cell>
          <cell r="D151">
            <v>26335447.596538007</v>
          </cell>
          <cell r="E151">
            <v>373230.52887000004</v>
          </cell>
          <cell r="F151">
            <v>373230.52887000004</v>
          </cell>
          <cell r="G151">
            <v>210081.00851000001</v>
          </cell>
          <cell r="H151">
            <v>163149.52035999999</v>
          </cell>
          <cell r="I151">
            <v>140560.41200000001</v>
          </cell>
          <cell r="J151">
            <v>232497.26133000001</v>
          </cell>
          <cell r="K151">
            <v>1398844</v>
          </cell>
          <cell r="L151">
            <v>531531</v>
          </cell>
          <cell r="M151">
            <v>242407.64775</v>
          </cell>
          <cell r="N151">
            <v>230674</v>
          </cell>
          <cell r="O151">
            <v>192812.7</v>
          </cell>
          <cell r="P151">
            <v>183275.35102999999</v>
          </cell>
          <cell r="Q151">
            <v>107274.933</v>
          </cell>
          <cell r="R151">
            <v>155422.90317000001</v>
          </cell>
          <cell r="S151">
            <v>113505</v>
          </cell>
          <cell r="T151">
            <v>438746.82967000001</v>
          </cell>
          <cell r="U151">
            <v>73996.537152000004</v>
          </cell>
          <cell r="V151">
            <v>194896.50278000001</v>
          </cell>
          <cell r="W151">
            <v>330822.01222999999</v>
          </cell>
          <cell r="X151">
            <v>1364683.5284</v>
          </cell>
          <cell r="Y151">
            <v>765723.5</v>
          </cell>
          <cell r="Z151">
            <v>157788.26500000001</v>
          </cell>
          <cell r="AA151">
            <v>212267.82920000001</v>
          </cell>
          <cell r="AB151">
            <v>208028.10341000001</v>
          </cell>
          <cell r="AC151">
            <v>113895.08005999999</v>
          </cell>
          <cell r="AD151">
            <v>1834479.4457</v>
          </cell>
          <cell r="AE151">
            <v>1401001.1645</v>
          </cell>
          <cell r="AF151">
            <v>1121064</v>
          </cell>
          <cell r="AG151">
            <v>1196041.547</v>
          </cell>
          <cell r="AH151">
            <v>633897.55467999994</v>
          </cell>
          <cell r="AI151">
            <v>227550.4</v>
          </cell>
          <cell r="AJ151">
            <v>957127.86974999995</v>
          </cell>
          <cell r="AK151">
            <v>2566727.0032000002</v>
          </cell>
          <cell r="AL151">
            <v>1400379.3112000001</v>
          </cell>
          <cell r="AM151">
            <v>968808.09472000005</v>
          </cell>
          <cell r="AN151">
            <v>34237.233396000003</v>
          </cell>
          <cell r="AO151">
            <v>106342.64083999999</v>
          </cell>
          <cell r="AP151">
            <v>118847</v>
          </cell>
          <cell r="AQ151">
            <v>579786.03388</v>
          </cell>
          <cell r="AR151">
            <v>969936.09600000002</v>
          </cell>
          <cell r="AS151">
            <v>174280.35704999999</v>
          </cell>
          <cell r="AT151">
            <v>118085</v>
          </cell>
          <cell r="AU151">
            <v>123412.192</v>
          </cell>
          <cell r="AV151">
            <v>1072000</v>
          </cell>
          <cell r="AW151">
            <v>686486</v>
          </cell>
          <cell r="AX151">
            <v>464535.94835000002</v>
          </cell>
          <cell r="AY151">
            <v>139376.261</v>
          </cell>
          <cell r="AZ151">
            <v>263062.95922000002</v>
          </cell>
          <cell r="BA151">
            <v>62999</v>
          </cell>
          <cell r="BB151">
            <v>576317.24623000005</v>
          </cell>
          <cell r="BC151">
            <v>267912.15539000003</v>
          </cell>
          <cell r="BD151">
            <v>279100.93049</v>
          </cell>
          <cell r="BE151">
            <v>228770.22688999999</v>
          </cell>
        </row>
        <row r="152">
          <cell r="C152" t="str">
            <v>Total leverage ratio exposures (fully loaded)</v>
          </cell>
          <cell r="D152">
            <v>26314464.678431999</v>
          </cell>
          <cell r="E152">
            <v>373698.42754</v>
          </cell>
          <cell r="F152">
            <v>373698.42754</v>
          </cell>
          <cell r="G152">
            <v>210548.90718000001</v>
          </cell>
          <cell r="H152">
            <v>163149.52035999999</v>
          </cell>
          <cell r="I152">
            <v>140560.41200000001</v>
          </cell>
          <cell r="J152">
            <v>232502.42455</v>
          </cell>
          <cell r="K152">
            <v>1395188</v>
          </cell>
          <cell r="L152">
            <v>529291</v>
          </cell>
          <cell r="M152">
            <v>242327.02773</v>
          </cell>
          <cell r="N152">
            <v>230635</v>
          </cell>
          <cell r="O152">
            <v>192603.7</v>
          </cell>
          <cell r="P152">
            <v>183096.16188</v>
          </cell>
          <cell r="Q152">
            <v>107185.042</v>
          </cell>
          <cell r="R152">
            <v>155302.25502000001</v>
          </cell>
          <cell r="S152">
            <v>113341</v>
          </cell>
          <cell r="T152">
            <v>438396.68066999997</v>
          </cell>
          <cell r="U152">
            <v>74009.592252999995</v>
          </cell>
          <cell r="V152">
            <v>194896.50278000001</v>
          </cell>
          <cell r="W152">
            <v>327467.67022999999</v>
          </cell>
          <cell r="X152">
            <v>1358253.5153999999</v>
          </cell>
          <cell r="Y152">
            <v>765649.576</v>
          </cell>
          <cell r="Z152">
            <v>156979.353</v>
          </cell>
          <cell r="AA152">
            <v>212406.19320000001</v>
          </cell>
          <cell r="AB152">
            <v>206689.72240999999</v>
          </cell>
          <cell r="AC152">
            <v>113895.08005999999</v>
          </cell>
          <cell r="AD152">
            <v>1835388.3628</v>
          </cell>
          <cell r="AE152">
            <v>1404243.101</v>
          </cell>
          <cell r="AF152">
            <v>1119456</v>
          </cell>
          <cell r="AG152">
            <v>1194804.9657000001</v>
          </cell>
          <cell r="AH152">
            <v>633897.55467999994</v>
          </cell>
          <cell r="AI152">
            <v>228155.5</v>
          </cell>
          <cell r="AJ152">
            <v>957097.89494999999</v>
          </cell>
          <cell r="AK152">
            <v>2566727.0032000002</v>
          </cell>
          <cell r="AL152">
            <v>1400379.3112000001</v>
          </cell>
          <cell r="AM152">
            <v>970373.25146000006</v>
          </cell>
          <cell r="AN152">
            <v>34142.689379000003</v>
          </cell>
          <cell r="AO152">
            <v>104731.39649</v>
          </cell>
          <cell r="AP152">
            <v>117572.57537000001</v>
          </cell>
          <cell r="AQ152">
            <v>578239.79154000001</v>
          </cell>
          <cell r="AR152">
            <v>969921.65</v>
          </cell>
          <cell r="AS152">
            <v>174141.25563999999</v>
          </cell>
          <cell r="AT152">
            <v>117962</v>
          </cell>
          <cell r="AU152">
            <v>123308.17048</v>
          </cell>
          <cell r="AV152">
            <v>1073000</v>
          </cell>
          <cell r="AW152">
            <v>684819</v>
          </cell>
          <cell r="AX152">
            <v>464656.70110000001</v>
          </cell>
          <cell r="AY152">
            <v>139567.90599999999</v>
          </cell>
          <cell r="AZ152">
            <v>263068.58250000002</v>
          </cell>
          <cell r="BA152">
            <v>63064</v>
          </cell>
          <cell r="BB152">
            <v>575588.36545000004</v>
          </cell>
          <cell r="BC152">
            <v>267912.15539000003</v>
          </cell>
          <cell r="BD152">
            <v>279100.93049</v>
          </cell>
          <cell r="BE152">
            <v>228770.22688999999</v>
          </cell>
        </row>
        <row r="153">
          <cell r="C153" t="str">
            <v>Leverage ratio (transitional)</v>
          </cell>
          <cell r="D153">
            <v>5.196709660262655E-2</v>
          </cell>
          <cell r="E153">
            <v>5.271199496344673E-2</v>
          </cell>
          <cell r="F153">
            <v>5.271199496344673E-2</v>
          </cell>
          <cell r="G153">
            <v>5.7766881700000001E-2</v>
          </cell>
          <cell r="H153">
            <v>4.6203022699999999E-2</v>
          </cell>
          <cell r="I153">
            <v>5.3207299899999998E-2</v>
          </cell>
          <cell r="J153">
            <v>6.3201274299999999E-2</v>
          </cell>
          <cell r="K153">
            <v>4.1621722700000002E-2</v>
          </cell>
          <cell r="L153">
            <v>5.1367457200000001E-2</v>
          </cell>
          <cell r="M153">
            <v>5.43720631E-2</v>
          </cell>
          <cell r="N153">
            <v>4.6528775600000002E-2</v>
          </cell>
          <cell r="O153">
            <v>4.3505513900000001E-2</v>
          </cell>
          <cell r="P153">
            <v>4.4583306400000002E-2</v>
          </cell>
          <cell r="Q153">
            <v>4.4694014300000001E-2</v>
          </cell>
          <cell r="R153">
            <v>0.1179686398</v>
          </cell>
          <cell r="S153">
            <v>0.1142391789</v>
          </cell>
          <cell r="T153">
            <v>4.7195786199999999E-2</v>
          </cell>
          <cell r="U153">
            <v>5.2900426100000002E-2</v>
          </cell>
          <cell r="V153">
            <v>4.4013022499999999E-2</v>
          </cell>
          <cell r="W153">
            <v>6.1550743400000003E-2</v>
          </cell>
          <cell r="X153">
            <v>5.3824998999999998E-2</v>
          </cell>
          <cell r="Y153">
            <v>6.3408998300000005E-2</v>
          </cell>
          <cell r="Z153">
            <v>6.22851918E-2</v>
          </cell>
          <cell r="AA153">
            <v>4.8015556799999998E-2</v>
          </cell>
          <cell r="AB153">
            <v>5.8276890499999998E-2</v>
          </cell>
          <cell r="AC153">
            <v>7.1941835199999998E-2</v>
          </cell>
          <cell r="AD153">
            <v>4.18939724E-2</v>
          </cell>
          <cell r="AE153">
            <v>5.5503293699999998E-2</v>
          </cell>
          <cell r="AF153">
            <v>4.6577060900000002E-2</v>
          </cell>
          <cell r="AG153">
            <v>4.1743027500000002E-2</v>
          </cell>
          <cell r="AH153">
            <v>6.4930586799999995E-2</v>
          </cell>
          <cell r="AI153">
            <v>3.4958439399999999E-2</v>
          </cell>
          <cell r="AJ153">
            <v>6.6091296399999999E-2</v>
          </cell>
          <cell r="AK153">
            <v>5.4852584099999997E-2</v>
          </cell>
          <cell r="AL153">
            <v>5.1419459299999998E-2</v>
          </cell>
          <cell r="AM153">
            <v>5.2168516200000001E-2</v>
          </cell>
          <cell r="AN153">
            <v>8.2106068300000001E-2</v>
          </cell>
          <cell r="AO153">
            <v>9.1956302899999995E-2</v>
          </cell>
          <cell r="AP153">
            <v>6.6448693000000003E-2</v>
          </cell>
          <cell r="AQ153">
            <v>6.7628534099999998E-2</v>
          </cell>
          <cell r="AR153">
            <v>4.6309467E-2</v>
          </cell>
          <cell r="AS153">
            <v>5.2223061600000002E-2</v>
          </cell>
          <cell r="AT153">
            <v>4.9841142599999999E-2</v>
          </cell>
          <cell r="AU153">
            <v>6.0033729100000002E-2</v>
          </cell>
          <cell r="AV153">
            <v>4.3294592700000002E-2</v>
          </cell>
          <cell r="AW153">
            <v>5.1060199200000003E-2</v>
          </cell>
          <cell r="AX153">
            <v>3.9198240199999998E-2</v>
          </cell>
          <cell r="AY153">
            <v>2.56950284E-2</v>
          </cell>
          <cell r="AZ153">
            <v>6.3915319299999995E-2</v>
          </cell>
          <cell r="BA153">
            <v>9.1609659299999993E-2</v>
          </cell>
          <cell r="BB153">
            <v>4.6009225000000001E-2</v>
          </cell>
          <cell r="BC153">
            <v>4.9296245000000002E-2</v>
          </cell>
          <cell r="BD153">
            <v>4.4112315300000003E-2</v>
          </cell>
          <cell r="BE153">
            <v>4.9729915399999998E-2</v>
          </cell>
        </row>
        <row r="154">
          <cell r="C154" t="str">
            <v>Leverage ratio (fully loaded)</v>
          </cell>
          <cell r="D154">
            <v>4.7860679052181006E-2</v>
          </cell>
          <cell r="E154">
            <v>5.2404272190211001E-2</v>
          </cell>
          <cell r="F154">
            <v>5.2404272190211001E-2</v>
          </cell>
          <cell r="G154">
            <v>5.8341816400000003E-2</v>
          </cell>
          <cell r="H154">
            <v>4.4741709499999997E-2</v>
          </cell>
          <cell r="I154">
            <v>4.8996163000000002E-2</v>
          </cell>
          <cell r="J154">
            <v>6.3008633699999997E-2</v>
          </cell>
          <cell r="K154">
            <v>3.4925606499999998E-2</v>
          </cell>
          <cell r="L154">
            <v>4.5357407000000002E-2</v>
          </cell>
          <cell r="M154">
            <v>4.9252868300000002E-2</v>
          </cell>
          <cell r="N154">
            <v>3.58530959E-2</v>
          </cell>
          <cell r="O154">
            <v>3.9968342300000001E-2</v>
          </cell>
          <cell r="P154">
            <v>3.9285267700000001E-2</v>
          </cell>
          <cell r="Q154">
            <v>4.3550890000000002E-2</v>
          </cell>
          <cell r="R154">
            <v>0.1172834245</v>
          </cell>
          <cell r="S154">
            <v>0.1112956212</v>
          </cell>
          <cell r="T154">
            <v>4.2866730399999997E-2</v>
          </cell>
          <cell r="U154">
            <v>5.1249043100000002E-2</v>
          </cell>
          <cell r="V154">
            <v>4.3611521600000001E-2</v>
          </cell>
          <cell r="W154">
            <v>5.3177527500000002E-2</v>
          </cell>
          <cell r="X154">
            <v>4.7255791599999999E-2</v>
          </cell>
          <cell r="Y154">
            <v>6.0677278100000002E-2</v>
          </cell>
          <cell r="Z154">
            <v>5.68413522E-2</v>
          </cell>
          <cell r="AA154">
            <v>4.8501382400000001E-2</v>
          </cell>
          <cell r="AB154">
            <v>5.5319959100000003E-2</v>
          </cell>
          <cell r="AC154">
            <v>6.9551571000000006E-2</v>
          </cell>
          <cell r="AD154">
            <v>4.0343396599999998E-2</v>
          </cell>
          <cell r="AE154">
            <v>5.2770036999999999E-2</v>
          </cell>
          <cell r="AF154">
            <v>4.47010184E-2</v>
          </cell>
          <cell r="AG154">
            <v>3.7739545200000002E-2</v>
          </cell>
          <cell r="AH154">
            <v>6.2430932699999997E-2</v>
          </cell>
          <cell r="AI154">
            <v>3.7517644599999997E-2</v>
          </cell>
          <cell r="AJ154">
            <v>5.6496845499999997E-2</v>
          </cell>
          <cell r="AK154">
            <v>5.0175545799999999E-2</v>
          </cell>
          <cell r="AL154">
            <v>4.4900599899999998E-2</v>
          </cell>
          <cell r="AM154">
            <v>4.8370258800000003E-2</v>
          </cell>
          <cell r="AN154">
            <v>7.9474621400000001E-2</v>
          </cell>
          <cell r="AO154">
            <v>7.7986468399999995E-2</v>
          </cell>
          <cell r="AP154">
            <v>5.74177087E-2</v>
          </cell>
          <cell r="AQ154">
            <v>6.3667102399999995E-2</v>
          </cell>
          <cell r="AR154">
            <v>4.3672686299999999E-2</v>
          </cell>
          <cell r="AS154">
            <v>4.9306093699999998E-2</v>
          </cell>
          <cell r="AT154">
            <v>4.7355791000000001E-2</v>
          </cell>
          <cell r="AU154">
            <v>5.8081652599999999E-2</v>
          </cell>
          <cell r="AV154">
            <v>3.9299156299999999E-2</v>
          </cell>
          <cell r="AW154">
            <v>3.93242886E-2</v>
          </cell>
          <cell r="AX154">
            <v>3.80289683E-2</v>
          </cell>
          <cell r="AY154">
            <v>2.70328767E-2</v>
          </cell>
          <cell r="AZ154">
            <v>6.3037705200000002E-2</v>
          </cell>
          <cell r="BA154">
            <v>9.2537425699999995E-2</v>
          </cell>
          <cell r="BB154">
            <v>4.4801164599999999E-2</v>
          </cell>
          <cell r="BC154">
            <v>4.7429957600000003E-2</v>
          </cell>
          <cell r="BD154">
            <v>4.3190249299999997E-2</v>
          </cell>
          <cell r="BE154">
            <v>5.0354910400000001E-2</v>
          </cell>
        </row>
        <row r="157">
          <cell r="C157" t="str">
            <v>Baseline 2016Y</v>
          </cell>
          <cell r="G157" t="str">
            <v>PQOH26KWDF7CG10L6792</v>
          </cell>
          <cell r="H157" t="str">
            <v>529900JP9C734S1LE008</v>
          </cell>
          <cell r="I157" t="str">
            <v>A5GWLFH3KM7YV2SFQL84</v>
          </cell>
          <cell r="J157" t="str">
            <v>213800X3Q9LSAKRUWY91</v>
          </cell>
          <cell r="K157" t="str">
            <v>7LTWFZYICNSX8D621K86</v>
          </cell>
          <cell r="L157" t="str">
            <v>851WYGNLUQLFZBSYGB56</v>
          </cell>
          <cell r="M157" t="str">
            <v>B81CK4ESI35472RHJ606</v>
          </cell>
          <cell r="N157" t="str">
            <v>VDYMYTQGZZ6DU0912C88</v>
          </cell>
          <cell r="O157" t="str">
            <v>DSNHHQ2B9X5N6OUJ1236</v>
          </cell>
          <cell r="P157" t="str">
            <v>DIZES5CFO5K3I5R58746</v>
          </cell>
          <cell r="Q157" t="str">
            <v>0W2PZJM8XOY22M4GG883</v>
          </cell>
          <cell r="R157" t="str">
            <v>52990002O5KK6XOGJ020</v>
          </cell>
          <cell r="S157" t="str">
            <v>529900USFSZYPS075O24</v>
          </cell>
          <cell r="T157" t="str">
            <v>MAES062Z21O4RZ2U7M96</v>
          </cell>
          <cell r="U157" t="str">
            <v>3M5E1GQGKL17HI6CPN30</v>
          </cell>
          <cell r="V157" t="str">
            <v>LIU16F6VZJSD6UKHD557</v>
          </cell>
          <cell r="W157" t="str">
            <v>959800DQQUAMV0K08004</v>
          </cell>
          <cell r="X157" t="str">
            <v>5493006QMFDDMYWIAM13</v>
          </cell>
          <cell r="Y157" t="str">
            <v>K8MS7FD7N5Z2WQ51AZ71</v>
          </cell>
          <cell r="Z157" t="str">
            <v>80H66LPTVDLM0P28XF25</v>
          </cell>
          <cell r="AA157" t="str">
            <v>SI5RG2M0WQQLZCXKRM20</v>
          </cell>
          <cell r="AB157" t="str">
            <v>549300TJUHHEE8YXKI59</v>
          </cell>
          <cell r="AC157" t="str">
            <v>7437003B5WFBOIEFY714</v>
          </cell>
          <cell r="AD157" t="str">
            <v>R0MUWSFPU8MPRO8K5P83</v>
          </cell>
          <cell r="AE157" t="str">
            <v>969500TJ5KRTCJQWXH05</v>
          </cell>
          <cell r="AF157" t="str">
            <v>9695005MSX1OYEMGDF46</v>
          </cell>
          <cell r="AG157" t="str">
            <v>O2RNE8IBXP4R0TD8PU41</v>
          </cell>
          <cell r="AH157" t="str">
            <v>9695000CG7B84NLR5984</v>
          </cell>
          <cell r="AI157" t="str">
            <v>96950066U5XAAIRCPA78</v>
          </cell>
          <cell r="AJ157" t="str">
            <v>2138005O9XJIJN4JPN90</v>
          </cell>
          <cell r="AK157" t="str">
            <v>MLU0ZO3ML4LN2LL2TL39</v>
          </cell>
          <cell r="AL157" t="str">
            <v>G5GSEF7VJP5I7OUK5573</v>
          </cell>
          <cell r="AM157" t="str">
            <v>549300PPXHEU2JF0AM85</v>
          </cell>
          <cell r="AN157" t="str">
            <v>529900W3MOO00A18X956</v>
          </cell>
          <cell r="AO157" t="str">
            <v>3U8WV1YX2VMUHH7Z1Q21</v>
          </cell>
          <cell r="AP157" t="str">
            <v>Q2GQA2KF6XJ24W42G291</v>
          </cell>
          <cell r="AQ157" t="str">
            <v>2W8N8UU78PMDQKZENC08</v>
          </cell>
          <cell r="AR157" t="str">
            <v>549300TRUWO2CD2G5692</v>
          </cell>
          <cell r="AS157" t="str">
            <v>J4CP7MHCXR8DAQMKIL78</v>
          </cell>
          <cell r="AT157" t="str">
            <v>5493006P8PDBI8LC0O96</v>
          </cell>
          <cell r="AU157" t="str">
            <v>81560097964CBDAED282</v>
          </cell>
          <cell r="AV157" t="str">
            <v>549300NYKK9MWM7GGW15</v>
          </cell>
          <cell r="AW157" t="str">
            <v>DG3RU1DBUFHT4ZF9WN62</v>
          </cell>
          <cell r="AX157" t="str">
            <v>724500DWE10NNL1AXZ52</v>
          </cell>
          <cell r="AY157" t="str">
            <v>529900GGYMNGRQTDOO93</v>
          </cell>
          <cell r="AZ157" t="str">
            <v>549300GKFG0RYRRQ1414</v>
          </cell>
          <cell r="BA157" t="str">
            <v>P4GTT6GF1W40CVIMFR43</v>
          </cell>
          <cell r="BB157" t="str">
            <v>6SCPQ280AIY8EP3XFW53</v>
          </cell>
          <cell r="BC157" t="str">
            <v>F3JS33DEI6XQ4ZBPTN86</v>
          </cell>
          <cell r="BD157" t="str">
            <v>NHBDILHZTYCNBV5UYZ31</v>
          </cell>
          <cell r="BE157" t="str">
            <v>M312WZV08Y7LYUC71685</v>
          </cell>
        </row>
        <row r="158">
          <cell r="C158" t="str">
            <v>OWN FUNDS</v>
          </cell>
          <cell r="D158">
            <v>1652763.9072331998</v>
          </cell>
          <cell r="E158">
            <v>27680.980843699999</v>
          </cell>
          <cell r="F158">
            <v>27680.980843699999</v>
          </cell>
          <cell r="G158">
            <v>18234.078679999999</v>
          </cell>
          <cell r="H158">
            <v>9446.9021637000005</v>
          </cell>
          <cell r="I158">
            <v>8327.8230968000007</v>
          </cell>
          <cell r="J158">
            <v>17307.972996</v>
          </cell>
          <cell r="K158">
            <v>64521.703764999998</v>
          </cell>
          <cell r="L158">
            <v>32802.764518999997</v>
          </cell>
          <cell r="M158">
            <v>16554.379386000001</v>
          </cell>
          <cell r="N158">
            <v>12213.978772</v>
          </cell>
          <cell r="O158">
            <v>10595.622391999999</v>
          </cell>
          <cell r="P158">
            <v>10879.173204000001</v>
          </cell>
          <cell r="Q158">
            <v>5622.9746965000004</v>
          </cell>
          <cell r="R158">
            <v>20005.908762999999</v>
          </cell>
          <cell r="S158">
            <v>13109.253000000001</v>
          </cell>
          <cell r="T158">
            <v>23468.957757</v>
          </cell>
          <cell r="U158">
            <v>4031.7735191000002</v>
          </cell>
          <cell r="V158">
            <v>9983.0336843000005</v>
          </cell>
          <cell r="W158">
            <v>24033.520399000001</v>
          </cell>
          <cell r="X158">
            <v>84325.718366999994</v>
          </cell>
          <cell r="Y158">
            <v>60200.096275999997</v>
          </cell>
          <cell r="Z158">
            <v>10321.794446</v>
          </cell>
          <cell r="AA158">
            <v>11435.19398</v>
          </cell>
          <cell r="AB158">
            <v>12927.775</v>
          </cell>
          <cell r="AC158">
            <v>9446.4083169999994</v>
          </cell>
          <cell r="AD158">
            <v>85919.94399</v>
          </cell>
          <cell r="AE158">
            <v>98253.753140000001</v>
          </cell>
          <cell r="AF158">
            <v>65805.205226000005</v>
          </cell>
          <cell r="AG158">
            <v>59919.386772999998</v>
          </cell>
          <cell r="AH158">
            <v>46450.477637000004</v>
          </cell>
          <cell r="AI158">
            <v>10114.732615999999</v>
          </cell>
          <cell r="AJ158">
            <v>81814.719356999994</v>
          </cell>
          <cell r="AK158">
            <v>174345.40127</v>
          </cell>
          <cell r="AL158">
            <v>90916.964290999997</v>
          </cell>
          <cell r="AM158">
            <v>66144.515230000005</v>
          </cell>
          <cell r="AN158">
            <v>3416.1988234</v>
          </cell>
          <cell r="AO158">
            <v>11047.896237000001</v>
          </cell>
          <cell r="AP158">
            <v>9575.7260550999999</v>
          </cell>
          <cell r="AQ158">
            <v>47298.887321000002</v>
          </cell>
          <cell r="AR158">
            <v>55575.839619999999</v>
          </cell>
          <cell r="AS158">
            <v>11297.722221</v>
          </cell>
          <cell r="AT158">
            <v>7120.8512368000002</v>
          </cell>
          <cell r="AU158">
            <v>8545.0172015999997</v>
          </cell>
          <cell r="AV158">
            <v>54324.487550999998</v>
          </cell>
          <cell r="AW158">
            <v>49455.298083000001</v>
          </cell>
          <cell r="AX158">
            <v>23413.685659999999</v>
          </cell>
          <cell r="AY158">
            <v>3581.2769797000001</v>
          </cell>
          <cell r="AZ158">
            <v>19717.745160999999</v>
          </cell>
          <cell r="BA158">
            <v>6353.6771132000003</v>
          </cell>
          <cell r="BB158">
            <v>30899.690880999999</v>
          </cell>
          <cell r="BC158">
            <v>14772.127479999999</v>
          </cell>
          <cell r="BD158">
            <v>14065.576939</v>
          </cell>
          <cell r="BE158">
            <v>12820.295959999999</v>
          </cell>
        </row>
        <row r="159">
          <cell r="C159" t="str">
            <v>COMMON EQUITY TIER 1 CAPITAL (net of deductions and after applying transitional adjustments)</v>
          </cell>
          <cell r="D159">
            <v>1239183.6602008</v>
          </cell>
          <cell r="E159">
            <v>20378.785696999999</v>
          </cell>
          <cell r="F159">
            <v>20378.785696999999</v>
          </cell>
          <cell r="G159">
            <v>12840.784704</v>
          </cell>
          <cell r="H159">
            <v>7538.0009929999997</v>
          </cell>
          <cell r="I159">
            <v>7478.8399966999996</v>
          </cell>
          <cell r="J159">
            <v>13244.496895</v>
          </cell>
          <cell r="K159">
            <v>52429.452806000001</v>
          </cell>
          <cell r="L159">
            <v>27303.395898999999</v>
          </cell>
          <cell r="M159">
            <v>12412.836096999999</v>
          </cell>
          <cell r="N159">
            <v>10506.978772</v>
          </cell>
          <cell r="O159">
            <v>8268.4343798999998</v>
          </cell>
          <cell r="P159">
            <v>7563.9836477999997</v>
          </cell>
          <cell r="Q159">
            <v>4488.7919869999996</v>
          </cell>
          <cell r="R159">
            <v>18335.028487</v>
          </cell>
          <cell r="S159">
            <v>12966.718000000001</v>
          </cell>
          <cell r="T159">
            <v>18004.577812</v>
          </cell>
          <cell r="U159">
            <v>3805.9758839000001</v>
          </cell>
          <cell r="V159">
            <v>8110.6076876999996</v>
          </cell>
          <cell r="W159">
            <v>20362.340776000001</v>
          </cell>
          <cell r="X159">
            <v>73454.089540000001</v>
          </cell>
          <cell r="Y159">
            <v>48553.760096999998</v>
          </cell>
          <cell r="Z159">
            <v>9827.8723453999992</v>
          </cell>
          <cell r="AA159">
            <v>10192.157999999999</v>
          </cell>
          <cell r="AB159">
            <v>12123.231</v>
          </cell>
          <cell r="AC159">
            <v>8053.1578341000004</v>
          </cell>
          <cell r="AD159">
            <v>69562.062558000005</v>
          </cell>
          <cell r="AE159">
            <v>68845.924969</v>
          </cell>
          <cell r="AF159">
            <v>50965.943226000003</v>
          </cell>
          <cell r="AG159">
            <v>40735.094040999997</v>
          </cell>
          <cell r="AH159">
            <v>39551.878339000003</v>
          </cell>
          <cell r="AI159">
            <v>7154.8068679999997</v>
          </cell>
          <cell r="AJ159">
            <v>51382.390180000002</v>
          </cell>
          <cell r="AK159">
            <v>120180.33327</v>
          </cell>
          <cell r="AL159">
            <v>55800.699549999998</v>
          </cell>
          <cell r="AM159">
            <v>39642.110915999998</v>
          </cell>
          <cell r="AN159">
            <v>2811.0846250999998</v>
          </cell>
          <cell r="AO159">
            <v>9284.6148584000002</v>
          </cell>
          <cell r="AP159">
            <v>7089.3557258999999</v>
          </cell>
          <cell r="AQ159">
            <v>36908.159981999997</v>
          </cell>
          <cell r="AR159">
            <v>41372.317620000002</v>
          </cell>
          <cell r="AS159">
            <v>8503.1445881</v>
          </cell>
          <cell r="AT159">
            <v>5885.4913212000001</v>
          </cell>
          <cell r="AU159">
            <v>7408.8941083999998</v>
          </cell>
          <cell r="AV159">
            <v>41553.805616999998</v>
          </cell>
          <cell r="AW159">
            <v>28754.270385</v>
          </cell>
          <cell r="AX159">
            <v>16750.249554000002</v>
          </cell>
          <cell r="AY159">
            <v>3157.4769796999999</v>
          </cell>
          <cell r="AZ159">
            <v>15744.609839000001</v>
          </cell>
          <cell r="BA159">
            <v>5771.3169264999997</v>
          </cell>
          <cell r="BB159">
            <v>23575.284861</v>
          </cell>
          <cell r="BC159">
            <v>11700.241148999999</v>
          </cell>
          <cell r="BD159">
            <v>11005.524433</v>
          </cell>
          <cell r="BE159">
            <v>10221.06007</v>
          </cell>
        </row>
        <row r="160">
          <cell r="C160" t="str">
            <v>Capital instruments eligible as CET 1 Capital (including share premium and net own capital instruments)</v>
          </cell>
          <cell r="D160">
            <v>604317.1812788489</v>
          </cell>
          <cell r="E160">
            <v>4580.0111376000004</v>
          </cell>
          <cell r="F160">
            <v>4580.0111376000004</v>
          </cell>
          <cell r="G160">
            <v>2263.7361375</v>
          </cell>
          <cell r="H160">
            <v>2316.2750000999999</v>
          </cell>
          <cell r="I160">
            <v>3667.2983469999999</v>
          </cell>
          <cell r="J160">
            <v>6801.0914819999998</v>
          </cell>
          <cell r="K160">
            <v>37011.748861</v>
          </cell>
          <cell r="L160">
            <v>18409.468546</v>
          </cell>
          <cell r="M160">
            <v>11724.177263</v>
          </cell>
          <cell r="N160">
            <v>3888</v>
          </cell>
          <cell r="O160">
            <v>4929.5216764999996</v>
          </cell>
          <cell r="P160">
            <v>3947.2737609999999</v>
          </cell>
          <cell r="Q160">
            <v>382.01989758000002</v>
          </cell>
          <cell r="R160">
            <v>17000</v>
          </cell>
          <cell r="S160">
            <v>441.28</v>
          </cell>
          <cell r="T160">
            <v>1330.9557803</v>
          </cell>
          <cell r="U160">
            <v>31.651838098999999</v>
          </cell>
          <cell r="V160">
            <v>158.42090451999999</v>
          </cell>
          <cell r="W160">
            <v>4143.3380711999998</v>
          </cell>
          <cell r="X160">
            <v>52004.607951999998</v>
          </cell>
          <cell r="Y160">
            <v>26376.506088999999</v>
          </cell>
          <cell r="Z160">
            <v>8831.2366438999998</v>
          </cell>
          <cell r="AA160">
            <v>8377.1170000000002</v>
          </cell>
          <cell r="AB160">
            <v>8979.5</v>
          </cell>
          <cell r="AC160">
            <v>2688.6477994000002</v>
          </cell>
          <cell r="AD160">
            <v>26720.880659999999</v>
          </cell>
          <cell r="AE160">
            <v>20166.470913000001</v>
          </cell>
          <cell r="AF160">
            <v>21048.293000000001</v>
          </cell>
          <cell r="AG160">
            <v>18730.483060999999</v>
          </cell>
          <cell r="AH160">
            <v>9435.6299999999992</v>
          </cell>
          <cell r="AI160">
            <v>4063.127</v>
          </cell>
          <cell r="AJ160">
            <v>45976.993003000003</v>
          </cell>
          <cell r="AK160">
            <v>18388.132631</v>
          </cell>
          <cell r="AL160">
            <v>29332.965305999998</v>
          </cell>
          <cell r="AM160">
            <v>33219.609065999997</v>
          </cell>
          <cell r="AN160">
            <v>-95.009198249999997</v>
          </cell>
          <cell r="AO160">
            <v>3082.7033240999999</v>
          </cell>
          <cell r="AP160">
            <v>3615.0790904</v>
          </cell>
          <cell r="AQ160">
            <v>35527.595000000001</v>
          </cell>
          <cell r="AR160">
            <v>35521.582000000002</v>
          </cell>
          <cell r="AS160">
            <v>8810.2737589999997</v>
          </cell>
          <cell r="AT160">
            <v>6090.5129999999999</v>
          </cell>
          <cell r="AU160">
            <v>5917.7145516999999</v>
          </cell>
          <cell r="AV160">
            <v>16964.209889000002</v>
          </cell>
          <cell r="AW160">
            <v>5924.0341250000001</v>
          </cell>
          <cell r="AX160">
            <v>13909.965</v>
          </cell>
          <cell r="AY160">
            <v>145.666</v>
          </cell>
          <cell r="AZ160">
            <v>4053.4964344</v>
          </cell>
          <cell r="BA160">
            <v>293.15884519000002</v>
          </cell>
          <cell r="BB160">
            <v>5123.17389</v>
          </cell>
          <cell r="BC160">
            <v>2366.7951409000002</v>
          </cell>
          <cell r="BD160">
            <v>496.97715541000002</v>
          </cell>
          <cell r="BE160">
            <v>3782.7955818999999</v>
          </cell>
        </row>
        <row r="161">
          <cell r="C161" t="str">
            <v xml:space="preserve">  o/w: CET 1 instruments subscribed by Government</v>
          </cell>
          <cell r="D161">
            <v>4855.5866764000002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2871.8770932000002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1007.8003382000001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889.90924500000006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86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</row>
        <row r="162">
          <cell r="C162" t="str">
            <v>Retained earnings</v>
          </cell>
          <cell r="D162">
            <v>639836.98250580998</v>
          </cell>
          <cell r="E162">
            <v>10438.3506576</v>
          </cell>
          <cell r="F162">
            <v>10438.3506576</v>
          </cell>
          <cell r="G162">
            <v>8342.4151220000003</v>
          </cell>
          <cell r="H162">
            <v>2095.9355356000001</v>
          </cell>
          <cell r="I162">
            <v>1222.4605008999999</v>
          </cell>
          <cell r="J162">
            <v>7474.2892449999999</v>
          </cell>
          <cell r="K162">
            <v>20290.774354000001</v>
          </cell>
          <cell r="L162">
            <v>11392.719426</v>
          </cell>
          <cell r="M162">
            <v>966.40988322999999</v>
          </cell>
          <cell r="N162">
            <v>3799</v>
          </cell>
          <cell r="O162">
            <v>2823.6125099000001</v>
          </cell>
          <cell r="P162">
            <v>3769.708963</v>
          </cell>
          <cell r="Q162">
            <v>4174.6479557000002</v>
          </cell>
          <cell r="R162">
            <v>238.08104005999999</v>
          </cell>
          <cell r="S162">
            <v>2768.482</v>
          </cell>
          <cell r="T162">
            <v>17643.606679</v>
          </cell>
          <cell r="U162">
            <v>3760.7084669000001</v>
          </cell>
          <cell r="V162">
            <v>4498.0670017000002</v>
          </cell>
          <cell r="W162">
            <v>859.45888186000002</v>
          </cell>
          <cell r="X162">
            <v>49672.707999999999</v>
          </cell>
          <cell r="Y162">
            <v>22478.267</v>
          </cell>
          <cell r="Z162">
            <v>3268.3679999999999</v>
          </cell>
          <cell r="AA162">
            <v>3640.3440000000001</v>
          </cell>
          <cell r="AB162">
            <v>1198.9649999999999</v>
          </cell>
          <cell r="AC162">
            <v>4524.2673366999998</v>
          </cell>
          <cell r="AD162">
            <v>51763.582962</v>
          </cell>
          <cell r="AE162">
            <v>4801.5979926</v>
          </cell>
          <cell r="AF162">
            <v>32040.063999999998</v>
          </cell>
          <cell r="AG162">
            <v>7158.2144263</v>
          </cell>
          <cell r="AH162">
            <v>36125.030813999998</v>
          </cell>
          <cell r="AI162">
            <v>1218.8555409999999</v>
          </cell>
          <cell r="AJ162">
            <v>-5476.1704929999996</v>
          </cell>
          <cell r="AK162">
            <v>134976.57754</v>
          </cell>
          <cell r="AL162">
            <v>41418.648560000001</v>
          </cell>
          <cell r="AM162">
            <v>6882.0104935999998</v>
          </cell>
          <cell r="AN162">
            <v>3754.6780533000001</v>
          </cell>
          <cell r="AO162">
            <v>5689.4686877000004</v>
          </cell>
          <cell r="AP162">
            <v>3573.9512598000001</v>
          </cell>
          <cell r="AQ162">
            <v>9516.2770970000001</v>
          </cell>
          <cell r="AR162">
            <v>9820.4619999999995</v>
          </cell>
          <cell r="AS162">
            <v>995.18614300000002</v>
          </cell>
          <cell r="AT162">
            <v>367.06805900000001</v>
          </cell>
          <cell r="AU162">
            <v>1742.8969598000001</v>
          </cell>
          <cell r="AV162">
            <v>23572.558571000001</v>
          </cell>
          <cell r="AW162">
            <v>25355.947398</v>
          </cell>
          <cell r="AX162">
            <v>2633.0027329</v>
          </cell>
          <cell r="AY162">
            <v>2967.1840000000002</v>
          </cell>
          <cell r="AZ162">
            <v>12566.188258</v>
          </cell>
          <cell r="BA162">
            <v>326.02422266000002</v>
          </cell>
          <cell r="BB162">
            <v>22316.364450000001</v>
          </cell>
          <cell r="BC162">
            <v>6364.7677567000001</v>
          </cell>
          <cell r="BD162">
            <v>11150.227824</v>
          </cell>
          <cell r="BE162">
            <v>5313.0202949000004</v>
          </cell>
        </row>
        <row r="163">
          <cell r="C163" t="str">
            <v>Accumulated other comprehensive income</v>
          </cell>
          <cell r="D163">
            <v>-2544.5950358779983</v>
          </cell>
          <cell r="E163">
            <v>-1852.8840175</v>
          </cell>
          <cell r="F163">
            <v>-1852.8840175</v>
          </cell>
          <cell r="G163">
            <v>-189.5662925</v>
          </cell>
          <cell r="H163">
            <v>-1663.3177250000001</v>
          </cell>
          <cell r="I163">
            <v>-534.12250600000004</v>
          </cell>
          <cell r="J163">
            <v>-292.90566000000001</v>
          </cell>
          <cell r="K163">
            <v>4096.3463561999997</v>
          </cell>
          <cell r="L163">
            <v>-596.31274329999997</v>
          </cell>
          <cell r="M163">
            <v>760.23794755999995</v>
          </cell>
          <cell r="N163">
            <v>-669</v>
          </cell>
          <cell r="O163">
            <v>84.366782599999993</v>
          </cell>
          <cell r="P163">
            <v>-180.10870499999999</v>
          </cell>
          <cell r="Q163">
            <v>-131.18035209999999</v>
          </cell>
          <cell r="R163">
            <v>0</v>
          </cell>
          <cell r="S163">
            <v>-606.84</v>
          </cell>
          <cell r="T163">
            <v>57.075943711000001</v>
          </cell>
          <cell r="U163">
            <v>70.513761959999997</v>
          </cell>
          <cell r="V163">
            <v>21.451658291000001</v>
          </cell>
          <cell r="W163">
            <v>1350.550892</v>
          </cell>
          <cell r="X163">
            <v>-15302.45745</v>
          </cell>
          <cell r="Y163">
            <v>-1904.076</v>
          </cell>
          <cell r="Z163">
            <v>-221.74332810000001</v>
          </cell>
          <cell r="AA163">
            <v>455.60500000000002</v>
          </cell>
          <cell r="AB163">
            <v>978.49199999999996</v>
          </cell>
          <cell r="AC163">
            <v>-231.24521669999999</v>
          </cell>
          <cell r="AD163">
            <v>6736.3881245000002</v>
          </cell>
          <cell r="AE163">
            <v>4528.6348544000002</v>
          </cell>
          <cell r="AF163">
            <v>2376.877</v>
          </cell>
          <cell r="AG163">
            <v>1581.2845233</v>
          </cell>
          <cell r="AH163">
            <v>843.97911906000002</v>
          </cell>
          <cell r="AI163">
            <v>853.54446199999995</v>
          </cell>
          <cell r="AJ163">
            <v>3323.2848663</v>
          </cell>
          <cell r="AK163">
            <v>-11997.795529999999</v>
          </cell>
          <cell r="AL163">
            <v>1294.25774</v>
          </cell>
          <cell r="AM163">
            <v>-2041.0250000000001</v>
          </cell>
          <cell r="AN163">
            <v>-502.92340430000002</v>
          </cell>
          <cell r="AO163">
            <v>1455.8199348000001</v>
          </cell>
          <cell r="AP163">
            <v>515.37743608000005</v>
          </cell>
          <cell r="AQ163">
            <v>-1018.2611000000001</v>
          </cell>
          <cell r="AR163">
            <v>-3976.9389999999999</v>
          </cell>
          <cell r="AS163">
            <v>-33.276138000000003</v>
          </cell>
          <cell r="AT163">
            <v>333.59899999999999</v>
          </cell>
          <cell r="AU163">
            <v>261.73986686000001</v>
          </cell>
          <cell r="AV163">
            <v>5709.79</v>
          </cell>
          <cell r="AW163">
            <v>221.734872</v>
          </cell>
          <cell r="AX163">
            <v>-393.87871910000001</v>
          </cell>
          <cell r="AY163">
            <v>569.62800000000004</v>
          </cell>
          <cell r="AZ163">
            <v>0</v>
          </cell>
          <cell r="BA163">
            <v>-31.844823049999999</v>
          </cell>
          <cell r="BB163">
            <v>-63.963000000000001</v>
          </cell>
          <cell r="BC163">
            <v>695.70010114000002</v>
          </cell>
          <cell r="BD163">
            <v>936.66665059000002</v>
          </cell>
          <cell r="BE163">
            <v>-74.759236079999994</v>
          </cell>
        </row>
        <row r="164">
          <cell r="C164" t="str">
            <v xml:space="preserve">  o/w: arising from unrealised gains/losses from Sovereign exposure in AFS portfolio</v>
          </cell>
          <cell r="D164">
            <v>9113.0465754749985</v>
          </cell>
          <cell r="E164">
            <v>423.07806569000002</v>
          </cell>
          <cell r="F164">
            <v>423.07806569000002</v>
          </cell>
          <cell r="G164">
            <v>423.07806569000002</v>
          </cell>
          <cell r="H164">
            <v>0</v>
          </cell>
          <cell r="I164">
            <v>-181.7</v>
          </cell>
          <cell r="J164">
            <v>402.279627</v>
          </cell>
          <cell r="K164">
            <v>585.58055761000003</v>
          </cell>
          <cell r="L164">
            <v>-383.6452415</v>
          </cell>
          <cell r="M164">
            <v>-99.020280940000006</v>
          </cell>
          <cell r="N164">
            <v>63</v>
          </cell>
          <cell r="O164">
            <v>-8.2083726400000003</v>
          </cell>
          <cell r="P164">
            <v>104.604934</v>
          </cell>
          <cell r="Q164">
            <v>0</v>
          </cell>
          <cell r="R164">
            <v>0</v>
          </cell>
          <cell r="S164">
            <v>14.747999999999999</v>
          </cell>
          <cell r="T164">
            <v>0</v>
          </cell>
          <cell r="U164">
            <v>0</v>
          </cell>
          <cell r="V164">
            <v>0</v>
          </cell>
          <cell r="W164">
            <v>673.51138544000003</v>
          </cell>
          <cell r="X164">
            <v>96.266613472000003</v>
          </cell>
          <cell r="Y164">
            <v>1636.471</v>
          </cell>
          <cell r="Z164">
            <v>-197.12492019999999</v>
          </cell>
          <cell r="AA164">
            <v>206.87299999999999</v>
          </cell>
          <cell r="AB164">
            <v>979.29426918000001</v>
          </cell>
          <cell r="AC164">
            <v>11.835000000000001</v>
          </cell>
          <cell r="AD164">
            <v>588.99869647000003</v>
          </cell>
          <cell r="AE164">
            <v>773.56435183999997</v>
          </cell>
          <cell r="AF164">
            <v>86.307000000000002</v>
          </cell>
          <cell r="AG164">
            <v>168.23136</v>
          </cell>
          <cell r="AH164">
            <v>-67.109380810000005</v>
          </cell>
          <cell r="AI164">
            <v>200.5</v>
          </cell>
          <cell r="AJ164">
            <v>283.50487416999999</v>
          </cell>
          <cell r="AK164">
            <v>-417.2080153</v>
          </cell>
          <cell r="AL164">
            <v>-539.54603999999995</v>
          </cell>
          <cell r="AM164">
            <v>-964.62340810000001</v>
          </cell>
          <cell r="AN164">
            <v>45.179734603</v>
          </cell>
          <cell r="AO164">
            <v>918</v>
          </cell>
          <cell r="AP164">
            <v>384.62467973999998</v>
          </cell>
          <cell r="AQ164">
            <v>40</v>
          </cell>
          <cell r="AR164">
            <v>1416.354</v>
          </cell>
          <cell r="AS164">
            <v>80.863805780000007</v>
          </cell>
          <cell r="AT164">
            <v>10.347882999999999</v>
          </cell>
          <cell r="AU164">
            <v>213.88245502999999</v>
          </cell>
          <cell r="AV164">
            <v>832.6</v>
          </cell>
          <cell r="AW164">
            <v>224.708</v>
          </cell>
          <cell r="AX164">
            <v>254.549046</v>
          </cell>
          <cell r="AY164">
            <v>298.87099999999998</v>
          </cell>
          <cell r="AZ164">
            <v>0</v>
          </cell>
          <cell r="BA164">
            <v>-47.593145059999998</v>
          </cell>
          <cell r="BB164">
            <v>-2.073</v>
          </cell>
          <cell r="BC164">
            <v>2.2690410000000001</v>
          </cell>
          <cell r="BD164">
            <v>0</v>
          </cell>
          <cell r="BE164">
            <v>0</v>
          </cell>
        </row>
        <row r="165">
          <cell r="C165" t="str">
            <v xml:space="preserve">  o/w: arising from unrealised gains/losses from the rest of AFS portfolio</v>
          </cell>
          <cell r="D165">
            <v>19931.918716045901</v>
          </cell>
          <cell r="E165">
            <v>473.24707874899997</v>
          </cell>
          <cell r="F165">
            <v>473.24707874899997</v>
          </cell>
          <cell r="G165">
            <v>411.71988936999998</v>
          </cell>
          <cell r="H165">
            <v>61.527189378999999</v>
          </cell>
          <cell r="I165">
            <v>-441.4</v>
          </cell>
          <cell r="J165">
            <v>340.30425600000001</v>
          </cell>
          <cell r="K165">
            <v>444.96102131999999</v>
          </cell>
          <cell r="L165">
            <v>-212.6675018</v>
          </cell>
          <cell r="M165">
            <v>859.25822849999997</v>
          </cell>
          <cell r="N165">
            <v>129</v>
          </cell>
          <cell r="O165">
            <v>92.575155240000001</v>
          </cell>
          <cell r="P165">
            <v>97.792151000000004</v>
          </cell>
          <cell r="Q165">
            <v>0</v>
          </cell>
          <cell r="R165">
            <v>0</v>
          </cell>
          <cell r="S165">
            <v>0</v>
          </cell>
          <cell r="T165">
            <v>54</v>
          </cell>
          <cell r="U165">
            <v>0</v>
          </cell>
          <cell r="V165">
            <v>0</v>
          </cell>
          <cell r="W165">
            <v>344.32772739000001</v>
          </cell>
          <cell r="X165">
            <v>740.25688652999997</v>
          </cell>
          <cell r="Y165">
            <v>-322.36799999999999</v>
          </cell>
          <cell r="Z165">
            <v>8.6105920558999998</v>
          </cell>
          <cell r="AA165">
            <v>211.99576379000001</v>
          </cell>
          <cell r="AB165">
            <v>63.067050451999997</v>
          </cell>
          <cell r="AC165">
            <v>-53.598999999999997</v>
          </cell>
          <cell r="AD165">
            <v>2463.9052108000001</v>
          </cell>
          <cell r="AE165">
            <v>3747.3283044999998</v>
          </cell>
          <cell r="AF165">
            <v>2339.7489999999998</v>
          </cell>
          <cell r="AG165">
            <v>1262.9872623000001</v>
          </cell>
          <cell r="AH165">
            <v>1043.1694159000001</v>
          </cell>
          <cell r="AI165">
            <v>658.3</v>
          </cell>
          <cell r="AJ165">
            <v>134.77975013</v>
          </cell>
          <cell r="AK165">
            <v>243.26025116</v>
          </cell>
          <cell r="AL165">
            <v>971.45537000000002</v>
          </cell>
          <cell r="AM165">
            <v>367.40559559000002</v>
          </cell>
          <cell r="AN165">
            <v>16.025774682000002</v>
          </cell>
          <cell r="AO165">
            <v>554</v>
          </cell>
          <cell r="AP165">
            <v>134.87217579</v>
          </cell>
          <cell r="AQ165">
            <v>859</v>
          </cell>
          <cell r="AR165">
            <v>633.07899999999995</v>
          </cell>
          <cell r="AS165">
            <v>107.77981809000001</v>
          </cell>
          <cell r="AT165">
            <v>111.807598</v>
          </cell>
          <cell r="AU165">
            <v>75.546280085000006</v>
          </cell>
          <cell r="AV165">
            <v>430.4</v>
          </cell>
          <cell r="AW165">
            <v>287.50099999999998</v>
          </cell>
          <cell r="AX165">
            <v>216.67969926999999</v>
          </cell>
          <cell r="AY165">
            <v>77.989999999999995</v>
          </cell>
          <cell r="AZ165">
            <v>0</v>
          </cell>
          <cell r="BA165">
            <v>85</v>
          </cell>
          <cell r="BB165">
            <v>-8.2919999999999998</v>
          </cell>
          <cell r="BC165">
            <v>67.292382681999996</v>
          </cell>
          <cell r="BD165">
            <v>221.53541784000001</v>
          </cell>
          <cell r="BE165">
            <v>0</v>
          </cell>
        </row>
        <row r="166">
          <cell r="C166" t="str">
            <v>Other Reserves</v>
          </cell>
          <cell r="D166">
            <v>182543.16291672201</v>
          </cell>
          <cell r="E166">
            <v>2531.9091886000001</v>
          </cell>
          <cell r="F166">
            <v>2531.9091886000001</v>
          </cell>
          <cell r="G166">
            <v>868.42956289999995</v>
          </cell>
          <cell r="H166">
            <v>1663.4796257</v>
          </cell>
          <cell r="I166">
            <v>3381.8092118</v>
          </cell>
          <cell r="J166">
            <v>0</v>
          </cell>
          <cell r="K166">
            <v>0</v>
          </cell>
          <cell r="L166">
            <v>-181.7522506</v>
          </cell>
          <cell r="M166">
            <v>0.19137145</v>
          </cell>
          <cell r="N166">
            <v>1706</v>
          </cell>
          <cell r="O166">
            <v>0</v>
          </cell>
          <cell r="P166">
            <v>0</v>
          </cell>
          <cell r="Q166">
            <v>0</v>
          </cell>
          <cell r="R166">
            <v>726.15724194999996</v>
          </cell>
          <cell r="S166">
            <v>10880.817999999999</v>
          </cell>
          <cell r="T166">
            <v>0</v>
          </cell>
          <cell r="U166">
            <v>0</v>
          </cell>
          <cell r="V166">
            <v>3589.5782915</v>
          </cell>
          <cell r="W166">
            <v>12179.32346</v>
          </cell>
          <cell r="X166">
            <v>0</v>
          </cell>
          <cell r="Y166">
            <v>0</v>
          </cell>
          <cell r="Z166">
            <v>593.50900000000001</v>
          </cell>
          <cell r="AA166">
            <v>129.74799999999999</v>
          </cell>
          <cell r="AB166">
            <v>-1424.2760000000001</v>
          </cell>
          <cell r="AC166">
            <v>1958.8908438999999</v>
          </cell>
          <cell r="AD166">
            <v>458.262</v>
          </cell>
          <cell r="AE166">
            <v>58267.271742999998</v>
          </cell>
          <cell r="AF166">
            <v>-1624.37</v>
          </cell>
          <cell r="AG166">
            <v>19891.428930999999</v>
          </cell>
          <cell r="AH166">
            <v>0</v>
          </cell>
          <cell r="AI166">
            <v>2322.8239760000001</v>
          </cell>
          <cell r="AJ166">
            <v>20867.972342000001</v>
          </cell>
          <cell r="AK166">
            <v>5436.7961777</v>
          </cell>
          <cell r="AL166">
            <v>1037.0900336</v>
          </cell>
          <cell r="AM166">
            <v>15904.170007000001</v>
          </cell>
          <cell r="AN166">
            <v>270.47006628999998</v>
          </cell>
          <cell r="AO166">
            <v>1422.3423697999999</v>
          </cell>
          <cell r="AP166">
            <v>570.55876936000004</v>
          </cell>
          <cell r="AQ166">
            <v>0</v>
          </cell>
          <cell r="AR166">
            <v>5422.5230000000001</v>
          </cell>
          <cell r="AS166">
            <v>-357.68309799999997</v>
          </cell>
          <cell r="AT166">
            <v>1587.274559</v>
          </cell>
          <cell r="AU166">
            <v>1826.646</v>
          </cell>
          <cell r="AV166">
            <v>0</v>
          </cell>
          <cell r="AW166">
            <v>1.6206309999999999</v>
          </cell>
          <cell r="AX166">
            <v>0</v>
          </cell>
          <cell r="AY166">
            <v>0</v>
          </cell>
          <cell r="AZ166">
            <v>0</v>
          </cell>
          <cell r="BA166">
            <v>5656.4511899999998</v>
          </cell>
          <cell r="BB166">
            <v>0</v>
          </cell>
          <cell r="BC166">
            <v>4472.6874096000001</v>
          </cell>
          <cell r="BD166">
            <v>78.435223071999999</v>
          </cell>
          <cell r="BE166">
            <v>2958.4852277</v>
          </cell>
        </row>
        <row r="167">
          <cell r="C167" t="str">
            <v>Funds for general banking risk</v>
          </cell>
          <cell r="D167">
            <v>958.28197147999992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707.33799999999997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250.94397147999999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</row>
        <row r="168">
          <cell r="C168" t="str">
            <v>Minority interest given recognition in CET 1 capital</v>
          </cell>
          <cell r="D168">
            <v>48669.656142991596</v>
          </cell>
          <cell r="E168">
            <v>8006.8389918000003</v>
          </cell>
          <cell r="F168">
            <v>8006.8389918000003</v>
          </cell>
          <cell r="G168">
            <v>3560.2957477</v>
          </cell>
          <cell r="H168">
            <v>4446.5432441000003</v>
          </cell>
          <cell r="I168">
            <v>0.1736</v>
          </cell>
          <cell r="J168">
            <v>0</v>
          </cell>
          <cell r="K168">
            <v>0</v>
          </cell>
          <cell r="L168">
            <v>485.36889944000001</v>
          </cell>
          <cell r="M168">
            <v>0</v>
          </cell>
          <cell r="N168">
            <v>0</v>
          </cell>
          <cell r="O168">
            <v>836.75649597999995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8896.7178409999997</v>
          </cell>
          <cell r="X168">
            <v>6148.4938787000001</v>
          </cell>
          <cell r="Y168">
            <v>5834.7662855999997</v>
          </cell>
          <cell r="Z168">
            <v>0.04</v>
          </cell>
          <cell r="AA168">
            <v>11.05</v>
          </cell>
          <cell r="AB168">
            <v>3383.366</v>
          </cell>
          <cell r="AC168">
            <v>0</v>
          </cell>
          <cell r="AD168">
            <v>1659.3267679</v>
          </cell>
          <cell r="AE168">
            <v>1161.840246</v>
          </cell>
          <cell r="AF168">
            <v>3891.4270000000001</v>
          </cell>
          <cell r="AG168">
            <v>1355.2457615000001</v>
          </cell>
          <cell r="AH168">
            <v>596.79916549999996</v>
          </cell>
          <cell r="AI168">
            <v>0</v>
          </cell>
          <cell r="AJ168">
            <v>0</v>
          </cell>
          <cell r="AK168">
            <v>3232.2953975</v>
          </cell>
          <cell r="AL168">
            <v>1294.6322878000001</v>
          </cell>
          <cell r="AM168">
            <v>0</v>
          </cell>
          <cell r="AN168">
            <v>1.8109756491</v>
          </cell>
          <cell r="AO168">
            <v>0</v>
          </cell>
          <cell r="AP168">
            <v>0</v>
          </cell>
          <cell r="AQ168">
            <v>39.788054000000002</v>
          </cell>
          <cell r="AR168">
            <v>1327.77</v>
          </cell>
          <cell r="AS168">
            <v>0</v>
          </cell>
          <cell r="AT168">
            <v>0</v>
          </cell>
          <cell r="AU168">
            <v>171.59180473000001</v>
          </cell>
          <cell r="AV168">
            <v>305.07749999999999</v>
          </cell>
          <cell r="AW168">
            <v>22.646446000000001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5.8327438924999999</v>
          </cell>
        </row>
        <row r="169">
          <cell r="C169" t="str">
            <v>Adjustments to CET1 due to prudential filters</v>
          </cell>
          <cell r="D169">
            <v>-19803.454689448005</v>
          </cell>
          <cell r="E169">
            <v>-512.68276170000001</v>
          </cell>
          <cell r="F169">
            <v>-512.68276170000001</v>
          </cell>
          <cell r="G169">
            <v>-256.492705</v>
          </cell>
          <cell r="H169">
            <v>-256.19005670000001</v>
          </cell>
          <cell r="I169">
            <v>-155.46973600000001</v>
          </cell>
          <cell r="J169">
            <v>1049.3052479999999</v>
          </cell>
          <cell r="K169">
            <v>-2499.0201390000002</v>
          </cell>
          <cell r="L169">
            <v>-487.41012080000002</v>
          </cell>
          <cell r="M169">
            <v>-329.7092983</v>
          </cell>
          <cell r="N169">
            <v>-127</v>
          </cell>
          <cell r="O169">
            <v>35.610651310000002</v>
          </cell>
          <cell r="P169">
            <v>-61.513945999999997</v>
          </cell>
          <cell r="Q169">
            <v>59.205757396000003</v>
          </cell>
          <cell r="R169">
            <v>-7.2874999999999995E-2</v>
          </cell>
          <cell r="S169">
            <v>6.2060000000000004</v>
          </cell>
          <cell r="T169">
            <v>-67.95462105</v>
          </cell>
          <cell r="U169">
            <v>-47.758550100000001</v>
          </cell>
          <cell r="V169">
            <v>-48.112160799999998</v>
          </cell>
          <cell r="W169">
            <v>-53.568413</v>
          </cell>
          <cell r="X169">
            <v>-145.25432000000001</v>
          </cell>
          <cell r="Y169">
            <v>-330.65379999999999</v>
          </cell>
          <cell r="Z169">
            <v>92.206999999999994</v>
          </cell>
          <cell r="AA169">
            <v>-20.835999999999999</v>
          </cell>
          <cell r="AB169">
            <v>66.203999999999994</v>
          </cell>
          <cell r="AC169">
            <v>-151.0212167</v>
          </cell>
          <cell r="AD169">
            <v>-2766.4406269999999</v>
          </cell>
          <cell r="AE169">
            <v>-1510.8428799999999</v>
          </cell>
          <cell r="AF169">
            <v>6.5179999999999998</v>
          </cell>
          <cell r="AG169">
            <v>-621.49108009999998</v>
          </cell>
          <cell r="AH169">
            <v>-63.066191080000003</v>
          </cell>
          <cell r="AI169">
            <v>-165.749009</v>
          </cell>
          <cell r="AJ169">
            <v>-1285.615217</v>
          </cell>
          <cell r="AK169">
            <v>-1560.5655509999999</v>
          </cell>
          <cell r="AL169">
            <v>-3686.7558349999999</v>
          </cell>
          <cell r="AM169">
            <v>-1490.06258</v>
          </cell>
          <cell r="AN169">
            <v>-5.3140743620000004</v>
          </cell>
          <cell r="AO169">
            <v>-360.28191170000002</v>
          </cell>
          <cell r="AP169">
            <v>-146.3273834</v>
          </cell>
          <cell r="AQ169">
            <v>1052.255304</v>
          </cell>
          <cell r="AR169">
            <v>-907.90599999999995</v>
          </cell>
          <cell r="AS169">
            <v>-34.703623999999998</v>
          </cell>
          <cell r="AT169">
            <v>-18.070373</v>
          </cell>
          <cell r="AU169">
            <v>-3.13643641</v>
          </cell>
          <cell r="AV169">
            <v>-720.44720700000005</v>
          </cell>
          <cell r="AW169">
            <v>-1013.9433289999999</v>
          </cell>
          <cell r="AX169">
            <v>1075.7311038</v>
          </cell>
          <cell r="AY169">
            <v>-274.40100000000001</v>
          </cell>
          <cell r="AZ169">
            <v>-168.4776894</v>
          </cell>
          <cell r="BA169">
            <v>-3.3779159920000001</v>
          </cell>
          <cell r="BB169">
            <v>-283.53172999999998</v>
          </cell>
          <cell r="BC169">
            <v>-466.78317800000002</v>
          </cell>
          <cell r="BD169">
            <v>-601.38453430000004</v>
          </cell>
          <cell r="BE169">
            <v>-49.984438760000003</v>
          </cell>
        </row>
        <row r="170">
          <cell r="C170" t="str">
            <v xml:space="preserve">(-) Intangible assets (including Goodwill) </v>
          </cell>
          <cell r="D170">
            <v>-186017.94397326009</v>
          </cell>
          <cell r="E170">
            <v>-2310.3595433</v>
          </cell>
          <cell r="F170">
            <v>-2310.3595433</v>
          </cell>
          <cell r="G170">
            <v>-1428.041939</v>
          </cell>
          <cell r="H170">
            <v>-882.31760429999997</v>
          </cell>
          <cell r="I170">
            <v>-173.94317699999999</v>
          </cell>
          <cell r="J170">
            <v>-848.56411000000003</v>
          </cell>
          <cell r="K170">
            <v>-8439.3669399999999</v>
          </cell>
          <cell r="L170">
            <v>-3214.7605239999998</v>
          </cell>
          <cell r="M170">
            <v>-540.9577845</v>
          </cell>
          <cell r="N170">
            <v>-106</v>
          </cell>
          <cell r="O170">
            <v>-141.19040889999999</v>
          </cell>
          <cell r="P170">
            <v>-148.08298400000001</v>
          </cell>
          <cell r="Q170">
            <v>-202.17888389999999</v>
          </cell>
          <cell r="R170">
            <v>-33.595904240000003</v>
          </cell>
          <cell r="S170">
            <v>-295.05599999999998</v>
          </cell>
          <cell r="T170">
            <v>-815.84398039999996</v>
          </cell>
          <cell r="U170">
            <v>-9.1396329699999992</v>
          </cell>
          <cell r="V170">
            <v>-29.90606365</v>
          </cell>
          <cell r="W170">
            <v>-6121.0017390000003</v>
          </cell>
          <cell r="X170">
            <v>-28253.940920000001</v>
          </cell>
          <cell r="Y170">
            <v>-9752.1075639999999</v>
          </cell>
          <cell r="Z170">
            <v>-3753.7930000000001</v>
          </cell>
          <cell r="AA170">
            <v>-2084.0619999999999</v>
          </cell>
          <cell r="AB170">
            <v>-259.72500000000002</v>
          </cell>
          <cell r="AC170">
            <v>-517.46272959999999</v>
          </cell>
          <cell r="AD170">
            <v>-13509.014429999999</v>
          </cell>
          <cell r="AE170">
            <v>-16136.78645</v>
          </cell>
          <cell r="AF170">
            <v>-4684.0339999999997</v>
          </cell>
          <cell r="AG170">
            <v>-5975.4736339999999</v>
          </cell>
          <cell r="AH170">
            <v>-6513.7981980000004</v>
          </cell>
          <cell r="AI170">
            <v>-519.84500000000003</v>
          </cell>
          <cell r="AJ170">
            <v>-8946.2092240000002</v>
          </cell>
          <cell r="AK170">
            <v>-18967.576000000001</v>
          </cell>
          <cell r="AL170">
            <v>-11219.214550000001</v>
          </cell>
          <cell r="AM170">
            <v>-2341.9107680000002</v>
          </cell>
          <cell r="AN170">
            <v>-491.45623549999999</v>
          </cell>
          <cell r="AO170">
            <v>-291.90444020000001</v>
          </cell>
          <cell r="AP170">
            <v>-508.95725829999998</v>
          </cell>
          <cell r="AQ170">
            <v>-7039.1730930000003</v>
          </cell>
          <cell r="AR170">
            <v>-5776.2020000000002</v>
          </cell>
          <cell r="AS170">
            <v>-449.92675800000001</v>
          </cell>
          <cell r="AT170">
            <v>-1887.0145359999999</v>
          </cell>
          <cell r="AU170">
            <v>-1738.5764690000001</v>
          </cell>
          <cell r="AV170">
            <v>-1594.14</v>
          </cell>
          <cell r="AW170">
            <v>-1492.9268609999999</v>
          </cell>
          <cell r="AX170">
            <v>-260.03146930000003</v>
          </cell>
          <cell r="AY170">
            <v>0</v>
          </cell>
          <cell r="AZ170">
            <v>-427.38727390000003</v>
          </cell>
          <cell r="BA170">
            <v>-655.10225990000004</v>
          </cell>
          <cell r="BB170">
            <v>-2865.96344</v>
          </cell>
          <cell r="BC170">
            <v>-1298.6912589999999</v>
          </cell>
          <cell r="BD170">
            <v>-902.71282369999994</v>
          </cell>
          <cell r="BE170">
            <v>-1472.876653</v>
          </cell>
        </row>
        <row r="171">
          <cell r="C171" t="str">
            <v xml:space="preserve">(-) DTAs that rely on future profitability and do not arise from temporary differences net of associated DTLs </v>
          </cell>
          <cell r="D171">
            <v>-28575.148390753002</v>
          </cell>
          <cell r="E171">
            <v>-93.0806544</v>
          </cell>
          <cell r="F171">
            <v>-93.0806544</v>
          </cell>
          <cell r="G171">
            <v>-93.0806544</v>
          </cell>
          <cell r="H171">
            <v>0</v>
          </cell>
          <cell r="I171">
            <v>-9.446566292</v>
          </cell>
          <cell r="J171">
            <v>-589.12341360000005</v>
          </cell>
          <cell r="K171">
            <v>-3310</v>
          </cell>
          <cell r="L171">
            <v>-329.54357190000002</v>
          </cell>
          <cell r="M171">
            <v>-443.95320199999998</v>
          </cell>
          <cell r="N171">
            <v>-27</v>
          </cell>
          <cell r="O171">
            <v>-17.382100650000002</v>
          </cell>
          <cell r="P171">
            <v>-1.7492110000000001</v>
          </cell>
          <cell r="Q171">
            <v>0</v>
          </cell>
          <cell r="R171">
            <v>0</v>
          </cell>
          <cell r="S171">
            <v>0</v>
          </cell>
          <cell r="T171">
            <v>-45.963149080000001</v>
          </cell>
          <cell r="U171">
            <v>0</v>
          </cell>
          <cell r="V171">
            <v>-6.9032674040000002</v>
          </cell>
          <cell r="W171">
            <v>-2737.9481639999999</v>
          </cell>
          <cell r="X171">
            <v>-1602.666387</v>
          </cell>
          <cell r="Y171">
            <v>-163.32866110000001</v>
          </cell>
          <cell r="Z171">
            <v>-261.40759209999999</v>
          </cell>
          <cell r="AA171">
            <v>-231.35300000000001</v>
          </cell>
          <cell r="AB171">
            <v>-1486.449108</v>
          </cell>
          <cell r="AC171">
            <v>0</v>
          </cell>
          <cell r="AD171">
            <v>-881.99486000000002</v>
          </cell>
          <cell r="AE171">
            <v>-188.4727297</v>
          </cell>
          <cell r="AF171">
            <v>-1419.3097809999999</v>
          </cell>
          <cell r="AG171">
            <v>-2256.1687999999999</v>
          </cell>
          <cell r="AH171">
            <v>-11.64463501</v>
          </cell>
          <cell r="AI171">
            <v>-12.9</v>
          </cell>
          <cell r="AJ171">
            <v>-1404.3190950000001</v>
          </cell>
          <cell r="AK171">
            <v>-1054.8641869999999</v>
          </cell>
          <cell r="AL171">
            <v>-358.33503639999998</v>
          </cell>
          <cell r="AM171">
            <v>-3327.8031959999998</v>
          </cell>
          <cell r="AN171">
            <v>-218.77886950000001</v>
          </cell>
          <cell r="AO171">
            <v>-3145.5697599999999</v>
          </cell>
          <cell r="AP171">
            <v>-1240</v>
          </cell>
          <cell r="AQ171">
            <v>-214.53495580000001</v>
          </cell>
          <cell r="AR171">
            <v>-307.51799999999997</v>
          </cell>
          <cell r="AS171">
            <v>-216.54104749999999</v>
          </cell>
          <cell r="AT171">
            <v>-43.913527709999997</v>
          </cell>
          <cell r="AU171">
            <v>-173.13526580000001</v>
          </cell>
          <cell r="AV171">
            <v>-235.48443599999999</v>
          </cell>
          <cell r="AW171">
            <v>-373.6910522</v>
          </cell>
          <cell r="AX171">
            <v>-9.1774786959999997</v>
          </cell>
          <cell r="AY171">
            <v>0</v>
          </cell>
          <cell r="AZ171">
            <v>-66.690096839999995</v>
          </cell>
          <cell r="BA171">
            <v>-0.473017191</v>
          </cell>
          <cell r="BB171">
            <v>0</v>
          </cell>
          <cell r="BC171">
            <v>-46.22026949</v>
          </cell>
          <cell r="BD171">
            <v>0</v>
          </cell>
          <cell r="BE171">
            <v>-10.31024539</v>
          </cell>
        </row>
        <row r="172">
          <cell r="C172" t="str">
            <v>(-) IRB shortfall of credit risk adjustments to expected losses</v>
          </cell>
          <cell r="D172">
            <v>-22725.856788860005</v>
          </cell>
          <cell r="E172">
            <v>-298.11058293999997</v>
          </cell>
          <cell r="F172">
            <v>-298.11058293999997</v>
          </cell>
          <cell r="G172">
            <v>-200.56461179999999</v>
          </cell>
          <cell r="H172">
            <v>-97.545971140000006</v>
          </cell>
          <cell r="I172">
            <v>0</v>
          </cell>
          <cell r="J172">
            <v>-168.29938659999999</v>
          </cell>
          <cell r="K172">
            <v>-572.03213730000004</v>
          </cell>
          <cell r="L172">
            <v>-661.32777299999998</v>
          </cell>
          <cell r="M172">
            <v>-240.08309550000001</v>
          </cell>
          <cell r="N172">
            <v>-200.02122750000001</v>
          </cell>
          <cell r="O172">
            <v>-868.03187079999998</v>
          </cell>
          <cell r="P172">
            <v>-131.8434872</v>
          </cell>
          <cell r="Q172">
            <v>-88.110398669999995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-149.55847650000001</v>
          </cell>
          <cell r="W172">
            <v>0</v>
          </cell>
          <cell r="X172">
            <v>-24.04</v>
          </cell>
          <cell r="Y172">
            <v>-30.715</v>
          </cell>
          <cell r="Z172">
            <v>-603.84213509999995</v>
          </cell>
          <cell r="AA172">
            <v>-6.02</v>
          </cell>
          <cell r="AB172">
            <v>-2.0529999999999999</v>
          </cell>
          <cell r="AC172">
            <v>-302.14</v>
          </cell>
          <cell r="AD172">
            <v>-1047.5036070000001</v>
          </cell>
          <cell r="AE172">
            <v>-370.25533359999997</v>
          </cell>
          <cell r="AF172">
            <v>-1187.3247739999999</v>
          </cell>
          <cell r="AG172">
            <v>-759.33377599999994</v>
          </cell>
          <cell r="AH172">
            <v>-838.13205010000001</v>
          </cell>
          <cell r="AI172">
            <v>0</v>
          </cell>
          <cell r="AJ172">
            <v>-1678.124243</v>
          </cell>
          <cell r="AK172">
            <v>-4539.1350949999996</v>
          </cell>
          <cell r="AL172">
            <v>-1891.1484620000001</v>
          </cell>
          <cell r="AM172">
            <v>-357.79447249999998</v>
          </cell>
          <cell r="AN172">
            <v>0</v>
          </cell>
          <cell r="AO172">
            <v>0</v>
          </cell>
          <cell r="AP172">
            <v>-35.217089000000001</v>
          </cell>
          <cell r="AQ172">
            <v>-298.90499999999997</v>
          </cell>
          <cell r="AR172">
            <v>-2.84</v>
          </cell>
          <cell r="AS172">
            <v>-12.664219940000001</v>
          </cell>
          <cell r="AT172">
            <v>-275.34226769999998</v>
          </cell>
          <cell r="AU172">
            <v>-1050.60266</v>
          </cell>
          <cell r="AV172">
            <v>-1135.07</v>
          </cell>
          <cell r="AW172">
            <v>-1789.0440000000001</v>
          </cell>
          <cell r="AX172">
            <v>-278.19622140000001</v>
          </cell>
          <cell r="AY172">
            <v>0</v>
          </cell>
          <cell r="AZ172">
            <v>-208.51668889999999</v>
          </cell>
          <cell r="BA172">
            <v>0</v>
          </cell>
          <cell r="BB172">
            <v>-296.57502929999998</v>
          </cell>
          <cell r="BC172">
            <v>-56.742679010000003</v>
          </cell>
          <cell r="BD172">
            <v>-152.6850622</v>
          </cell>
          <cell r="BE172">
            <v>-118.4754871</v>
          </cell>
        </row>
        <row r="173">
          <cell r="C173" t="str">
            <v>(-) Defined benefit pension fund assets</v>
          </cell>
          <cell r="D173">
            <v>-10290.626659611002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-1173.16084</v>
          </cell>
          <cell r="L173">
            <v>-386.8860095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-2.6349999999999998</v>
          </cell>
          <cell r="T173">
            <v>-270.69700399999999</v>
          </cell>
          <cell r="U173">
            <v>0</v>
          </cell>
          <cell r="V173">
            <v>-30.415544390000001</v>
          </cell>
          <cell r="W173">
            <v>0</v>
          </cell>
          <cell r="X173">
            <v>-786.30305999999996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-48.355066149999999</v>
          </cell>
          <cell r="AD173">
            <v>-138.32986</v>
          </cell>
          <cell r="AE173">
            <v>-21.495782819999999</v>
          </cell>
          <cell r="AF173">
            <v>0</v>
          </cell>
          <cell r="AG173">
            <v>-20.281317779999998</v>
          </cell>
          <cell r="AH173">
            <v>0</v>
          </cell>
          <cell r="AI173">
            <v>0</v>
          </cell>
          <cell r="AJ173">
            <v>-218.79692080000001</v>
          </cell>
          <cell r="AK173">
            <v>-3682.4901709999999</v>
          </cell>
          <cell r="AL173">
            <v>-938.57420179999997</v>
          </cell>
          <cell r="AM173">
            <v>-982.09</v>
          </cell>
          <cell r="AN173">
            <v>0</v>
          </cell>
          <cell r="AO173">
            <v>-153.44196629999999</v>
          </cell>
          <cell r="AP173">
            <v>-16.435998359999999</v>
          </cell>
          <cell r="AQ173">
            <v>0</v>
          </cell>
          <cell r="AR173">
            <v>-43.887</v>
          </cell>
          <cell r="AS173">
            <v>0</v>
          </cell>
          <cell r="AT173">
            <v>0</v>
          </cell>
          <cell r="AU173">
            <v>0</v>
          </cell>
          <cell r="AV173">
            <v>-643.36699999999996</v>
          </cell>
          <cell r="AW173">
            <v>-6.5191579559999999</v>
          </cell>
          <cell r="AX173">
            <v>0</v>
          </cell>
          <cell r="AY173">
            <v>0</v>
          </cell>
          <cell r="AZ173">
            <v>-4.0031046549999996</v>
          </cell>
          <cell r="BA173">
            <v>0</v>
          </cell>
          <cell r="BB173">
            <v>-296.0591</v>
          </cell>
          <cell r="BC173">
            <v>-318.34444430000002</v>
          </cell>
          <cell r="BD173">
            <v>0</v>
          </cell>
          <cell r="BE173">
            <v>-108.0581098</v>
          </cell>
        </row>
        <row r="174">
          <cell r="C174" t="str">
            <v>(-) Reciprocal cross holdings in CET 1 Capital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C175" t="str">
            <v>(-) Excess deduction from AT1 items over AT1 Capital</v>
          </cell>
          <cell r="D175">
            <v>-18958.731348790003</v>
          </cell>
          <cell r="E175">
            <v>-673.52382820000003</v>
          </cell>
          <cell r="F175">
            <v>-673.52382820000003</v>
          </cell>
          <cell r="G175">
            <v>-389.32969800000001</v>
          </cell>
          <cell r="H175">
            <v>-284.19413020000002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-153.84514179999999</v>
          </cell>
          <cell r="S175">
            <v>-172.56100000000001</v>
          </cell>
          <cell r="T175">
            <v>0</v>
          </cell>
          <cell r="U175">
            <v>0</v>
          </cell>
          <cell r="V175">
            <v>0</v>
          </cell>
          <cell r="W175">
            <v>-3701.6158019999998</v>
          </cell>
          <cell r="X175">
            <v>-10285.75657</v>
          </cell>
          <cell r="Y175">
            <v>-549.40653840000004</v>
          </cell>
          <cell r="Z175">
            <v>-1096.84807</v>
          </cell>
          <cell r="AA175">
            <v>-1157.038</v>
          </cell>
          <cell r="AB175">
            <v>-156.45099999999999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-294.87374130000001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-47.460465790000001</v>
          </cell>
          <cell r="AU175">
            <v>-276.28983529999999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-393.06135599999999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C176" t="str">
            <v>(-) Deductions related to assets which can alternatively be subject to a 1.250% risk weight</v>
          </cell>
          <cell r="D176">
            <v>-1814.7345967440001</v>
          </cell>
          <cell r="E176">
            <v>-14.18407034</v>
          </cell>
          <cell r="F176">
            <v>-14.18407034</v>
          </cell>
          <cell r="G176">
            <v>0</v>
          </cell>
          <cell r="H176">
            <v>-14.18407034</v>
          </cell>
          <cell r="I176">
            <v>-303.11239990000001</v>
          </cell>
          <cell r="J176">
            <v>0</v>
          </cell>
          <cell r="K176">
            <v>0</v>
          </cell>
          <cell r="L176">
            <v>-301.04789840000001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-17.300313429999999</v>
          </cell>
          <cell r="S176">
            <v>-196.601</v>
          </cell>
          <cell r="T176">
            <v>-4.7504414070000003</v>
          </cell>
          <cell r="U176">
            <v>0</v>
          </cell>
          <cell r="V176">
            <v>0</v>
          </cell>
          <cell r="W176">
            <v>-143.9788365</v>
          </cell>
          <cell r="X176">
            <v>-24.04</v>
          </cell>
          <cell r="Y176">
            <v>-88.543999999999997</v>
          </cell>
          <cell r="Z176">
            <v>-47.352639940000003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-92.870284999999996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-230.72459240000001</v>
          </cell>
          <cell r="AN176">
            <v>0</v>
          </cell>
          <cell r="AO176">
            <v>0</v>
          </cell>
          <cell r="AP176">
            <v>-62.36143259</v>
          </cell>
          <cell r="AQ176">
            <v>0</v>
          </cell>
          <cell r="AR176">
            <v>-172.75200000000001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-51.447068160000001</v>
          </cell>
          <cell r="AX176">
            <v>0</v>
          </cell>
          <cell r="AY176">
            <v>-58.954999999999998</v>
          </cell>
          <cell r="AZ176">
            <v>0</v>
          </cell>
          <cell r="BA176">
            <v>0</v>
          </cell>
          <cell r="BB176">
            <v>0</v>
          </cell>
          <cell r="BC176">
            <v>-4.712618677</v>
          </cell>
          <cell r="BD176">
            <v>0</v>
          </cell>
          <cell r="BE176">
            <v>0</v>
          </cell>
        </row>
        <row r="177">
          <cell r="C177" t="str">
            <v xml:space="preserve">  o/w: from securitisation positions (-)</v>
          </cell>
          <cell r="D177">
            <v>-1655.0339999240002</v>
          </cell>
          <cell r="E177">
            <v>-14.18407034</v>
          </cell>
          <cell r="F177">
            <v>-14.18407034</v>
          </cell>
          <cell r="G177">
            <v>0</v>
          </cell>
          <cell r="H177">
            <v>-14.18407034</v>
          </cell>
          <cell r="I177">
            <v>-303.11239990000001</v>
          </cell>
          <cell r="J177">
            <v>0</v>
          </cell>
          <cell r="K177">
            <v>0</v>
          </cell>
          <cell r="L177">
            <v>-300.01309600000002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-17.300313429999999</v>
          </cell>
          <cell r="S177">
            <v>-196.601</v>
          </cell>
          <cell r="T177">
            <v>-4.7504414070000003</v>
          </cell>
          <cell r="U177">
            <v>0</v>
          </cell>
          <cell r="V177">
            <v>0</v>
          </cell>
          <cell r="W177">
            <v>-9.3540420799999993</v>
          </cell>
          <cell r="X177">
            <v>0</v>
          </cell>
          <cell r="Y177">
            <v>-88.543999999999997</v>
          </cell>
          <cell r="Z177">
            <v>-47.352639940000003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-92.870284999999996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-230.72459240000001</v>
          </cell>
          <cell r="AN177">
            <v>0</v>
          </cell>
          <cell r="AO177">
            <v>0</v>
          </cell>
          <cell r="AP177">
            <v>-62.36143259</v>
          </cell>
          <cell r="AQ177">
            <v>0</v>
          </cell>
          <cell r="AR177">
            <v>-172.751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-51.447068160000001</v>
          </cell>
          <cell r="AX177">
            <v>0</v>
          </cell>
          <cell r="AY177">
            <v>-58.954999999999998</v>
          </cell>
          <cell r="AZ177">
            <v>0</v>
          </cell>
          <cell r="BA177">
            <v>0</v>
          </cell>
          <cell r="BB177">
            <v>0</v>
          </cell>
          <cell r="BC177">
            <v>-4.712618677</v>
          </cell>
          <cell r="BD177">
            <v>0</v>
          </cell>
          <cell r="BE177">
            <v>0</v>
          </cell>
        </row>
        <row r="178">
          <cell r="C178" t="str">
            <v>(-) Holdings of CET 1 capital instruments of financial sector entities where the institution does not have a significant investment</v>
          </cell>
          <cell r="D178">
            <v>-90.530259364000003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-9.9661458839999995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-80.564113480000003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C179" t="str">
            <v>(-) Deductible DTAs that rely on future profitability and arise from temporary differences</v>
          </cell>
          <cell r="D179">
            <v>-1063.8080156999999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-377.322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-686.48601570000005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C180" t="str">
            <v>(-) Holdings of CET 1 capital instruments of financial sector entities where the institution has a significant investment</v>
          </cell>
          <cell r="D180">
            <v>-9319.0485301000008</v>
          </cell>
          <cell r="E180">
            <v>-306.02147600000001</v>
          </cell>
          <cell r="F180">
            <v>-306.02147600000001</v>
          </cell>
          <cell r="G180">
            <v>0</v>
          </cell>
          <cell r="H180">
            <v>-306.02147600000001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-406.22688909999999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-802.15702720000002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-3642.2531039999999</v>
          </cell>
          <cell r="AN180">
            <v>0</v>
          </cell>
          <cell r="AO180">
            <v>0</v>
          </cell>
          <cell r="AP180">
            <v>-45.143855799999997</v>
          </cell>
          <cell r="AQ180">
            <v>-1795.642869</v>
          </cell>
          <cell r="AR180">
            <v>0</v>
          </cell>
          <cell r="AS180">
            <v>0</v>
          </cell>
          <cell r="AT180">
            <v>-518.78200000000004</v>
          </cell>
          <cell r="AU180">
            <v>0</v>
          </cell>
          <cell r="AV180">
            <v>-1395.696453</v>
          </cell>
          <cell r="AW180">
            <v>-407.12485600000002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C181" t="str">
            <v xml:space="preserve">(-) Amount exceeding the 17.65% threshold </v>
          </cell>
          <cell r="D181">
            <v>-2580.0208229600003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-1770.152734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-139.2045918</v>
          </cell>
          <cell r="X181">
            <v>0</v>
          </cell>
          <cell r="Y181">
            <v>-277.88111359999999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-1.5398634600000001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-59.653422999999997</v>
          </cell>
          <cell r="AT181">
            <v>-14.398</v>
          </cell>
          <cell r="AU181">
            <v>0</v>
          </cell>
          <cell r="AV181">
            <v>0</v>
          </cell>
          <cell r="AW181">
            <v>-317.19109709999998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C182" t="str">
            <v>(-) Additional deductions of CET1 Capital due to Article 3 CRR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</row>
        <row r="183">
          <cell r="C183" t="str">
            <v>CET1 capital elements or deductions - other</v>
          </cell>
          <cell r="D183">
            <v>-2007.608286833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465.55947802999998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-514.81785890000003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-49.564999999999998</v>
          </cell>
          <cell r="AB183">
            <v>0</v>
          </cell>
          <cell r="AC183">
            <v>0</v>
          </cell>
          <cell r="AD183">
            <v>0</v>
          </cell>
          <cell r="AE183">
            <v>-1029.1931689999999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193.84290483000001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-115</v>
          </cell>
          <cell r="AQ183">
            <v>-318.52</v>
          </cell>
          <cell r="AR183">
            <v>-362.59399999999999</v>
          </cell>
          <cell r="AS183">
            <v>-214.54985300000001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-58.161180000000002</v>
          </cell>
          <cell r="BC183">
            <v>0</v>
          </cell>
          <cell r="BD183">
            <v>0</v>
          </cell>
          <cell r="BE183">
            <v>-4.6096087929999996</v>
          </cell>
        </row>
        <row r="184">
          <cell r="C184" t="str">
            <v>Transitional adjustments</v>
          </cell>
          <cell r="D184">
            <v>76462.849613097613</v>
          </cell>
          <cell r="E184">
            <v>915.63486708999994</v>
          </cell>
          <cell r="F184">
            <v>915.63486708999994</v>
          </cell>
          <cell r="G184">
            <v>362.98403445000002</v>
          </cell>
          <cell r="H184">
            <v>552.65083263999998</v>
          </cell>
          <cell r="I184">
            <v>591.91913785999998</v>
          </cell>
          <cell r="J184">
            <v>-5.1632150000000001</v>
          </cell>
          <cell r="K184">
            <v>8328.7565467999993</v>
          </cell>
          <cell r="L184">
            <v>3296.1285696999998</v>
          </cell>
          <cell r="M184">
            <v>477.53490724</v>
          </cell>
          <cell r="N184">
            <v>2238</v>
          </cell>
          <cell r="O184">
            <v>570.38377014000002</v>
          </cell>
          <cell r="P184">
            <v>370.29925700000001</v>
          </cell>
          <cell r="Q184">
            <v>294.38801106</v>
          </cell>
          <cell r="R184">
            <v>274.49332903999999</v>
          </cell>
          <cell r="S184">
            <v>524.92200000000003</v>
          </cell>
          <cell r="T184">
            <v>692.96646385999998</v>
          </cell>
          <cell r="U184">
            <v>0</v>
          </cell>
          <cell r="V184">
            <v>107.98539363</v>
          </cell>
          <cell r="W184">
            <v>6650.0267458999997</v>
          </cell>
          <cell r="X184">
            <v>25058.989765999999</v>
          </cell>
          <cell r="Y184">
            <v>7746.7677382000002</v>
          </cell>
          <cell r="Z184">
            <v>3251.8017175999998</v>
          </cell>
          <cell r="AA184">
            <v>1127.1679999999999</v>
          </cell>
          <cell r="AB184">
            <v>845.61500000000001</v>
          </cell>
          <cell r="AC184">
            <v>131.57608325000001</v>
          </cell>
          <cell r="AD184">
            <v>694.81568530000004</v>
          </cell>
          <cell r="AE184">
            <v>-822.84443399999998</v>
          </cell>
          <cell r="AF184">
            <v>885.12</v>
          </cell>
          <cell r="AG184">
            <v>1805.8767272</v>
          </cell>
          <cell r="AH184">
            <v>-22.9196846</v>
          </cell>
          <cell r="AI184">
            <v>-605.05010200000004</v>
          </cell>
          <cell r="AJ184">
            <v>29.941004156000002</v>
          </cell>
          <cell r="AK184">
            <v>0</v>
          </cell>
          <cell r="AL184">
            <v>323.72762399999999</v>
          </cell>
          <cell r="AM184">
            <v>1.5398634596</v>
          </cell>
          <cell r="AN184">
            <v>392.48105308999999</v>
          </cell>
          <cell r="AO184">
            <v>1611.2443516000001</v>
          </cell>
          <cell r="AP184">
            <v>1088.6078402000001</v>
          </cell>
          <cell r="AQ184">
            <v>1457.2815450000001</v>
          </cell>
          <cell r="AR184">
            <v>830.61861999999996</v>
          </cell>
          <cell r="AS184">
            <v>126.819985</v>
          </cell>
          <cell r="AT184">
            <v>394.98334113999999</v>
          </cell>
          <cell r="AU184">
            <v>556.91032529999995</v>
          </cell>
          <cell r="AV184">
            <v>772.42731700000002</v>
          </cell>
          <cell r="AW184">
            <v>3241.286807</v>
          </cell>
          <cell r="AX184">
            <v>72.834605792000005</v>
          </cell>
          <cell r="AY184">
            <v>-191.6450203</v>
          </cell>
          <cell r="AZ184">
            <v>0</v>
          </cell>
          <cell r="BA184">
            <v>328.59806938999998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</row>
        <row r="185">
          <cell r="C185" t="str">
            <v>Transitional adjustments due to grandfathered CET 1 Capital instruments (+/-)</v>
          </cell>
          <cell r="D185">
            <v>2876.6515316209998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2300</v>
          </cell>
          <cell r="O185">
            <v>33.817448370999998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131.57608325000001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411.25799999999998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</row>
        <row r="186">
          <cell r="C186" t="str">
            <v>Transitional adjustments due to additional minority interests (+/-)</v>
          </cell>
          <cell r="D186">
            <v>9050.9162975113031</v>
          </cell>
          <cell r="E186">
            <v>-127.742639123</v>
          </cell>
          <cell r="F186">
            <v>-127.742639123</v>
          </cell>
          <cell r="G186">
            <v>38.211840977000001</v>
          </cell>
          <cell r="H186">
            <v>-165.95448010000001</v>
          </cell>
          <cell r="I186">
            <v>0</v>
          </cell>
          <cell r="J186">
            <v>0</v>
          </cell>
          <cell r="K186">
            <v>91.581755028000003</v>
          </cell>
          <cell r="L186">
            <v>275.14306420000003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188.149</v>
          </cell>
          <cell r="T186">
            <v>0</v>
          </cell>
          <cell r="U186">
            <v>0</v>
          </cell>
          <cell r="V186">
            <v>0</v>
          </cell>
          <cell r="W186">
            <v>474.17956235000003</v>
          </cell>
          <cell r="X186">
            <v>1676.6124428000001</v>
          </cell>
          <cell r="Y186">
            <v>1307.7724860999999</v>
          </cell>
          <cell r="Z186">
            <v>9.4618533814999992</v>
          </cell>
          <cell r="AA186">
            <v>13.289</v>
          </cell>
          <cell r="AB186">
            <v>367.91699999999997</v>
          </cell>
          <cell r="AC186">
            <v>0</v>
          </cell>
          <cell r="AD186">
            <v>1046.8561993000001</v>
          </cell>
          <cell r="AE186">
            <v>753.74074071999996</v>
          </cell>
          <cell r="AF186">
            <v>760.322</v>
          </cell>
          <cell r="AG186">
            <v>569.29541878999999</v>
          </cell>
          <cell r="AH186">
            <v>90.811403115000005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3.0632956797999999</v>
          </cell>
          <cell r="AO186">
            <v>0</v>
          </cell>
          <cell r="AP186">
            <v>0</v>
          </cell>
          <cell r="AQ186">
            <v>111.611023</v>
          </cell>
          <cell r="AR186">
            <v>978.96299999999997</v>
          </cell>
          <cell r="AS186">
            <v>0</v>
          </cell>
          <cell r="AT186">
            <v>30.221399999999999</v>
          </cell>
          <cell r="AU186">
            <v>176.59897217</v>
          </cell>
          <cell r="AV186">
            <v>0</v>
          </cell>
          <cell r="AW186">
            <v>253.06932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</row>
        <row r="187">
          <cell r="C187" t="str">
            <v>Transitional adjustments to CET1 Capital from unrealised gains/losses from Sovereign exposure in AFS portfolio (+/-)</v>
          </cell>
          <cell r="D187">
            <v>-7511.9756030930021</v>
          </cell>
          <cell r="E187">
            <v>-169.2312263</v>
          </cell>
          <cell r="F187">
            <v>-169.2312263</v>
          </cell>
          <cell r="G187">
            <v>-169.2312263</v>
          </cell>
          <cell r="H187">
            <v>0</v>
          </cell>
          <cell r="I187">
            <v>93</v>
          </cell>
          <cell r="J187">
            <v>-402.279627</v>
          </cell>
          <cell r="K187">
            <v>0</v>
          </cell>
          <cell r="L187">
            <v>383.64524151000001</v>
          </cell>
          <cell r="M187">
            <v>99.020280940000006</v>
          </cell>
          <cell r="N187">
            <v>-38</v>
          </cell>
          <cell r="O187">
            <v>4.9250235839999998</v>
          </cell>
          <cell r="P187">
            <v>-41.841973600000003</v>
          </cell>
          <cell r="Q187">
            <v>0</v>
          </cell>
          <cell r="R187">
            <v>0</v>
          </cell>
          <cell r="S187">
            <v>-9</v>
          </cell>
          <cell r="T187">
            <v>0</v>
          </cell>
          <cell r="U187">
            <v>0</v>
          </cell>
          <cell r="V187">
            <v>0</v>
          </cell>
          <cell r="W187">
            <v>-673.51138539999999</v>
          </cell>
          <cell r="X187">
            <v>-96.266613469999996</v>
          </cell>
          <cell r="Y187">
            <v>-981.88260000000002</v>
          </cell>
          <cell r="Z187">
            <v>197.12492017</v>
          </cell>
          <cell r="AA187">
            <v>0</v>
          </cell>
          <cell r="AB187">
            <v>-979.29426920000003</v>
          </cell>
          <cell r="AC187">
            <v>0</v>
          </cell>
          <cell r="AD187">
            <v>0</v>
          </cell>
          <cell r="AE187">
            <v>-773.56435180000005</v>
          </cell>
          <cell r="AF187">
            <v>-86.307000000000002</v>
          </cell>
          <cell r="AG187">
            <v>-100.938816</v>
          </cell>
          <cell r="AH187">
            <v>67.109380806000004</v>
          </cell>
          <cell r="AI187">
            <v>-192.1</v>
          </cell>
          <cell r="AJ187">
            <v>0</v>
          </cell>
          <cell r="AK187">
            <v>0</v>
          </cell>
          <cell r="AL187">
            <v>323.72762399999999</v>
          </cell>
          <cell r="AM187">
            <v>0</v>
          </cell>
          <cell r="AN187">
            <v>-27.107840759999998</v>
          </cell>
          <cell r="AO187">
            <v>-917.80443909999997</v>
          </cell>
          <cell r="AP187">
            <v>-384.6246797</v>
          </cell>
          <cell r="AQ187">
            <v>-40</v>
          </cell>
          <cell r="AR187">
            <v>-1416.354</v>
          </cell>
          <cell r="AS187">
            <v>-51.466640030000001</v>
          </cell>
          <cell r="AT187">
            <v>-138.12724879999999</v>
          </cell>
          <cell r="AU187">
            <v>-190.98252160000001</v>
          </cell>
          <cell r="AV187">
            <v>-499.56</v>
          </cell>
          <cell r="AW187">
            <v>-134.82480000000001</v>
          </cell>
          <cell r="AX187">
            <v>-152.72942760000001</v>
          </cell>
          <cell r="AY187">
            <v>-179.32259999999999</v>
          </cell>
          <cell r="AZ187">
            <v>0</v>
          </cell>
          <cell r="BA187">
            <v>-3.4060137429999999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C188" t="str">
            <v>Transitional adjustments to CET1 Capital from unrealised gains/losses from the rest of AFS portfolio (+/-)</v>
          </cell>
          <cell r="D188">
            <v>-8840.5563909229986</v>
          </cell>
          <cell r="E188">
            <v>-194.4207773</v>
          </cell>
          <cell r="F188">
            <v>-194.4207773</v>
          </cell>
          <cell r="G188">
            <v>-194.4207773</v>
          </cell>
          <cell r="H188">
            <v>0</v>
          </cell>
          <cell r="I188">
            <v>368</v>
          </cell>
          <cell r="J188">
            <v>-64.211635999999999</v>
          </cell>
          <cell r="K188">
            <v>0</v>
          </cell>
          <cell r="L188">
            <v>127.60050106</v>
          </cell>
          <cell r="M188">
            <v>-515.55493709999996</v>
          </cell>
          <cell r="N188">
            <v>-77</v>
          </cell>
          <cell r="O188">
            <v>-55.545093139999999</v>
          </cell>
          <cell r="P188">
            <v>-39.1168604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-206.59663639999999</v>
          </cell>
          <cell r="X188">
            <v>-444.15413189999998</v>
          </cell>
          <cell r="Y188">
            <v>193.42080000000001</v>
          </cell>
          <cell r="Z188">
            <v>-5.1663552340000001</v>
          </cell>
          <cell r="AA188">
            <v>0</v>
          </cell>
          <cell r="AB188">
            <v>-37.840230269999999</v>
          </cell>
          <cell r="AC188">
            <v>0</v>
          </cell>
          <cell r="AD188">
            <v>-1478.343126</v>
          </cell>
          <cell r="AE188">
            <v>-1148.584717</v>
          </cell>
          <cell r="AF188">
            <v>-1403.8489999999999</v>
          </cell>
          <cell r="AG188">
            <v>-597.68023089999997</v>
          </cell>
          <cell r="AH188">
            <v>-625.90164949999996</v>
          </cell>
          <cell r="AI188">
            <v>-420.69010200000002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-9.6154648090000006</v>
          </cell>
          <cell r="AO188">
            <v>-332.43878330000001</v>
          </cell>
          <cell r="AP188">
            <v>-80.923305479999996</v>
          </cell>
          <cell r="AQ188">
            <v>-515</v>
          </cell>
          <cell r="AR188">
            <v>-379.84699999999998</v>
          </cell>
          <cell r="AS188">
            <v>-98.091410019999998</v>
          </cell>
          <cell r="AT188">
            <v>-67.084558799999996</v>
          </cell>
          <cell r="AU188">
            <v>-59.067728099999997</v>
          </cell>
          <cell r="AV188">
            <v>-258.24</v>
          </cell>
          <cell r="AW188">
            <v>-172.50059999999999</v>
          </cell>
          <cell r="AX188">
            <v>-130.0078196</v>
          </cell>
          <cell r="AY188">
            <v>-46.793999999999997</v>
          </cell>
          <cell r="AZ188">
            <v>0</v>
          </cell>
          <cell r="BA188">
            <v>-65.311538729999995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C189" t="str">
            <v>Other transitional adjustments to CET1 Capital</v>
          </cell>
          <cell r="D189">
            <v>80887.813778510594</v>
          </cell>
          <cell r="E189">
            <v>1407.0295098199999</v>
          </cell>
          <cell r="F189">
            <v>1407.0295098199999</v>
          </cell>
          <cell r="G189">
            <v>688.42419710000001</v>
          </cell>
          <cell r="H189">
            <v>718.60531272000003</v>
          </cell>
          <cell r="I189">
            <v>130.91913786000001</v>
          </cell>
          <cell r="J189">
            <v>461.32804800000002</v>
          </cell>
          <cell r="K189">
            <v>8237.1747918000001</v>
          </cell>
          <cell r="L189">
            <v>2509.7397629000002</v>
          </cell>
          <cell r="M189">
            <v>894.06956339999999</v>
          </cell>
          <cell r="N189">
            <v>53</v>
          </cell>
          <cell r="O189">
            <v>587.18639132999999</v>
          </cell>
          <cell r="P189">
            <v>451.25809099999998</v>
          </cell>
          <cell r="Q189">
            <v>294.38801106</v>
          </cell>
          <cell r="R189">
            <v>274.49332903999999</v>
          </cell>
          <cell r="S189">
            <v>345.77300000000002</v>
          </cell>
          <cell r="T189">
            <v>692.96646385999998</v>
          </cell>
          <cell r="U189">
            <v>0</v>
          </cell>
          <cell r="V189">
            <v>107.98539363</v>
          </cell>
          <cell r="W189">
            <v>7055.9552053999996</v>
          </cell>
          <cell r="X189">
            <v>23922.798068</v>
          </cell>
          <cell r="Y189">
            <v>7227.4570519999997</v>
          </cell>
          <cell r="Z189">
            <v>3050.3812991999998</v>
          </cell>
          <cell r="AA189">
            <v>1113.8789999999999</v>
          </cell>
          <cell r="AB189">
            <v>1494.8324995</v>
          </cell>
          <cell r="AC189">
            <v>0</v>
          </cell>
          <cell r="AD189">
            <v>1126.3026124999999</v>
          </cell>
          <cell r="AE189">
            <v>345.56389461999999</v>
          </cell>
          <cell r="AF189">
            <v>1614.954</v>
          </cell>
          <cell r="AG189">
            <v>1935.2003553</v>
          </cell>
          <cell r="AH189">
            <v>33.803181006000003</v>
          </cell>
          <cell r="AI189">
            <v>7.74</v>
          </cell>
          <cell r="AJ189">
            <v>29.941004156000002</v>
          </cell>
          <cell r="AK189">
            <v>0</v>
          </cell>
          <cell r="AL189">
            <v>0</v>
          </cell>
          <cell r="AM189">
            <v>1.5398634596</v>
          </cell>
          <cell r="AN189">
            <v>426.14106298000002</v>
          </cell>
          <cell r="AO189">
            <v>2861.4875741000001</v>
          </cell>
          <cell r="AP189">
            <v>1554.1558253999999</v>
          </cell>
          <cell r="AQ189">
            <v>1900.6705219999999</v>
          </cell>
          <cell r="AR189">
            <v>1647.85662</v>
          </cell>
          <cell r="AS189">
            <v>276.37803504999999</v>
          </cell>
          <cell r="AT189">
            <v>569.97374874000002</v>
          </cell>
          <cell r="AU189">
            <v>630.36160285000005</v>
          </cell>
          <cell r="AV189">
            <v>1530.2273170000001</v>
          </cell>
          <cell r="AW189">
            <v>3295.5428870000001</v>
          </cell>
          <cell r="AX189">
            <v>355.57185294999999</v>
          </cell>
          <cell r="AY189">
            <v>34.471579738999999</v>
          </cell>
          <cell r="AZ189">
            <v>0</v>
          </cell>
          <cell r="BA189">
            <v>397.31562186000002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0">
          <cell r="C190" t="str">
            <v>Of which:  due to DTAs that rely on future profitability and do not arise from temporary differences</v>
          </cell>
          <cell r="D190">
            <v>21906.490887357602</v>
          </cell>
          <cell r="E190">
            <v>66.782567092999997</v>
          </cell>
          <cell r="F190">
            <v>66.782567092999997</v>
          </cell>
          <cell r="G190">
            <v>36.981576695999998</v>
          </cell>
          <cell r="H190">
            <v>29.800990397</v>
          </cell>
          <cell r="I190">
            <v>130.90378920000001</v>
          </cell>
          <cell r="J190">
            <v>420.42974199999998</v>
          </cell>
          <cell r="K190">
            <v>1986</v>
          </cell>
          <cell r="L190">
            <v>270.47533393999998</v>
          </cell>
          <cell r="M190">
            <v>364.46858694000002</v>
          </cell>
          <cell r="N190">
            <v>13</v>
          </cell>
          <cell r="O190">
            <v>1.55713608</v>
          </cell>
          <cell r="P190">
            <v>1.0495266000000001</v>
          </cell>
          <cell r="Q190">
            <v>0</v>
          </cell>
          <cell r="R190">
            <v>0</v>
          </cell>
          <cell r="S190">
            <v>2.3849999999999998</v>
          </cell>
          <cell r="T190">
            <v>0</v>
          </cell>
          <cell r="U190">
            <v>0</v>
          </cell>
          <cell r="V190">
            <v>0</v>
          </cell>
          <cell r="W190">
            <v>2471.0245030999999</v>
          </cell>
          <cell r="X190">
            <v>3259.5229165999999</v>
          </cell>
          <cell r="Y190">
            <v>873.69780000000003</v>
          </cell>
          <cell r="Z190">
            <v>435.80021818</v>
          </cell>
          <cell r="AA190">
            <v>208.21799999999999</v>
          </cell>
          <cell r="AB190">
            <v>1337.8041968</v>
          </cell>
          <cell r="AC190">
            <v>0</v>
          </cell>
          <cell r="AD190">
            <v>870.75495644</v>
          </cell>
          <cell r="AE190">
            <v>113.08363781</v>
          </cell>
          <cell r="AF190">
            <v>1607.9639999999999</v>
          </cell>
          <cell r="AG190">
            <v>2024.4524180000001</v>
          </cell>
          <cell r="AH190">
            <v>6.9867810055000001</v>
          </cell>
          <cell r="AI190">
            <v>7.74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131.26732168999999</v>
          </cell>
          <cell r="AO190">
            <v>2854.2019423000002</v>
          </cell>
          <cell r="AP190">
            <v>1210.2980872000001</v>
          </cell>
          <cell r="AQ190">
            <v>128.72097299999999</v>
          </cell>
          <cell r="AR190">
            <v>184.511</v>
          </cell>
          <cell r="AS190">
            <v>160.006911</v>
          </cell>
          <cell r="AT190">
            <v>27.788929199999998</v>
          </cell>
          <cell r="AU190">
            <v>0</v>
          </cell>
          <cell r="AV190">
            <v>168.9222</v>
          </cell>
          <cell r="AW190">
            <v>560.88211560000002</v>
          </cell>
          <cell r="AX190">
            <v>5.5064872177000002</v>
          </cell>
          <cell r="AY190">
            <v>0</v>
          </cell>
          <cell r="AZ190">
            <v>0</v>
          </cell>
          <cell r="BA190">
            <v>0.28381036139999999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</row>
        <row r="191">
          <cell r="C191" t="str">
            <v>Of which: due to DTAs that rely on future profitability and arise from temporary differences and CET1 instruments of financial sector entities where the institution has a significant investment</v>
          </cell>
          <cell r="D191">
            <v>2352.6274364820001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1167.9259575999999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226.393</v>
          </cell>
          <cell r="T191">
            <v>0</v>
          </cell>
          <cell r="U191">
            <v>0</v>
          </cell>
          <cell r="V191">
            <v>0</v>
          </cell>
          <cell r="W191">
            <v>46.331585922000002</v>
          </cell>
          <cell r="X191">
            <v>686.48601573999997</v>
          </cell>
          <cell r="Y191">
            <v>109.47755103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1.5398634596</v>
          </cell>
          <cell r="AN191">
            <v>0</v>
          </cell>
          <cell r="AO191">
            <v>0</v>
          </cell>
          <cell r="AP191">
            <v>45.143644328000001</v>
          </cell>
          <cell r="AQ191">
            <v>0</v>
          </cell>
          <cell r="AR191">
            <v>0</v>
          </cell>
          <cell r="AS191">
            <v>18.034943999999999</v>
          </cell>
          <cell r="AT191">
            <v>4.0543638354000002</v>
          </cell>
          <cell r="AU191">
            <v>0</v>
          </cell>
          <cell r="AV191">
            <v>0</v>
          </cell>
          <cell r="AW191">
            <v>47.240510567000001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2">
          <cell r="C192" t="str">
            <v>ADDITIONAL TIER 1 CAPITAL (net of deductions and after transitional adjustments)</v>
          </cell>
          <cell r="D192">
            <v>130098.14906647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1449.6263019999999</v>
          </cell>
          <cell r="K192">
            <v>5792.8441996000001</v>
          </cell>
          <cell r="L192">
            <v>0</v>
          </cell>
          <cell r="M192">
            <v>767.36781559999997</v>
          </cell>
          <cell r="N192">
            <v>226</v>
          </cell>
          <cell r="O192">
            <v>119.98122266999999</v>
          </cell>
          <cell r="P192">
            <v>607.03748099999996</v>
          </cell>
          <cell r="Q192">
            <v>305.75540221</v>
          </cell>
          <cell r="R192">
            <v>0</v>
          </cell>
          <cell r="S192">
            <v>0</v>
          </cell>
          <cell r="T192">
            <v>2702.4237554000001</v>
          </cell>
          <cell r="U192">
            <v>108.47246268000001</v>
          </cell>
          <cell r="V192">
            <v>467.37648240999999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140.66324831</v>
          </cell>
          <cell r="AD192">
            <v>7291.5686720000003</v>
          </cell>
          <cell r="AE192">
            <v>8914.2540804</v>
          </cell>
          <cell r="AF192">
            <v>1249.923</v>
          </cell>
          <cell r="AG192">
            <v>9191.3011860000006</v>
          </cell>
          <cell r="AH192">
            <v>1607.4618808</v>
          </cell>
          <cell r="AI192">
            <v>800</v>
          </cell>
          <cell r="AJ192">
            <v>11875.431569</v>
          </cell>
          <cell r="AK192">
            <v>20611.275437</v>
          </cell>
          <cell r="AL192">
            <v>16206.047415000001</v>
          </cell>
          <cell r="AM192">
            <v>10899.169833</v>
          </cell>
          <cell r="AN192">
            <v>0</v>
          </cell>
          <cell r="AO192">
            <v>494.26123371</v>
          </cell>
          <cell r="AP192">
            <v>807.87209187999997</v>
          </cell>
          <cell r="AQ192">
            <v>2301.919609</v>
          </cell>
          <cell r="AR192">
            <v>3544.9059999999999</v>
          </cell>
          <cell r="AS192">
            <v>598.30923199999995</v>
          </cell>
          <cell r="AT192">
            <v>0</v>
          </cell>
          <cell r="AU192">
            <v>0</v>
          </cell>
          <cell r="AV192">
            <v>4857.9977170000002</v>
          </cell>
          <cell r="AW192">
            <v>6297.8415488000001</v>
          </cell>
          <cell r="AX192">
            <v>1458.7421105000001</v>
          </cell>
          <cell r="AY192">
            <v>423.8</v>
          </cell>
          <cell r="AZ192">
            <v>1069.1431844000001</v>
          </cell>
          <cell r="BA192">
            <v>0</v>
          </cell>
          <cell r="BB192">
            <v>2940.6250100000002</v>
          </cell>
          <cell r="BC192">
            <v>1506.8221117999999</v>
          </cell>
          <cell r="BD192">
            <v>1306.2638079999999</v>
          </cell>
          <cell r="BE192">
            <v>1155.6639643000001</v>
          </cell>
        </row>
        <row r="193">
          <cell r="C193" t="str">
            <v>Additional Tier 1 Capital instruments</v>
          </cell>
          <cell r="D193">
            <v>79166.770274180031</v>
          </cell>
          <cell r="E193">
            <v>31.044147208999998</v>
          </cell>
          <cell r="F193">
            <v>31.044147208999998</v>
          </cell>
          <cell r="G193">
            <v>1</v>
          </cell>
          <cell r="H193">
            <v>30.044147208999998</v>
          </cell>
          <cell r="I193">
            <v>0</v>
          </cell>
          <cell r="J193">
            <v>1400</v>
          </cell>
          <cell r="K193">
            <v>4627.0908179999997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473.6</v>
          </cell>
          <cell r="R193">
            <v>0</v>
          </cell>
          <cell r="S193">
            <v>0</v>
          </cell>
          <cell r="T193">
            <v>1481.0209562</v>
          </cell>
          <cell r="U193">
            <v>-1.9999731999999999</v>
          </cell>
          <cell r="V193">
            <v>500</v>
          </cell>
          <cell r="W193">
            <v>0</v>
          </cell>
          <cell r="X193">
            <v>5504.4886531000002</v>
          </cell>
          <cell r="Y193">
            <v>5101.1333560000003</v>
          </cell>
          <cell r="Z193">
            <v>1250</v>
          </cell>
          <cell r="AA193">
            <v>79.965999999999994</v>
          </cell>
          <cell r="AB193">
            <v>0</v>
          </cell>
          <cell r="AC193">
            <v>0</v>
          </cell>
          <cell r="AD193">
            <v>5178.55368</v>
          </cell>
          <cell r="AE193">
            <v>4433.1909999999998</v>
          </cell>
          <cell r="AF193">
            <v>0</v>
          </cell>
          <cell r="AG193">
            <v>6174.5369330000003</v>
          </cell>
          <cell r="AH193">
            <v>1.7540456999999999E-2</v>
          </cell>
          <cell r="AI193">
            <v>800</v>
          </cell>
          <cell r="AJ193">
            <v>2734.1876149999998</v>
          </cell>
          <cell r="AK193">
            <v>8606.5950197000002</v>
          </cell>
          <cell r="AL193">
            <v>7400.8992280000002</v>
          </cell>
          <cell r="AM193">
            <v>7296.6342714000002</v>
          </cell>
          <cell r="AN193">
            <v>0</v>
          </cell>
          <cell r="AO193">
            <v>494.26123371</v>
          </cell>
          <cell r="AP193">
            <v>750</v>
          </cell>
          <cell r="AQ193">
            <v>1363.973571</v>
          </cell>
          <cell r="AR193">
            <v>1863.9670000000001</v>
          </cell>
          <cell r="AS193">
            <v>209.90046699999999</v>
          </cell>
          <cell r="AT193">
            <v>48.215372000000002</v>
          </cell>
          <cell r="AU193">
            <v>33.668699384</v>
          </cell>
          <cell r="AV193">
            <v>2061.3054459999998</v>
          </cell>
          <cell r="AW193">
            <v>1417.036433</v>
          </cell>
          <cell r="AX193">
            <v>993</v>
          </cell>
          <cell r="AY193">
            <v>423.8</v>
          </cell>
          <cell r="AZ193">
            <v>838.62990732000003</v>
          </cell>
          <cell r="BA193">
            <v>0</v>
          </cell>
          <cell r="BB193">
            <v>2239.2837500000001</v>
          </cell>
          <cell r="BC193">
            <v>1006.8210242</v>
          </cell>
          <cell r="BD193">
            <v>1048.9143371</v>
          </cell>
          <cell r="BE193">
            <v>1303.0337886</v>
          </cell>
        </row>
        <row r="194">
          <cell r="C194" t="str">
            <v>(-) Excess deduction from T2 items over T2 capital</v>
          </cell>
          <cell r="D194">
            <v>-142.9802492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-142.9802492</v>
          </cell>
        </row>
        <row r="195">
          <cell r="C195" t="str">
            <v>Other Additional Tier 1 Capital components and deductions</v>
          </cell>
          <cell r="D195">
            <v>18124.892238406006</v>
          </cell>
          <cell r="E195">
            <v>673.52382824999995</v>
          </cell>
          <cell r="F195">
            <v>673.52382824999995</v>
          </cell>
          <cell r="G195">
            <v>389.32969803999998</v>
          </cell>
          <cell r="H195">
            <v>284.19413021000003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-0.70265699999999998</v>
          </cell>
          <cell r="Q195">
            <v>0</v>
          </cell>
          <cell r="R195">
            <v>153.84514179000001</v>
          </cell>
          <cell r="S195">
            <v>172.56100000000001</v>
          </cell>
          <cell r="T195">
            <v>0</v>
          </cell>
          <cell r="U195">
            <v>-11.05512824</v>
          </cell>
          <cell r="V195">
            <v>-2.889246231</v>
          </cell>
          <cell r="W195">
            <v>3701.607</v>
          </cell>
          <cell r="X195">
            <v>10285.75657</v>
          </cell>
          <cell r="Y195">
            <v>549.40653844999997</v>
          </cell>
          <cell r="Z195">
            <v>1096.8480704000001</v>
          </cell>
          <cell r="AA195">
            <v>1157.038</v>
          </cell>
          <cell r="AB195">
            <v>156.45099999999999</v>
          </cell>
          <cell r="AC195">
            <v>0</v>
          </cell>
          <cell r="AD195">
            <v>0</v>
          </cell>
          <cell r="AE195">
            <v>0</v>
          </cell>
          <cell r="AF195">
            <v>-40</v>
          </cell>
          <cell r="AG195">
            <v>-12.358266</v>
          </cell>
          <cell r="AH195">
            <v>0</v>
          </cell>
          <cell r="AI195">
            <v>0</v>
          </cell>
          <cell r="AJ195">
            <v>-13.62490633</v>
          </cell>
          <cell r="AK195">
            <v>0</v>
          </cell>
          <cell r="AL195">
            <v>0</v>
          </cell>
          <cell r="AM195">
            <v>0</v>
          </cell>
          <cell r="AN195">
            <v>294.87374129</v>
          </cell>
          <cell r="AO195">
            <v>0</v>
          </cell>
          <cell r="AP195">
            <v>0</v>
          </cell>
          <cell r="AQ195">
            <v>0</v>
          </cell>
          <cell r="AR195">
            <v>-46.582000000000001</v>
          </cell>
          <cell r="AS195">
            <v>0</v>
          </cell>
          <cell r="AT195">
            <v>47.460465784999997</v>
          </cell>
          <cell r="AU195">
            <v>276.28983526000002</v>
          </cell>
          <cell r="AV195">
            <v>-674.68899999999996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393.06135604000002</v>
          </cell>
          <cell r="BB195">
            <v>-27.539529999999999</v>
          </cell>
          <cell r="BC195">
            <v>0</v>
          </cell>
          <cell r="BD195">
            <v>0</v>
          </cell>
          <cell r="BE195">
            <v>-4.3895750580000001</v>
          </cell>
        </row>
        <row r="196">
          <cell r="C196" t="str">
            <v>Additional Tier 1 transitional adjustments</v>
          </cell>
          <cell r="D196">
            <v>32949.466807534998</v>
          </cell>
          <cell r="E196">
            <v>-704.56797540000002</v>
          </cell>
          <cell r="F196">
            <v>-704.56797540000002</v>
          </cell>
          <cell r="G196">
            <v>-390.32969800000001</v>
          </cell>
          <cell r="H196">
            <v>-314.23827740000002</v>
          </cell>
          <cell r="I196">
            <v>0</v>
          </cell>
          <cell r="J196">
            <v>49.626302000000003</v>
          </cell>
          <cell r="K196">
            <v>1165.7533816</v>
          </cell>
          <cell r="L196">
            <v>0</v>
          </cell>
          <cell r="M196">
            <v>767.36781559999997</v>
          </cell>
          <cell r="N196">
            <v>226</v>
          </cell>
          <cell r="O196">
            <v>119.98122266999999</v>
          </cell>
          <cell r="P196">
            <v>607.740138</v>
          </cell>
          <cell r="Q196">
            <v>-167.8445978</v>
          </cell>
          <cell r="R196">
            <v>-153.84514179999999</v>
          </cell>
          <cell r="S196">
            <v>-172.56100000000001</v>
          </cell>
          <cell r="T196">
            <v>1221.4027991</v>
          </cell>
          <cell r="U196">
            <v>121.52756411999999</v>
          </cell>
          <cell r="V196">
            <v>-29.734271360000001</v>
          </cell>
          <cell r="W196">
            <v>-3701.607</v>
          </cell>
          <cell r="X196">
            <v>-15790.245220000001</v>
          </cell>
          <cell r="Y196">
            <v>-5650.5398939999995</v>
          </cell>
          <cell r="Z196">
            <v>-2346.84807</v>
          </cell>
          <cell r="AA196">
            <v>-1237.0039999999999</v>
          </cell>
          <cell r="AB196">
            <v>-156.45099999999999</v>
          </cell>
          <cell r="AC196">
            <v>140.66324831</v>
          </cell>
          <cell r="AD196">
            <v>2113.0149919999999</v>
          </cell>
          <cell r="AE196">
            <v>4481.0630804000002</v>
          </cell>
          <cell r="AF196">
            <v>1289.923</v>
          </cell>
          <cell r="AG196">
            <v>3029.122519</v>
          </cell>
          <cell r="AH196">
            <v>1607.4443403</v>
          </cell>
          <cell r="AI196">
            <v>0</v>
          </cell>
          <cell r="AJ196">
            <v>9154.8688602999991</v>
          </cell>
          <cell r="AK196">
            <v>12004.680418</v>
          </cell>
          <cell r="AL196">
            <v>8805.1481867999992</v>
          </cell>
          <cell r="AM196">
            <v>3602.5355617</v>
          </cell>
          <cell r="AN196">
            <v>-294.87374130000001</v>
          </cell>
          <cell r="AO196">
            <v>0</v>
          </cell>
          <cell r="AP196">
            <v>57.872091885000003</v>
          </cell>
          <cell r="AQ196">
            <v>937.94603800000004</v>
          </cell>
          <cell r="AR196">
            <v>1727.521</v>
          </cell>
          <cell r="AS196">
            <v>388.40876500000002</v>
          </cell>
          <cell r="AT196">
            <v>-95.675837790000003</v>
          </cell>
          <cell r="AU196">
            <v>-309.95853460000001</v>
          </cell>
          <cell r="AV196">
            <v>3471.3812710000002</v>
          </cell>
          <cell r="AW196">
            <v>4880.8051157999998</v>
          </cell>
          <cell r="AX196">
            <v>465.74211052999999</v>
          </cell>
          <cell r="AY196">
            <v>0</v>
          </cell>
          <cell r="AZ196">
            <v>230.51327710000001</v>
          </cell>
          <cell r="BA196">
            <v>-393.06135599999999</v>
          </cell>
          <cell r="BB196">
            <v>728.88079000000005</v>
          </cell>
          <cell r="BC196">
            <v>500.00108754000001</v>
          </cell>
          <cell r="BD196">
            <v>257.34947082999997</v>
          </cell>
          <cell r="BE196">
            <v>0</v>
          </cell>
        </row>
        <row r="197">
          <cell r="C197" t="str">
            <v>TIER 1 CAPITAL (net of deductions and after transitional adjustments)</v>
          </cell>
          <cell r="D197">
            <v>1369281.8092616999</v>
          </cell>
          <cell r="E197">
            <v>20378.785696999999</v>
          </cell>
          <cell r="F197">
            <v>20378.785696999999</v>
          </cell>
          <cell r="G197">
            <v>12840.784704</v>
          </cell>
          <cell r="H197">
            <v>7538.0009929999997</v>
          </cell>
          <cell r="I197">
            <v>7478.8399966999996</v>
          </cell>
          <cell r="J197">
            <v>14694.123197000001</v>
          </cell>
          <cell r="K197">
            <v>58222.297006000001</v>
          </cell>
          <cell r="L197">
            <v>27303.395898999999</v>
          </cell>
          <cell r="M197">
            <v>13180.203912999999</v>
          </cell>
          <cell r="N197">
            <v>10732.978772</v>
          </cell>
          <cell r="O197">
            <v>8388.4156026000001</v>
          </cell>
          <cell r="P197">
            <v>8171.0211288</v>
          </cell>
          <cell r="Q197">
            <v>4794.5473892</v>
          </cell>
          <cell r="R197">
            <v>18335.028487</v>
          </cell>
          <cell r="S197">
            <v>12966.718000000001</v>
          </cell>
          <cell r="T197">
            <v>20707.001566999999</v>
          </cell>
          <cell r="U197">
            <v>3914.4483466000001</v>
          </cell>
          <cell r="V197">
            <v>8577.9841701000005</v>
          </cell>
          <cell r="W197">
            <v>20362.340776000001</v>
          </cell>
          <cell r="X197">
            <v>73454.089540000001</v>
          </cell>
          <cell r="Y197">
            <v>48553.760096999998</v>
          </cell>
          <cell r="Z197">
            <v>9827.8723453999992</v>
          </cell>
          <cell r="AA197">
            <v>10192.157999999999</v>
          </cell>
          <cell r="AB197">
            <v>12123.231</v>
          </cell>
          <cell r="AC197">
            <v>8193.8210823999998</v>
          </cell>
          <cell r="AD197">
            <v>76853.631229999999</v>
          </cell>
          <cell r="AE197">
            <v>77760.179048999998</v>
          </cell>
          <cell r="AF197">
            <v>52215.866225999998</v>
          </cell>
          <cell r="AG197">
            <v>49926.395227000001</v>
          </cell>
          <cell r="AH197">
            <v>41159.340219999998</v>
          </cell>
          <cell r="AI197">
            <v>7954.8068679999997</v>
          </cell>
          <cell r="AJ197">
            <v>63257.821749000002</v>
          </cell>
          <cell r="AK197">
            <v>140791.60870000001</v>
          </cell>
          <cell r="AL197">
            <v>72006.746964999998</v>
          </cell>
          <cell r="AM197">
            <v>50541.280749999998</v>
          </cell>
          <cell r="AN197">
            <v>2811.0846250999998</v>
          </cell>
          <cell r="AO197">
            <v>9778.8760920999994</v>
          </cell>
          <cell r="AP197">
            <v>7897.2278177999997</v>
          </cell>
          <cell r="AQ197">
            <v>39210.079591000002</v>
          </cell>
          <cell r="AR197">
            <v>44917.223619999997</v>
          </cell>
          <cell r="AS197">
            <v>9101.4538200999996</v>
          </cell>
          <cell r="AT197">
            <v>5885.4913212000001</v>
          </cell>
          <cell r="AU197">
            <v>7408.8941083999998</v>
          </cell>
          <cell r="AV197">
            <v>46411.803333999997</v>
          </cell>
          <cell r="AW197">
            <v>35052.111934</v>
          </cell>
          <cell r="AX197">
            <v>18208.991665000001</v>
          </cell>
          <cell r="AY197">
            <v>3581.2769797000001</v>
          </cell>
          <cell r="AZ197">
            <v>16813.753023000001</v>
          </cell>
          <cell r="BA197">
            <v>5771.3169264999997</v>
          </cell>
          <cell r="BB197">
            <v>26515.909871</v>
          </cell>
          <cell r="BC197">
            <v>13207.063260999999</v>
          </cell>
          <cell r="BD197">
            <v>12311.788241</v>
          </cell>
          <cell r="BE197">
            <v>11376.724034000001</v>
          </cell>
        </row>
        <row r="198">
          <cell r="C198" t="str">
            <v>TIER 2 CAPITAL (net of deductions and after transitional adjustments)</v>
          </cell>
          <cell r="D198">
            <v>283482.09796835994</v>
          </cell>
          <cell r="E198">
            <v>7302.1951467999997</v>
          </cell>
          <cell r="F198">
            <v>7302.1951467999997</v>
          </cell>
          <cell r="G198">
            <v>5393.2939759999999</v>
          </cell>
          <cell r="H198">
            <v>1908.9011708</v>
          </cell>
          <cell r="I198">
            <v>848.9831001</v>
          </cell>
          <cell r="J198">
            <v>2613.8497990000001</v>
          </cell>
          <cell r="K198">
            <v>6299.4067586000001</v>
          </cell>
          <cell r="L198">
            <v>5499.3686200000002</v>
          </cell>
          <cell r="M198">
            <v>3374.1754731999999</v>
          </cell>
          <cell r="N198">
            <v>1481</v>
          </cell>
          <cell r="O198">
            <v>2207.2067898999999</v>
          </cell>
          <cell r="P198">
            <v>2708.152075</v>
          </cell>
          <cell r="Q198">
            <v>828.42730732999996</v>
          </cell>
          <cell r="R198">
            <v>1670.8802751999999</v>
          </cell>
          <cell r="S198">
            <v>142.535</v>
          </cell>
          <cell r="T198">
            <v>2761.9561898000002</v>
          </cell>
          <cell r="U198">
            <v>117.32517258999999</v>
          </cell>
          <cell r="V198">
            <v>1405.0495142</v>
          </cell>
          <cell r="W198">
            <v>3671.1796229000001</v>
          </cell>
          <cell r="X198">
            <v>10871.628827</v>
          </cell>
          <cell r="Y198">
            <v>11646.336179</v>
          </cell>
          <cell r="Z198">
            <v>493.92210029</v>
          </cell>
          <cell r="AA198">
            <v>1243.0359800000001</v>
          </cell>
          <cell r="AB198">
            <v>804.54399999999998</v>
          </cell>
          <cell r="AC198">
            <v>1252.5872346000001</v>
          </cell>
          <cell r="AD198">
            <v>9066.3127600000007</v>
          </cell>
          <cell r="AE198">
            <v>20493.574090999999</v>
          </cell>
          <cell r="AF198">
            <v>13589.339</v>
          </cell>
          <cell r="AG198">
            <v>9992.9915461000001</v>
          </cell>
          <cell r="AH198">
            <v>5291.1374169000001</v>
          </cell>
          <cell r="AI198">
            <v>2159.9257478</v>
          </cell>
          <cell r="AJ198">
            <v>18556.897609</v>
          </cell>
          <cell r="AK198">
            <v>33553.792565999996</v>
          </cell>
          <cell r="AL198">
            <v>18910.217326000002</v>
          </cell>
          <cell r="AM198">
            <v>15603.234481</v>
          </cell>
          <cell r="AN198">
            <v>605.11419826999997</v>
          </cell>
          <cell r="AO198">
            <v>1269.020145</v>
          </cell>
          <cell r="AP198">
            <v>1678.4982373</v>
          </cell>
          <cell r="AQ198">
            <v>8088.8077300000004</v>
          </cell>
          <cell r="AR198">
            <v>10658.616</v>
          </cell>
          <cell r="AS198">
            <v>2196.2684009999998</v>
          </cell>
          <cell r="AT198">
            <v>1235.3599157000001</v>
          </cell>
          <cell r="AU198">
            <v>1136.1230932000001</v>
          </cell>
          <cell r="AV198">
            <v>7912.684217</v>
          </cell>
          <cell r="AW198">
            <v>14403.186148999999</v>
          </cell>
          <cell r="AX198">
            <v>5204.6939949999996</v>
          </cell>
          <cell r="AY198">
            <v>0</v>
          </cell>
          <cell r="AZ198">
            <v>2903.9921379000002</v>
          </cell>
          <cell r="BA198">
            <v>582.36018667999997</v>
          </cell>
          <cell r="BB198">
            <v>4383.7810099999997</v>
          </cell>
          <cell r="BC198">
            <v>1565.0642190000001</v>
          </cell>
          <cell r="BD198">
            <v>1753.7886985</v>
          </cell>
          <cell r="BE198">
            <v>1443.5719254999999</v>
          </cell>
        </row>
        <row r="199">
          <cell r="C199" t="str">
            <v>Tier 2 Capital instruments</v>
          </cell>
          <cell r="D199">
            <v>247093.84751734001</v>
          </cell>
          <cell r="E199">
            <v>6955.7184797999998</v>
          </cell>
          <cell r="F199">
            <v>6955.7184797999998</v>
          </cell>
          <cell r="G199">
            <v>4831.4168540000001</v>
          </cell>
          <cell r="H199">
            <v>2124.3016257999998</v>
          </cell>
          <cell r="I199">
            <v>475.43182560999998</v>
          </cell>
          <cell r="J199">
            <v>2419.7220659999998</v>
          </cell>
          <cell r="K199">
            <v>6409.2957127</v>
          </cell>
          <cell r="L199">
            <v>5421.046233</v>
          </cell>
          <cell r="M199">
            <v>3446.1775833000002</v>
          </cell>
          <cell r="N199">
            <v>2813</v>
          </cell>
          <cell r="O199">
            <v>2861.0973217999999</v>
          </cell>
          <cell r="P199">
            <v>2690.054267</v>
          </cell>
          <cell r="Q199">
            <v>854.86042693000002</v>
          </cell>
          <cell r="R199">
            <v>1795.5947274</v>
          </cell>
          <cell r="S199">
            <v>139.93299999999999</v>
          </cell>
          <cell r="T199">
            <v>2327.2608390999999</v>
          </cell>
          <cell r="U199">
            <v>133.25659623000001</v>
          </cell>
          <cell r="V199">
            <v>1449.8998994999999</v>
          </cell>
          <cell r="W199">
            <v>4472.8212807999998</v>
          </cell>
          <cell r="X199">
            <v>8133.3672841999996</v>
          </cell>
          <cell r="Y199">
            <v>7622.7389343000004</v>
          </cell>
          <cell r="Z199">
            <v>762.47052379000002</v>
          </cell>
          <cell r="AA199">
            <v>928.39828999999997</v>
          </cell>
          <cell r="AB199">
            <v>468.99299999999999</v>
          </cell>
          <cell r="AC199">
            <v>1252.5872346000001</v>
          </cell>
          <cell r="AD199">
            <v>10704.411400000001</v>
          </cell>
          <cell r="AE199">
            <v>19343.481400000001</v>
          </cell>
          <cell r="AF199">
            <v>13999.311</v>
          </cell>
          <cell r="AG199">
            <v>10676.503043000001</v>
          </cell>
          <cell r="AH199">
            <v>4468.9351334000003</v>
          </cell>
          <cell r="AI199">
            <v>1500</v>
          </cell>
          <cell r="AJ199">
            <v>10915.381157</v>
          </cell>
          <cell r="AK199">
            <v>14565.996139000001</v>
          </cell>
          <cell r="AL199">
            <v>21686.307621</v>
          </cell>
          <cell r="AM199">
            <v>12217.971568999999</v>
          </cell>
          <cell r="AN199">
            <v>605.11419826999997</v>
          </cell>
          <cell r="AO199">
            <v>972.73995903000002</v>
          </cell>
          <cell r="AP199">
            <v>1450.0933915000001</v>
          </cell>
          <cell r="AQ199">
            <v>7602.8007319999997</v>
          </cell>
          <cell r="AR199">
            <v>8810.9500000000007</v>
          </cell>
          <cell r="AS199">
            <v>2217.6122409999998</v>
          </cell>
          <cell r="AT199">
            <v>1556.2300909999999</v>
          </cell>
          <cell r="AU199">
            <v>1443.4644688000001</v>
          </cell>
          <cell r="AV199">
            <v>6330.3365000000003</v>
          </cell>
          <cell r="AW199">
            <v>14999.291217</v>
          </cell>
          <cell r="AX199">
            <v>2844.9777479999998</v>
          </cell>
          <cell r="AY199">
            <v>0</v>
          </cell>
          <cell r="AZ199">
            <v>2903.9921379000002</v>
          </cell>
          <cell r="BA199">
            <v>582.36018667999997</v>
          </cell>
          <cell r="BB199">
            <v>5863.6741499999998</v>
          </cell>
          <cell r="BC199">
            <v>1750.0035889000001</v>
          </cell>
          <cell r="BD199">
            <v>1877.3792842</v>
          </cell>
          <cell r="BE199">
            <v>1370.8036345999999</v>
          </cell>
        </row>
        <row r="200">
          <cell r="C200" t="str">
            <v>Other Tier 2 Capital components and deductions</v>
          </cell>
          <cell r="D200">
            <v>-4968.4947372498009</v>
          </cell>
          <cell r="E200">
            <v>584.60472983</v>
          </cell>
          <cell r="F200">
            <v>584.60472983</v>
          </cell>
          <cell r="G200">
            <v>407.36964437</v>
          </cell>
          <cell r="H200">
            <v>177.23508545999999</v>
          </cell>
          <cell r="I200">
            <v>170.01394503</v>
          </cell>
          <cell r="J200">
            <v>-130.97174899999999</v>
          </cell>
          <cell r="K200">
            <v>0</v>
          </cell>
          <cell r="L200">
            <v>0</v>
          </cell>
          <cell r="M200">
            <v>0</v>
          </cell>
          <cell r="N200">
            <v>86</v>
          </cell>
          <cell r="O200">
            <v>0</v>
          </cell>
          <cell r="P200">
            <v>-4.7389999999999999</v>
          </cell>
          <cell r="Q200">
            <v>0</v>
          </cell>
          <cell r="R200">
            <v>-4.0662649599999998</v>
          </cell>
          <cell r="S200">
            <v>0</v>
          </cell>
          <cell r="T200">
            <v>0</v>
          </cell>
          <cell r="U200">
            <v>63.273089540000001</v>
          </cell>
          <cell r="V200">
            <v>1.7688442200000001E-2</v>
          </cell>
          <cell r="W200">
            <v>-1299.445991</v>
          </cell>
          <cell r="X200">
            <v>3866.3051479999999</v>
          </cell>
          <cell r="Y200">
            <v>3496.0384159999999</v>
          </cell>
          <cell r="Z200">
            <v>0</v>
          </cell>
          <cell r="AA200">
            <v>272.17099999999999</v>
          </cell>
          <cell r="AB200">
            <v>34.515999999999998</v>
          </cell>
          <cell r="AC200">
            <v>0</v>
          </cell>
          <cell r="AD200">
            <v>-2687.5450000000001</v>
          </cell>
          <cell r="AE200">
            <v>-992.60357499999998</v>
          </cell>
          <cell r="AF200">
            <v>-878.03800000000001</v>
          </cell>
          <cell r="AG200">
            <v>-1020.004</v>
          </cell>
          <cell r="AH200">
            <v>343.44018403000001</v>
          </cell>
          <cell r="AI200">
            <v>-11.5906</v>
          </cell>
          <cell r="AJ200">
            <v>-13.62490633</v>
          </cell>
          <cell r="AK200">
            <v>-370.16625320000003</v>
          </cell>
          <cell r="AL200">
            <v>-4.178555018</v>
          </cell>
          <cell r="AM200">
            <v>-3695.1854990000002</v>
          </cell>
          <cell r="AN200">
            <v>0</v>
          </cell>
          <cell r="AO200">
            <v>20.323140674000001</v>
          </cell>
          <cell r="AP200">
            <v>135.59669245000001</v>
          </cell>
          <cell r="AQ200">
            <v>-152.61799999999999</v>
          </cell>
          <cell r="AR200">
            <v>-737.56299999999999</v>
          </cell>
          <cell r="AS200">
            <v>-48.849699999999999</v>
          </cell>
          <cell r="AT200">
            <v>-143.02387490000001</v>
          </cell>
          <cell r="AU200">
            <v>-0.78927541800000001</v>
          </cell>
          <cell r="AV200">
            <v>0</v>
          </cell>
          <cell r="AW200">
            <v>0</v>
          </cell>
          <cell r="AX200">
            <v>91.371526000000003</v>
          </cell>
          <cell r="AY200">
            <v>0</v>
          </cell>
          <cell r="AZ200">
            <v>0</v>
          </cell>
          <cell r="BA200">
            <v>0</v>
          </cell>
          <cell r="BB200">
            <v>-1556.1882499999999</v>
          </cell>
          <cell r="BC200">
            <v>-184.9393699</v>
          </cell>
          <cell r="BD200">
            <v>-123.59058570000001</v>
          </cell>
          <cell r="BE200">
            <v>-72.444847820000007</v>
          </cell>
        </row>
        <row r="201">
          <cell r="C201" t="str">
            <v>Tier 2 transitional adjustments</v>
          </cell>
          <cell r="D201">
            <v>41356.745187332992</v>
          </cell>
          <cell r="E201">
            <v>-238.12806286999998</v>
          </cell>
          <cell r="F201">
            <v>-238.12806286999998</v>
          </cell>
          <cell r="G201">
            <v>154.50747763000001</v>
          </cell>
          <cell r="H201">
            <v>-392.63554049999999</v>
          </cell>
          <cell r="I201">
            <v>203.53732946</v>
          </cell>
          <cell r="J201">
            <v>325.09948200000002</v>
          </cell>
          <cell r="K201">
            <v>-109.88895410000001</v>
          </cell>
          <cell r="L201">
            <v>78.322386924</v>
          </cell>
          <cell r="M201">
            <v>-72.002110099999996</v>
          </cell>
          <cell r="N201">
            <v>-1418</v>
          </cell>
          <cell r="O201">
            <v>-653.89053200000001</v>
          </cell>
          <cell r="P201">
            <v>22.836808000000001</v>
          </cell>
          <cell r="Q201">
            <v>-26.433119600000001</v>
          </cell>
          <cell r="R201">
            <v>-120.6481873</v>
          </cell>
          <cell r="S201">
            <v>2.6019999999999999</v>
          </cell>
          <cell r="T201">
            <v>434.69535072999997</v>
          </cell>
          <cell r="U201">
            <v>-79.204513169999998</v>
          </cell>
          <cell r="V201">
            <v>-44.868073699999997</v>
          </cell>
          <cell r="W201">
            <v>497.80433359</v>
          </cell>
          <cell r="X201">
            <v>-1128.0436050000001</v>
          </cell>
          <cell r="Y201">
            <v>527.55882840000004</v>
          </cell>
          <cell r="Z201">
            <v>-268.54842350000001</v>
          </cell>
          <cell r="AA201">
            <v>42.46669</v>
          </cell>
          <cell r="AB201">
            <v>301.03500000000003</v>
          </cell>
          <cell r="AC201">
            <v>0</v>
          </cell>
          <cell r="AD201">
            <v>1049.4463599999999</v>
          </cell>
          <cell r="AE201">
            <v>2142.6962658000002</v>
          </cell>
          <cell r="AF201">
            <v>468.06599999999997</v>
          </cell>
          <cell r="AG201">
            <v>336.49250304999998</v>
          </cell>
          <cell r="AH201">
            <v>478.76209947000001</v>
          </cell>
          <cell r="AI201">
            <v>671.51634778000005</v>
          </cell>
          <cell r="AJ201">
            <v>7655.1413584000002</v>
          </cell>
          <cell r="AK201">
            <v>19357.962680000001</v>
          </cell>
          <cell r="AL201">
            <v>-2771.91174</v>
          </cell>
          <cell r="AM201">
            <v>7080.44841</v>
          </cell>
          <cell r="AN201">
            <v>0</v>
          </cell>
          <cell r="AO201">
            <v>275.95704529</v>
          </cell>
          <cell r="AP201">
            <v>92.808153329000007</v>
          </cell>
          <cell r="AQ201">
            <v>638.62499800000001</v>
          </cell>
          <cell r="AR201">
            <v>2585.2289999999998</v>
          </cell>
          <cell r="AS201">
            <v>27.505859999999998</v>
          </cell>
          <cell r="AT201">
            <v>-177.84630039999999</v>
          </cell>
          <cell r="AU201">
            <v>-306.55210019999998</v>
          </cell>
          <cell r="AV201">
            <v>1582.3477170000001</v>
          </cell>
          <cell r="AW201">
            <v>-596.10506769999995</v>
          </cell>
          <cell r="AX201">
            <v>2268.3447209999999</v>
          </cell>
          <cell r="AY201">
            <v>0</v>
          </cell>
          <cell r="AZ201">
            <v>0</v>
          </cell>
          <cell r="BA201">
            <v>0</v>
          </cell>
          <cell r="BB201">
            <v>76.295109999999994</v>
          </cell>
          <cell r="BC201">
            <v>0</v>
          </cell>
          <cell r="BD201">
            <v>0</v>
          </cell>
          <cell r="BE201">
            <v>145.21313875000001</v>
          </cell>
        </row>
        <row r="202">
          <cell r="C202" t="str">
            <v>TOTAL RISK WEIGHTED ASSETS (€M)</v>
          </cell>
          <cell r="D202"/>
          <cell r="E202"/>
          <cell r="F202"/>
          <cell r="G202"/>
          <cell r="H202"/>
          <cell r="I202"/>
          <cell r="J202"/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/>
          <cell r="W202"/>
          <cell r="X202"/>
          <cell r="Y202"/>
          <cell r="Z202"/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/>
          <cell r="AL202"/>
          <cell r="AM202"/>
          <cell r="AN202"/>
          <cell r="AO202"/>
          <cell r="AP202"/>
          <cell r="AQ202"/>
          <cell r="AR202"/>
          <cell r="AS202"/>
          <cell r="AT202"/>
          <cell r="AU202"/>
          <cell r="AV202"/>
          <cell r="AW202"/>
          <cell r="AX202"/>
          <cell r="AY202"/>
          <cell r="AZ202"/>
          <cell r="BA202"/>
          <cell r="BB202"/>
          <cell r="BC202"/>
          <cell r="BD202"/>
          <cell r="BE202"/>
        </row>
        <row r="203">
          <cell r="C203" t="str">
            <v>TOTAL RISK EXPOSURE AMOUNT</v>
          </cell>
          <cell r="D203">
            <v>9389146.3826910015</v>
          </cell>
          <cell r="E203">
            <v>171628.19527500001</v>
          </cell>
          <cell r="F203">
            <v>171628.19527500001</v>
          </cell>
          <cell r="G203">
            <v>99599.730869999999</v>
          </cell>
          <cell r="H203">
            <v>72028.464405000006</v>
          </cell>
          <cell r="I203">
            <v>47025.638743000003</v>
          </cell>
          <cell r="J203">
            <v>87331.706661999997</v>
          </cell>
          <cell r="K203">
            <v>397471.45116</v>
          </cell>
          <cell r="L203">
            <v>198231.88962</v>
          </cell>
          <cell r="M203">
            <v>74673.865332999994</v>
          </cell>
          <cell r="N203">
            <v>68968.948130999997</v>
          </cell>
          <cell r="O203">
            <v>63674.684428</v>
          </cell>
          <cell r="P203">
            <v>54859.471417000001</v>
          </cell>
          <cell r="Q203">
            <v>31077.753674</v>
          </cell>
          <cell r="R203">
            <v>42816.619505000002</v>
          </cell>
          <cell r="S203">
            <v>108345.32060000001</v>
          </cell>
          <cell r="T203">
            <v>111704.49731999999</v>
          </cell>
          <cell r="U203">
            <v>23705.416399000002</v>
          </cell>
          <cell r="V203">
            <v>41704.26496</v>
          </cell>
          <cell r="W203">
            <v>173933.75842999999</v>
          </cell>
          <cell r="X203">
            <v>577797.66787</v>
          </cell>
          <cell r="Y203">
            <v>403365.04401999997</v>
          </cell>
          <cell r="Z203">
            <v>74992.010722000006</v>
          </cell>
          <cell r="AA203">
            <v>87185.385498000003</v>
          </cell>
          <cell r="AB203">
            <v>83187.626006000006</v>
          </cell>
          <cell r="AC203">
            <v>41342.016090999998</v>
          </cell>
          <cell r="AD203">
            <v>629626.38265000004</v>
          </cell>
          <cell r="AE203">
            <v>509403.31542</v>
          </cell>
          <cell r="AF203">
            <v>391566.96906999999</v>
          </cell>
          <cell r="AG203">
            <v>356725.34412999998</v>
          </cell>
          <cell r="AH203">
            <v>254624.64507</v>
          </cell>
          <cell r="AI203">
            <v>54208.315815000002</v>
          </cell>
          <cell r="AJ203">
            <v>330566.20588999998</v>
          </cell>
          <cell r="AK203">
            <v>1012130.6279</v>
          </cell>
          <cell r="AL203">
            <v>488730.50312000001</v>
          </cell>
          <cell r="AM203">
            <v>303797.53542999999</v>
          </cell>
          <cell r="AN203">
            <v>20969.450785000001</v>
          </cell>
          <cell r="AO203">
            <v>58548.594785000001</v>
          </cell>
          <cell r="AP203">
            <v>53313.652901000001</v>
          </cell>
          <cell r="AQ203">
            <v>284318.39051</v>
          </cell>
          <cell r="AR203">
            <v>390547.48788999999</v>
          </cell>
          <cell r="AS203">
            <v>70828.476561999996</v>
          </cell>
          <cell r="AT203">
            <v>44744.124730000003</v>
          </cell>
          <cell r="AU203">
            <v>61344.864859000001</v>
          </cell>
          <cell r="AV203">
            <v>321187.77322999999</v>
          </cell>
          <cell r="AW203">
            <v>213091.67138000001</v>
          </cell>
          <cell r="AX203">
            <v>108001.35644</v>
          </cell>
          <cell r="AY203">
            <v>12797.971385999999</v>
          </cell>
          <cell r="AZ203">
            <v>110041.79307</v>
          </cell>
          <cell r="BA203">
            <v>43495.471560999998</v>
          </cell>
          <cell r="BB203">
            <v>143294.02854999999</v>
          </cell>
          <cell r="BC203">
            <v>62081.47496</v>
          </cell>
          <cell r="BD203">
            <v>51794.62775</v>
          </cell>
          <cell r="BE203">
            <v>42342.094983000003</v>
          </cell>
        </row>
        <row r="204">
          <cell r="C204" t="str">
            <v>Of which: Transitional adjustments included</v>
          </cell>
          <cell r="D204">
            <v>-5990.4167273808989</v>
          </cell>
          <cell r="E204">
            <v>-1211.6801278</v>
          </cell>
          <cell r="F204">
            <v>-1211.6801278</v>
          </cell>
          <cell r="G204">
            <v>-1981.69</v>
          </cell>
          <cell r="H204">
            <v>770.00987220000002</v>
          </cell>
          <cell r="I204">
            <v>0</v>
          </cell>
          <cell r="J204">
            <v>-1724.041741</v>
          </cell>
          <cell r="K204">
            <v>661.46448415999998</v>
          </cell>
          <cell r="L204">
            <v>287.25920494000002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221.63399999999999</v>
          </cell>
          <cell r="T204">
            <v>-101.69605230000001</v>
          </cell>
          <cell r="U204">
            <v>0</v>
          </cell>
          <cell r="V204">
            <v>0</v>
          </cell>
          <cell r="W204">
            <v>-6461.218648</v>
          </cell>
          <cell r="X204">
            <v>1716.2150394</v>
          </cell>
          <cell r="Y204">
            <v>694.70278399999995</v>
          </cell>
          <cell r="Z204">
            <v>-215.88658509999999</v>
          </cell>
          <cell r="AA204">
            <v>0</v>
          </cell>
          <cell r="AB204">
            <v>0</v>
          </cell>
          <cell r="AC204">
            <v>0</v>
          </cell>
          <cell r="AD204">
            <v>-3900.4333670000001</v>
          </cell>
          <cell r="AE204">
            <v>0</v>
          </cell>
          <cell r="AF204">
            <v>0</v>
          </cell>
          <cell r="AG204">
            <v>0</v>
          </cell>
          <cell r="AH204">
            <v>99.220680000000002</v>
          </cell>
          <cell r="AI204">
            <v>747.15250000000003</v>
          </cell>
          <cell r="AJ204">
            <v>0</v>
          </cell>
          <cell r="AK204">
            <v>0</v>
          </cell>
          <cell r="AL204">
            <v>0</v>
          </cell>
          <cell r="AM204">
            <v>3.8496586491000002</v>
          </cell>
          <cell r="AN204">
            <v>0</v>
          </cell>
          <cell r="AO204">
            <v>0</v>
          </cell>
          <cell r="AP204">
            <v>112.85963949000001</v>
          </cell>
          <cell r="AQ204">
            <v>0</v>
          </cell>
          <cell r="AR204">
            <v>1.421</v>
          </cell>
          <cell r="AS204">
            <v>1439.302915</v>
          </cell>
          <cell r="AT204">
            <v>54.457888179999998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1585</v>
          </cell>
        </row>
        <row r="205">
          <cell r="C205" t="str">
            <v>CAPITAL ADEQUACY RATIOS - TRANSITIONAL (%)</v>
          </cell>
          <cell r="D205"/>
          <cell r="E205"/>
          <cell r="F205"/>
          <cell r="G205"/>
          <cell r="H205"/>
          <cell r="I205"/>
          <cell r="J205"/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/>
          <cell r="W205"/>
          <cell r="X205"/>
          <cell r="Y205"/>
          <cell r="Z205"/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/>
          <cell r="AL205"/>
          <cell r="AM205"/>
          <cell r="AN205"/>
          <cell r="AO205"/>
          <cell r="AP205"/>
          <cell r="AQ205"/>
          <cell r="AR205"/>
          <cell r="AS205"/>
          <cell r="AT205"/>
          <cell r="AU205"/>
          <cell r="AV205"/>
          <cell r="AW205"/>
          <cell r="AX205"/>
          <cell r="AY205"/>
          <cell r="AZ205"/>
          <cell r="BA205"/>
          <cell r="BB205"/>
          <cell r="BC205"/>
          <cell r="BD205"/>
          <cell r="BE205"/>
        </row>
        <row r="206">
          <cell r="C206" t="str">
            <v>Common Equity Tier 1 Capital ratio</v>
          </cell>
          <cell r="D206">
            <v>0.13198043886984756</v>
          </cell>
          <cell r="E206">
            <v>0.11873798279092228</v>
          </cell>
          <cell r="F206">
            <v>0.11873798279092228</v>
          </cell>
          <cell r="G206">
            <v>0.12892388960000001</v>
          </cell>
          <cell r="H206">
            <v>0.1046530848</v>
          </cell>
          <cell r="I206">
            <v>0.15903749950000001</v>
          </cell>
          <cell r="J206">
            <v>0.15165736939999999</v>
          </cell>
          <cell r="K206">
            <v>0.13190746819999999</v>
          </cell>
          <cell r="L206">
            <v>0.13773462959999999</v>
          </cell>
          <cell r="M206">
            <v>0.1662273145</v>
          </cell>
          <cell r="N206">
            <v>0.15234361339999999</v>
          </cell>
          <cell r="O206">
            <v>0.12985434409999999</v>
          </cell>
          <cell r="P206">
            <v>0.13787926589999999</v>
          </cell>
          <cell r="Q206">
            <v>0.14443746590000001</v>
          </cell>
          <cell r="R206">
            <v>0.42822223469999998</v>
          </cell>
          <cell r="S206">
            <v>0.1196795388</v>
          </cell>
          <cell r="T206">
            <v>0.16118042020000001</v>
          </cell>
          <cell r="U206">
            <v>0.160553007</v>
          </cell>
          <cell r="V206">
            <v>0.1944790945</v>
          </cell>
          <cell r="W206">
            <v>0.1170695152</v>
          </cell>
          <cell r="X206">
            <v>0.12712770170000001</v>
          </cell>
          <cell r="Y206">
            <v>0.1203717596</v>
          </cell>
          <cell r="Z206">
            <v>0.13105225810000001</v>
          </cell>
          <cell r="AA206">
            <v>0.11690213839999999</v>
          </cell>
          <cell r="AB206">
            <v>0.1457335854</v>
          </cell>
          <cell r="AC206">
            <v>0.19479354409999999</v>
          </cell>
          <cell r="AD206">
            <v>0.11048149259999999</v>
          </cell>
          <cell r="AE206">
            <v>0.1351501313</v>
          </cell>
          <cell r="AF206">
            <v>0.13015894410000001</v>
          </cell>
          <cell r="AG206">
            <v>0.1141917576</v>
          </cell>
          <cell r="AH206">
            <v>0.15533405389999999</v>
          </cell>
          <cell r="AI206">
            <v>0.13198725620000001</v>
          </cell>
          <cell r="AJ206">
            <v>0.15543751680000001</v>
          </cell>
          <cell r="AK206">
            <v>0.1187399432</v>
          </cell>
          <cell r="AL206">
            <v>0.1141747838</v>
          </cell>
          <cell r="AM206">
            <v>0.13048858629999999</v>
          </cell>
          <cell r="AN206">
            <v>0.1340561874</v>
          </cell>
          <cell r="AO206">
            <v>0.15857963620000001</v>
          </cell>
          <cell r="AP206">
            <v>0.13297448849999999</v>
          </cell>
          <cell r="AQ206">
            <v>0.12981277760000001</v>
          </cell>
          <cell r="AR206">
            <v>0.10593415370000001</v>
          </cell>
          <cell r="AS206">
            <v>0.1200526257</v>
          </cell>
          <cell r="AT206">
            <v>0.13153662869999999</v>
          </cell>
          <cell r="AU206">
            <v>0.1207744793</v>
          </cell>
          <cell r="AV206">
            <v>0.12937542799999999</v>
          </cell>
          <cell r="AW206">
            <v>0.1349384995</v>
          </cell>
          <cell r="AX206">
            <v>0.15509295540000001</v>
          </cell>
          <cell r="AY206">
            <v>0.24671699010000001</v>
          </cell>
          <cell r="AZ206">
            <v>0.14307845590000001</v>
          </cell>
          <cell r="BA206">
            <v>0.13268776539999999</v>
          </cell>
          <cell r="BB206">
            <v>0.16452384719999999</v>
          </cell>
          <cell r="BC206">
            <v>0.18846590160000001</v>
          </cell>
          <cell r="BD206">
            <v>0.2124838986</v>
          </cell>
          <cell r="BE206">
            <v>0.2413924033</v>
          </cell>
        </row>
        <row r="207">
          <cell r="C207" t="str">
            <v>Tier 1 Capital ratio</v>
          </cell>
          <cell r="D207">
            <v>0.1458366664498901</v>
          </cell>
          <cell r="E207">
            <v>0.11873798279092228</v>
          </cell>
          <cell r="F207">
            <v>0.11873798279092228</v>
          </cell>
          <cell r="G207">
            <v>0.12892388960000001</v>
          </cell>
          <cell r="H207">
            <v>0.1046530848</v>
          </cell>
          <cell r="I207">
            <v>0.15903749950000001</v>
          </cell>
          <cell r="J207">
            <v>0.168256453</v>
          </cell>
          <cell r="K207">
            <v>0.14648170790000001</v>
          </cell>
          <cell r="L207">
            <v>0.13773462959999999</v>
          </cell>
          <cell r="M207">
            <v>0.1765035713</v>
          </cell>
          <cell r="N207">
            <v>0.1556204504</v>
          </cell>
          <cell r="O207">
            <v>0.13173862859999999</v>
          </cell>
          <cell r="P207">
            <v>0.14894458360000001</v>
          </cell>
          <cell r="Q207">
            <v>0.1542758669</v>
          </cell>
          <cell r="R207">
            <v>0.42822223469999998</v>
          </cell>
          <cell r="S207">
            <v>0.1196795388</v>
          </cell>
          <cell r="T207">
            <v>0.18537303390000001</v>
          </cell>
          <cell r="U207">
            <v>0.16512885829999999</v>
          </cell>
          <cell r="V207">
            <v>0.2056860174</v>
          </cell>
          <cell r="W207">
            <v>0.1170695152</v>
          </cell>
          <cell r="X207">
            <v>0.12712770170000001</v>
          </cell>
          <cell r="Y207">
            <v>0.1203717596</v>
          </cell>
          <cell r="Z207">
            <v>0.13105225810000001</v>
          </cell>
          <cell r="AA207">
            <v>0.11690213839999999</v>
          </cell>
          <cell r="AB207">
            <v>0.1457335854</v>
          </cell>
          <cell r="AC207">
            <v>0.19819597250000001</v>
          </cell>
          <cell r="AD207">
            <v>0.1220622791</v>
          </cell>
          <cell r="AE207">
            <v>0.15264953470000001</v>
          </cell>
          <cell r="AF207">
            <v>0.1333510494</v>
          </cell>
          <cell r="AG207">
            <v>0.13995752210000001</v>
          </cell>
          <cell r="AH207">
            <v>0.16164711870000001</v>
          </cell>
          <cell r="AI207">
            <v>0.14674513950000001</v>
          </cell>
          <cell r="AJ207">
            <v>0.19136203469999999</v>
          </cell>
          <cell r="AK207">
            <v>0.13910418760000001</v>
          </cell>
          <cell r="AL207">
            <v>0.14733425989999999</v>
          </cell>
          <cell r="AM207">
            <v>0.16636501240000001</v>
          </cell>
          <cell r="AN207">
            <v>0.1340561874</v>
          </cell>
          <cell r="AO207">
            <v>0.16702153359999999</v>
          </cell>
          <cell r="AP207">
            <v>0.1481276819</v>
          </cell>
          <cell r="AQ207">
            <v>0.1379090516</v>
          </cell>
          <cell r="AR207">
            <v>0.11501091419999999</v>
          </cell>
          <cell r="AS207">
            <v>0.1284999235</v>
          </cell>
          <cell r="AT207">
            <v>0.13153662869999999</v>
          </cell>
          <cell r="AU207">
            <v>0.1207744793</v>
          </cell>
          <cell r="AV207">
            <v>0.14450052960000001</v>
          </cell>
          <cell r="AW207">
            <v>0.16449311089999999</v>
          </cell>
          <cell r="AX207">
            <v>0.16859965709999999</v>
          </cell>
          <cell r="AY207">
            <v>0.2798316133</v>
          </cell>
          <cell r="AZ207">
            <v>0.15279424799999999</v>
          </cell>
          <cell r="BA207">
            <v>0.13268776539999999</v>
          </cell>
          <cell r="BB207">
            <v>0.1850454631</v>
          </cell>
          <cell r="BC207">
            <v>0.2127375883</v>
          </cell>
          <cell r="BD207">
            <v>0.23770396229999999</v>
          </cell>
          <cell r="BE207">
            <v>0.26868590320000002</v>
          </cell>
        </row>
        <row r="208">
          <cell r="C208" t="str">
            <v>Total Capital ratio</v>
          </cell>
          <cell r="D208">
            <v>0.17602919795530603</v>
          </cell>
          <cell r="E208">
            <v>0.1612845768112095</v>
          </cell>
          <cell r="F208">
            <v>0.1612845768112095</v>
          </cell>
          <cell r="G208">
            <v>0.1830735738</v>
          </cell>
          <cell r="H208">
            <v>0.1311551238</v>
          </cell>
          <cell r="I208">
            <v>0.17709112129999999</v>
          </cell>
          <cell r="J208">
            <v>0.19818658829999999</v>
          </cell>
          <cell r="K208">
            <v>0.16233041030000001</v>
          </cell>
          <cell r="L208">
            <v>0.16547672820000001</v>
          </cell>
          <cell r="M208">
            <v>0.22168906499999999</v>
          </cell>
          <cell r="N208">
            <v>0.1770938822</v>
          </cell>
          <cell r="O208">
            <v>0.16640243269999999</v>
          </cell>
          <cell r="P208">
            <v>0.19830984369999999</v>
          </cell>
          <cell r="Q208">
            <v>0.1809324688</v>
          </cell>
          <cell r="R208">
            <v>0.4672463402</v>
          </cell>
          <cell r="S208">
            <v>0.1209951009</v>
          </cell>
          <cell r="T208">
            <v>0.2100985933</v>
          </cell>
          <cell r="U208">
            <v>0.17007815649999999</v>
          </cell>
          <cell r="V208">
            <v>0.23937680459999999</v>
          </cell>
          <cell r="W208">
            <v>0.13817628400000001</v>
          </cell>
          <cell r="X208">
            <v>0.1459433346</v>
          </cell>
          <cell r="Y208">
            <v>0.1492447032</v>
          </cell>
          <cell r="Z208">
            <v>0.13763858770000001</v>
          </cell>
          <cell r="AA208">
            <v>0.1311595277</v>
          </cell>
          <cell r="AB208">
            <v>0.15540502379999999</v>
          </cell>
          <cell r="AC208">
            <v>0.22849413769999999</v>
          </cell>
          <cell r="AD208">
            <v>0.13646179119999999</v>
          </cell>
          <cell r="AE208">
            <v>0.19288008179999999</v>
          </cell>
          <cell r="AF208">
            <v>0.16805606810000001</v>
          </cell>
          <cell r="AG208">
            <v>0.16797064680000001</v>
          </cell>
          <cell r="AH208">
            <v>0.18242726510000001</v>
          </cell>
          <cell r="AI208">
            <v>0.18659005470000001</v>
          </cell>
          <cell r="AJ208">
            <v>0.2474987397</v>
          </cell>
          <cell r="AK208">
            <v>0.17225582989999999</v>
          </cell>
          <cell r="AL208">
            <v>0.18602678510000001</v>
          </cell>
          <cell r="AM208">
            <v>0.21772564790000001</v>
          </cell>
          <cell r="AN208">
            <v>0.16291312820000001</v>
          </cell>
          <cell r="AO208">
            <v>0.18869618099999999</v>
          </cell>
          <cell r="AP208">
            <v>0.17961114149999999</v>
          </cell>
          <cell r="AQ208">
            <v>0.1663588741</v>
          </cell>
          <cell r="AR208">
            <v>0.1423023866</v>
          </cell>
          <cell r="AS208">
            <v>0.1595081918</v>
          </cell>
          <cell r="AT208">
            <v>0.15914606170000001</v>
          </cell>
          <cell r="AU208">
            <v>0.1392947433</v>
          </cell>
          <cell r="AV208">
            <v>0.16913622519999999</v>
          </cell>
          <cell r="AW208">
            <v>0.232084613</v>
          </cell>
          <cell r="AX208">
            <v>0.21679066289999999</v>
          </cell>
          <cell r="AY208">
            <v>0.2798316133</v>
          </cell>
          <cell r="AZ208">
            <v>0.17918414999999999</v>
          </cell>
          <cell r="BA208">
            <v>0.14607674970000001</v>
          </cell>
          <cell r="BB208">
            <v>0.21563837089999999</v>
          </cell>
          <cell r="BC208">
            <v>0.23794743099999999</v>
          </cell>
          <cell r="BD208">
            <v>0.27156439869999999</v>
          </cell>
          <cell r="BE208">
            <v>0.30277897129999998</v>
          </cell>
        </row>
        <row r="209">
          <cell r="C209" t="str">
            <v>CAPITAL ADEQUACY RATIOS - FULLY LOADED (%)</v>
          </cell>
          <cell r="D209"/>
          <cell r="E209"/>
          <cell r="F209"/>
          <cell r="G209"/>
          <cell r="H209"/>
          <cell r="I209"/>
          <cell r="J209"/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/>
          <cell r="W209"/>
          <cell r="X209"/>
          <cell r="Y209"/>
          <cell r="Z209"/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/>
          <cell r="AL209"/>
          <cell r="AM209"/>
          <cell r="AN209"/>
          <cell r="AO209"/>
          <cell r="AP209"/>
          <cell r="AQ209"/>
          <cell r="AR209"/>
          <cell r="AS209"/>
          <cell r="AT209"/>
          <cell r="AU209"/>
          <cell r="AV209"/>
          <cell r="AW209"/>
          <cell r="AX209"/>
          <cell r="AY209"/>
          <cell r="AZ209"/>
          <cell r="BA209"/>
          <cell r="BB209"/>
          <cell r="BC209"/>
          <cell r="BD209"/>
          <cell r="BE209"/>
        </row>
        <row r="210">
          <cell r="C210" t="str">
            <v>Common Equity Tier 1 Capital ratio</v>
          </cell>
          <cell r="D210">
            <v>0.12577566108559973</v>
          </cell>
          <cell r="E210">
            <v>0.11650479735177929</v>
          </cell>
          <cell r="F210">
            <v>0.11650479735177929</v>
          </cell>
          <cell r="G210">
            <v>0.1266681472</v>
          </cell>
          <cell r="H210">
            <v>0.10201658650000001</v>
          </cell>
          <cell r="I210">
            <v>0.14645034160000001</v>
          </cell>
          <cell r="J210">
            <v>0.14877939209999999</v>
          </cell>
          <cell r="K210">
            <v>0.11113807050000001</v>
          </cell>
          <cell r="L210">
            <v>0.12128274090000001</v>
          </cell>
          <cell r="M210">
            <v>0.15983237419999999</v>
          </cell>
          <cell r="N210">
            <v>0.11989422769999999</v>
          </cell>
          <cell r="O210">
            <v>0.12089656479999999</v>
          </cell>
          <cell r="P210">
            <v>0.1311164973</v>
          </cell>
          <cell r="Q210">
            <v>0.13496483749999999</v>
          </cell>
          <cell r="R210">
            <v>0.42540444599999999</v>
          </cell>
          <cell r="S210">
            <v>0.11666599060000001</v>
          </cell>
          <cell r="T210">
            <v>0.154835889</v>
          </cell>
          <cell r="U210">
            <v>0.1600022847</v>
          </cell>
          <cell r="V210">
            <v>0.1918897816</v>
          </cell>
          <cell r="W210">
            <v>9.6532183499999993E-2</v>
          </cell>
          <cell r="X210">
            <v>0.1018620823</v>
          </cell>
          <cell r="Y210">
            <v>0.10270535140000001</v>
          </cell>
          <cell r="Z210">
            <v>0.1020227792</v>
          </cell>
          <cell r="AA210">
            <v>0.1172447417</v>
          </cell>
          <cell r="AB210">
            <v>0.13744913210000001</v>
          </cell>
          <cell r="AC210">
            <v>0.19161092029999999</v>
          </cell>
          <cell r="AD210">
            <v>0.10870454910000001</v>
          </cell>
          <cell r="AE210">
            <v>0.13676544160000001</v>
          </cell>
          <cell r="AF210">
            <v>0.1277963342</v>
          </cell>
          <cell r="AG210">
            <v>0.1091293847</v>
          </cell>
          <cell r="AH210">
            <v>0.15548465589999999</v>
          </cell>
          <cell r="AI210">
            <v>0.1451494223</v>
          </cell>
          <cell r="AJ210">
            <v>0.15534694190000001</v>
          </cell>
          <cell r="AK210">
            <v>0.1187399432</v>
          </cell>
          <cell r="AL210">
            <v>0.11351239909999999</v>
          </cell>
          <cell r="AM210">
            <v>0.13048517109999999</v>
          </cell>
          <cell r="AN210">
            <v>0.12940144889999999</v>
          </cell>
          <cell r="AO210">
            <v>0.13105985780000001</v>
          </cell>
          <cell r="AP210">
            <v>0.112794331</v>
          </cell>
          <cell r="AQ210">
            <v>0.1246872507</v>
          </cell>
          <cell r="AR210">
            <v>0.10380772570000001</v>
          </cell>
          <cell r="AS210">
            <v>0.1207151514</v>
          </cell>
          <cell r="AT210">
            <v>0.12392055790000001</v>
          </cell>
          <cell r="AU210">
            <v>0.1162000052</v>
          </cell>
          <cell r="AV210">
            <v>0.12697051910000001</v>
          </cell>
          <cell r="AW210">
            <v>0.119727737</v>
          </cell>
          <cell r="AX210">
            <v>0.1544185693</v>
          </cell>
          <cell r="AY210">
            <v>0.2616916306</v>
          </cell>
          <cell r="AZ210">
            <v>0.14307845590000001</v>
          </cell>
          <cell r="BA210">
            <v>0.13416983430000001</v>
          </cell>
          <cell r="BB210">
            <v>0.16452384719999999</v>
          </cell>
          <cell r="BC210">
            <v>0.18846590160000001</v>
          </cell>
          <cell r="BD210">
            <v>0.2124838986</v>
          </cell>
          <cell r="BE210">
            <v>0.2507798967</v>
          </cell>
        </row>
        <row r="211">
          <cell r="C211" t="str">
            <v>Tier 1 Capital ratio</v>
          </cell>
          <cell r="D211">
            <v>0.13411326519203426</v>
          </cell>
          <cell r="E211">
            <v>0.11668440953402401</v>
          </cell>
          <cell r="F211">
            <v>0.11668440953402401</v>
          </cell>
          <cell r="G211">
            <v>0.1266779915</v>
          </cell>
          <cell r="H211">
            <v>0.10243820870000001</v>
          </cell>
          <cell r="I211">
            <v>0.14645034160000001</v>
          </cell>
          <cell r="J211">
            <v>0.16449988209999999</v>
          </cell>
          <cell r="K211">
            <v>0.12279879220000001</v>
          </cell>
          <cell r="L211">
            <v>0.12128274090000001</v>
          </cell>
          <cell r="M211">
            <v>0.15983237419999999</v>
          </cell>
          <cell r="N211">
            <v>0.11989422769999999</v>
          </cell>
          <cell r="O211">
            <v>0.12089656479999999</v>
          </cell>
          <cell r="P211">
            <v>0.1311164973</v>
          </cell>
          <cell r="Q211">
            <v>0.1502040342</v>
          </cell>
          <cell r="R211">
            <v>0.42540444599999999</v>
          </cell>
          <cell r="S211">
            <v>0.11666599060000001</v>
          </cell>
          <cell r="T211">
            <v>0.16808221209999999</v>
          </cell>
          <cell r="U211">
            <v>0.1600022847</v>
          </cell>
          <cell r="V211">
            <v>0.20380968360000001</v>
          </cell>
          <cell r="W211">
            <v>9.6532183499999993E-2</v>
          </cell>
          <cell r="X211">
            <v>0.111417135</v>
          </cell>
          <cell r="Y211">
            <v>0.1153736133</v>
          </cell>
          <cell r="Z211">
            <v>0.1186433741</v>
          </cell>
          <cell r="AA211">
            <v>0.1181619367</v>
          </cell>
          <cell r="AB211">
            <v>0.13744913210000001</v>
          </cell>
          <cell r="AC211">
            <v>0.19161092029999999</v>
          </cell>
          <cell r="AD211">
            <v>0.1168787156</v>
          </cell>
          <cell r="AE211">
            <v>0.14546815490000001</v>
          </cell>
          <cell r="AF211">
            <v>0.1277963342</v>
          </cell>
          <cell r="AG211">
            <v>0.12640367929999999</v>
          </cell>
          <cell r="AH211">
            <v>0.1554847248</v>
          </cell>
          <cell r="AI211">
            <v>0.1601135561</v>
          </cell>
          <cell r="AJ211">
            <v>0.16357695050000001</v>
          </cell>
          <cell r="AK211">
            <v>0.12724338609999999</v>
          </cell>
          <cell r="AL211">
            <v>0.128655508</v>
          </cell>
          <cell r="AM211">
            <v>0.1545035579</v>
          </cell>
          <cell r="AN211">
            <v>0.12940144889999999</v>
          </cell>
          <cell r="AO211">
            <v>0.1395017553</v>
          </cell>
          <cell r="AP211">
            <v>0.12689186520000001</v>
          </cell>
          <cell r="AQ211">
            <v>0.1294845963</v>
          </cell>
          <cell r="AR211">
            <v>0.1084611717</v>
          </cell>
          <cell r="AS211">
            <v>0.12374012569999999</v>
          </cell>
          <cell r="AT211">
            <v>0.1249994509</v>
          </cell>
          <cell r="AU211">
            <v>0.1167488482</v>
          </cell>
          <cell r="AV211">
            <v>0.1312876711</v>
          </cell>
          <cell r="AW211">
            <v>0.12637762820000001</v>
          </cell>
          <cell r="AX211">
            <v>0.1636128983</v>
          </cell>
          <cell r="AY211">
            <v>0.29480625379999997</v>
          </cell>
          <cell r="AZ211">
            <v>0.15069946870000001</v>
          </cell>
          <cell r="BA211">
            <v>0.13416983430000001</v>
          </cell>
          <cell r="BB211">
            <v>0.17995885340000001</v>
          </cell>
          <cell r="BC211">
            <v>0.20468363840000001</v>
          </cell>
          <cell r="BD211">
            <v>0.23273531049999999</v>
          </cell>
          <cell r="BE211">
            <v>0.28264291870000002</v>
          </cell>
        </row>
        <row r="212">
          <cell r="C212" t="str">
            <v>Total Capital ratio</v>
          </cell>
          <cell r="D212">
            <v>0.15986939601780437</v>
          </cell>
          <cell r="E212">
            <v>0.16031047205054355</v>
          </cell>
          <cell r="F212">
            <v>0.16031047205054355</v>
          </cell>
          <cell r="G212">
            <v>0.17825028150662056</v>
          </cell>
          <cell r="H212">
            <v>0.13473664580587608</v>
          </cell>
          <cell r="I212">
            <v>0.16017574308017729</v>
          </cell>
          <cell r="J212">
            <v>0.19020007950917855</v>
          </cell>
          <cell r="K212">
            <v>0.13895084458885437</v>
          </cell>
          <cell r="L212">
            <v>0.14866942084091533</v>
          </cell>
          <cell r="M212">
            <v>0.20598208897407363</v>
          </cell>
          <cell r="N212">
            <v>0.16192763663420645</v>
          </cell>
          <cell r="O212">
            <v>0.16582960758289633</v>
          </cell>
          <cell r="P212">
            <v>0.18006547904395023</v>
          </cell>
          <cell r="Q212">
            <v>0.17771118404547015</v>
          </cell>
          <cell r="R212">
            <v>0.46724634017227279</v>
          </cell>
          <cell r="S212">
            <v>0.11796018431358221</v>
          </cell>
          <cell r="T212">
            <v>0.18889734554492449</v>
          </cell>
          <cell r="U212">
            <v>0.16829278174536907</v>
          </cell>
          <cell r="V212">
            <v>0.23857633374627399</v>
          </cell>
          <cell r="W212">
            <v>0.11412344541338516</v>
          </cell>
          <cell r="X212">
            <v>0.13224695405773224</v>
          </cell>
          <cell r="Y212">
            <v>0.14298621901645162</v>
          </cell>
          <cell r="Z212">
            <v>0.12878154513536239</v>
          </cell>
          <cell r="AA212">
            <v>0.13193224098623574</v>
          </cell>
          <cell r="AB212">
            <v>0.14350182320552082</v>
          </cell>
          <cell r="AC212">
            <v>0.22190908554764899</v>
          </cell>
          <cell r="AD212">
            <v>0.12953305981367952</v>
          </cell>
          <cell r="AE212">
            <v>0.18149241559602569</v>
          </cell>
          <cell r="AF212">
            <v>0.16130598649833661</v>
          </cell>
          <cell r="AG212">
            <v>0.15347352220620031</v>
          </cell>
          <cell r="AH212">
            <v>0.17439197277800089</v>
          </cell>
          <cell r="AI212">
            <v>0.18795450280074025</v>
          </cell>
          <cell r="AJ212">
            <v>0.19655599083460204</v>
          </cell>
          <cell r="AK212">
            <v>0.14126907558529778</v>
          </cell>
          <cell r="AL212">
            <v>0.1730196901572105</v>
          </cell>
          <cell r="AM212">
            <v>0.18255807803912733</v>
          </cell>
          <cell r="AN212">
            <v>0.15825838957851368</v>
          </cell>
          <cell r="AO212">
            <v>0.15646310340768324</v>
          </cell>
          <cell r="AP212">
            <v>0.15669762532840445</v>
          </cell>
          <cell r="AQ212">
            <v>0.15568825731110458</v>
          </cell>
          <cell r="AR212">
            <v>0.12913321954975585</v>
          </cell>
          <cell r="AS212">
            <v>0.15499518218523969</v>
          </cell>
          <cell r="AT212">
            <v>0.15662211264014306</v>
          </cell>
          <cell r="AU212">
            <v>0.14026630478162352</v>
          </cell>
          <cell r="AV212">
            <v>0.15099681646745231</v>
          </cell>
          <cell r="AW212">
            <v>0.19676654163047375</v>
          </cell>
          <cell r="AX212">
            <v>0.1908009760379821</v>
          </cell>
          <cell r="AY212">
            <v>0.29480625375731717</v>
          </cell>
          <cell r="AZ212">
            <v>0.17708937068849601</v>
          </cell>
          <cell r="BA212">
            <v>0.14755881864135931</v>
          </cell>
          <cell r="BB212">
            <v>0.21001932380245025</v>
          </cell>
          <cell r="BC212">
            <v>0.22989348113033298</v>
          </cell>
          <cell r="BD212">
            <v>0.26659574686623749</v>
          </cell>
          <cell r="BE212">
            <v>0.31099083058635174</v>
          </cell>
        </row>
        <row r="213">
          <cell r="C213" t="str">
            <v>MEMORANDUM ITEMS</v>
          </cell>
          <cell r="D213"/>
          <cell r="E213"/>
          <cell r="F213"/>
          <cell r="G213"/>
          <cell r="H213"/>
          <cell r="I213"/>
          <cell r="J213"/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/>
          <cell r="W213"/>
          <cell r="X213"/>
          <cell r="Y213"/>
          <cell r="Z213"/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/>
          <cell r="AL213"/>
          <cell r="AM213"/>
          <cell r="AN213"/>
          <cell r="AO213"/>
          <cell r="AP213"/>
          <cell r="AQ213"/>
          <cell r="AR213"/>
          <cell r="AS213"/>
          <cell r="AT213"/>
          <cell r="AU213"/>
          <cell r="AV213"/>
          <cell r="AW213"/>
          <cell r="AX213"/>
          <cell r="AY213"/>
          <cell r="AZ213"/>
          <cell r="BA213"/>
          <cell r="BB213"/>
          <cell r="BC213"/>
          <cell r="BD213"/>
          <cell r="BE213"/>
        </row>
        <row r="214">
          <cell r="C214" t="str">
            <v>Total amount of instruments with mandatory conversion into ordinary shares upon a fixed date in the 2016 -2018 period (cumulative conversions) (1)</v>
          </cell>
          <cell r="D214">
            <v>4517.0749999999998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4439.4769999999999</v>
          </cell>
          <cell r="Z214">
            <v>0</v>
          </cell>
          <cell r="AA214">
            <v>77.597999999999999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</row>
        <row r="215">
          <cell r="C215" t="str">
            <v>Total Additional Tier 1 and Tier 2 instruments eligible as regulatory capital under the CRR provisions that convert into Common Equity Tier 1 or are written down upon a trigger event (2)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</row>
        <row r="216">
          <cell r="C216" t="str">
            <v>Of which: eligible instruments whose trigger is above CET1 capital ratio in the adverse scenario (2)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</row>
        <row r="217">
          <cell r="C217" t="str">
            <v>Total leverage ratio exposures (transitional)</v>
          </cell>
          <cell r="D217">
            <v>26335447.596538007</v>
          </cell>
          <cell r="E217">
            <v>373230.52887000004</v>
          </cell>
          <cell r="F217">
            <v>373230.52887000004</v>
          </cell>
          <cell r="G217">
            <v>210081.00851000001</v>
          </cell>
          <cell r="H217">
            <v>163149.52035999999</v>
          </cell>
          <cell r="I217">
            <v>140560.41200000001</v>
          </cell>
          <cell r="J217">
            <v>232497.26133000001</v>
          </cell>
          <cell r="K217">
            <v>1398844</v>
          </cell>
          <cell r="L217">
            <v>531531</v>
          </cell>
          <cell r="M217">
            <v>242407.64775</v>
          </cell>
          <cell r="N217">
            <v>230674</v>
          </cell>
          <cell r="O217">
            <v>192812.7</v>
          </cell>
          <cell r="P217">
            <v>183275.35102999999</v>
          </cell>
          <cell r="Q217">
            <v>107274.933</v>
          </cell>
          <cell r="R217">
            <v>155422.90317000001</v>
          </cell>
          <cell r="S217">
            <v>113505</v>
          </cell>
          <cell r="T217">
            <v>438746.82967000001</v>
          </cell>
          <cell r="U217">
            <v>73996.537152000004</v>
          </cell>
          <cell r="V217">
            <v>194896.50278000001</v>
          </cell>
          <cell r="W217">
            <v>330822.01222999999</v>
          </cell>
          <cell r="X217">
            <v>1364683.5284</v>
          </cell>
          <cell r="Y217">
            <v>765723.5</v>
          </cell>
          <cell r="Z217">
            <v>157788.26500000001</v>
          </cell>
          <cell r="AA217">
            <v>212267.82920000001</v>
          </cell>
          <cell r="AB217">
            <v>208028.10341000001</v>
          </cell>
          <cell r="AC217">
            <v>113895.08005999999</v>
          </cell>
          <cell r="AD217">
            <v>1834479.4457</v>
          </cell>
          <cell r="AE217">
            <v>1401001.1645</v>
          </cell>
          <cell r="AF217">
            <v>1121064</v>
          </cell>
          <cell r="AG217">
            <v>1196041.547</v>
          </cell>
          <cell r="AH217">
            <v>633897.55467999994</v>
          </cell>
          <cell r="AI217">
            <v>227550.4</v>
          </cell>
          <cell r="AJ217">
            <v>957127.86974999995</v>
          </cell>
          <cell r="AK217">
            <v>2566727.0032000002</v>
          </cell>
          <cell r="AL217">
            <v>1400379.3112000001</v>
          </cell>
          <cell r="AM217">
            <v>968808.09472000005</v>
          </cell>
          <cell r="AN217">
            <v>34237.233396000003</v>
          </cell>
          <cell r="AO217">
            <v>106342.64083999999</v>
          </cell>
          <cell r="AP217">
            <v>118847</v>
          </cell>
          <cell r="AQ217">
            <v>579786.03388</v>
          </cell>
          <cell r="AR217">
            <v>969936.09600000002</v>
          </cell>
          <cell r="AS217">
            <v>174280.35704999999</v>
          </cell>
          <cell r="AT217">
            <v>118085</v>
          </cell>
          <cell r="AU217">
            <v>123412.192</v>
          </cell>
          <cell r="AV217">
            <v>1072000</v>
          </cell>
          <cell r="AW217">
            <v>686486</v>
          </cell>
          <cell r="AX217">
            <v>464535.94835000002</v>
          </cell>
          <cell r="AY217">
            <v>139376.261</v>
          </cell>
          <cell r="AZ217">
            <v>263062.95922000002</v>
          </cell>
          <cell r="BA217">
            <v>62999</v>
          </cell>
          <cell r="BB217">
            <v>576317.24623000005</v>
          </cell>
          <cell r="BC217">
            <v>267912.15539000003</v>
          </cell>
          <cell r="BD217">
            <v>279100.93049</v>
          </cell>
          <cell r="BE217">
            <v>228770.22688999999</v>
          </cell>
        </row>
        <row r="218">
          <cell r="C218" t="str">
            <v>Total leverage ratio exposures (fully loaded)</v>
          </cell>
          <cell r="D218">
            <v>26314464.678431999</v>
          </cell>
          <cell r="E218">
            <v>373698.42754</v>
          </cell>
          <cell r="F218">
            <v>373698.42754</v>
          </cell>
          <cell r="G218">
            <v>210548.90718000001</v>
          </cell>
          <cell r="H218">
            <v>163149.52035999999</v>
          </cell>
          <cell r="I218">
            <v>140560.41200000001</v>
          </cell>
          <cell r="J218">
            <v>232502.42455</v>
          </cell>
          <cell r="K218">
            <v>1395188</v>
          </cell>
          <cell r="L218">
            <v>529291</v>
          </cell>
          <cell r="M218">
            <v>242327.02773</v>
          </cell>
          <cell r="N218">
            <v>230635</v>
          </cell>
          <cell r="O218">
            <v>192603.7</v>
          </cell>
          <cell r="P218">
            <v>183096.16188</v>
          </cell>
          <cell r="Q218">
            <v>107185.042</v>
          </cell>
          <cell r="R218">
            <v>155302.25502000001</v>
          </cell>
          <cell r="S218">
            <v>113341</v>
          </cell>
          <cell r="T218">
            <v>438396.68066999997</v>
          </cell>
          <cell r="U218">
            <v>74009.592252999995</v>
          </cell>
          <cell r="V218">
            <v>194896.50278000001</v>
          </cell>
          <cell r="W218">
            <v>327467.67022999999</v>
          </cell>
          <cell r="X218">
            <v>1358253.5153999999</v>
          </cell>
          <cell r="Y218">
            <v>765649.576</v>
          </cell>
          <cell r="Z218">
            <v>156979.353</v>
          </cell>
          <cell r="AA218">
            <v>212406.19320000001</v>
          </cell>
          <cell r="AB218">
            <v>206689.72240999999</v>
          </cell>
          <cell r="AC218">
            <v>113895.08005999999</v>
          </cell>
          <cell r="AD218">
            <v>1835388.3628</v>
          </cell>
          <cell r="AE218">
            <v>1404243.101</v>
          </cell>
          <cell r="AF218">
            <v>1119456</v>
          </cell>
          <cell r="AG218">
            <v>1194804.9657000001</v>
          </cell>
          <cell r="AH218">
            <v>633897.55467999994</v>
          </cell>
          <cell r="AI218">
            <v>228155.5</v>
          </cell>
          <cell r="AJ218">
            <v>957097.89494999999</v>
          </cell>
          <cell r="AK218">
            <v>2566727.0032000002</v>
          </cell>
          <cell r="AL218">
            <v>1400379.3112000001</v>
          </cell>
          <cell r="AM218">
            <v>970373.25146000006</v>
          </cell>
          <cell r="AN218">
            <v>34142.689379000003</v>
          </cell>
          <cell r="AO218">
            <v>104731.39649</v>
          </cell>
          <cell r="AP218">
            <v>117572.57537000001</v>
          </cell>
          <cell r="AQ218">
            <v>578239.79154000001</v>
          </cell>
          <cell r="AR218">
            <v>969921.65</v>
          </cell>
          <cell r="AS218">
            <v>174141.25563999999</v>
          </cell>
          <cell r="AT218">
            <v>117962</v>
          </cell>
          <cell r="AU218">
            <v>123308.17048</v>
          </cell>
          <cell r="AV218">
            <v>1073000</v>
          </cell>
          <cell r="AW218">
            <v>684819</v>
          </cell>
          <cell r="AX218">
            <v>464656.70110000001</v>
          </cell>
          <cell r="AY218">
            <v>139567.90599999999</v>
          </cell>
          <cell r="AZ218">
            <v>263068.58250000002</v>
          </cell>
          <cell r="BA218">
            <v>63064</v>
          </cell>
          <cell r="BB218">
            <v>575588.36545000004</v>
          </cell>
          <cell r="BC218">
            <v>267912.15539000003</v>
          </cell>
          <cell r="BD218">
            <v>279100.93049</v>
          </cell>
          <cell r="BE218">
            <v>228770.22688999999</v>
          </cell>
        </row>
        <row r="219">
          <cell r="C219" t="str">
            <v>Leverage ratio (transitional)</v>
          </cell>
          <cell r="D219">
            <v>5.1993868881184395E-2</v>
          </cell>
          <cell r="E219">
            <v>5.4601068563976278E-2</v>
          </cell>
          <cell r="F219">
            <v>5.4601068563976278E-2</v>
          </cell>
          <cell r="G219">
            <v>6.11230153E-2</v>
          </cell>
          <cell r="H219">
            <v>4.6203022699999999E-2</v>
          </cell>
          <cell r="I219">
            <v>5.3207299899999998E-2</v>
          </cell>
          <cell r="J219">
            <v>6.3201274299999999E-2</v>
          </cell>
          <cell r="K219">
            <v>4.1621722700000002E-2</v>
          </cell>
          <cell r="L219">
            <v>5.1367457200000001E-2</v>
          </cell>
          <cell r="M219">
            <v>5.43720631E-2</v>
          </cell>
          <cell r="N219">
            <v>4.6528775600000002E-2</v>
          </cell>
          <cell r="O219">
            <v>4.3505513900000001E-2</v>
          </cell>
          <cell r="P219">
            <v>4.4583306400000002E-2</v>
          </cell>
          <cell r="Q219">
            <v>4.4694014300000001E-2</v>
          </cell>
          <cell r="R219">
            <v>0.1179686398</v>
          </cell>
          <cell r="S219">
            <v>0.1142391789</v>
          </cell>
          <cell r="T219">
            <v>4.7195786199999999E-2</v>
          </cell>
          <cell r="U219">
            <v>5.2900426100000002E-2</v>
          </cell>
          <cell r="V219">
            <v>4.4013022499999999E-2</v>
          </cell>
          <cell r="W219">
            <v>6.1550743400000003E-2</v>
          </cell>
          <cell r="X219">
            <v>5.3824998999999998E-2</v>
          </cell>
          <cell r="Y219">
            <v>6.3408998300000005E-2</v>
          </cell>
          <cell r="Z219">
            <v>6.22851918E-2</v>
          </cell>
          <cell r="AA219">
            <v>4.8015556799999998E-2</v>
          </cell>
          <cell r="AB219">
            <v>5.8276890499999998E-2</v>
          </cell>
          <cell r="AC219">
            <v>7.1941835199999998E-2</v>
          </cell>
          <cell r="AD219">
            <v>4.18939724E-2</v>
          </cell>
          <cell r="AE219">
            <v>5.5503293699999998E-2</v>
          </cell>
          <cell r="AF219">
            <v>4.6577060900000002E-2</v>
          </cell>
          <cell r="AG219">
            <v>4.1743027500000002E-2</v>
          </cell>
          <cell r="AH219">
            <v>6.4930586799999995E-2</v>
          </cell>
          <cell r="AI219">
            <v>3.4958439399999999E-2</v>
          </cell>
          <cell r="AJ219">
            <v>6.6091296399999999E-2</v>
          </cell>
          <cell r="AK219">
            <v>5.4852584099999997E-2</v>
          </cell>
          <cell r="AL219">
            <v>5.1419459299999998E-2</v>
          </cell>
          <cell r="AM219">
            <v>5.2168516200000001E-2</v>
          </cell>
          <cell r="AN219">
            <v>8.2106068300000001E-2</v>
          </cell>
          <cell r="AO219">
            <v>9.1956302899999995E-2</v>
          </cell>
          <cell r="AP219">
            <v>6.6448693000000003E-2</v>
          </cell>
          <cell r="AQ219">
            <v>6.7628534099999998E-2</v>
          </cell>
          <cell r="AR219">
            <v>4.6309467E-2</v>
          </cell>
          <cell r="AS219">
            <v>5.2223061600000002E-2</v>
          </cell>
          <cell r="AT219">
            <v>4.9841142599999999E-2</v>
          </cell>
          <cell r="AU219">
            <v>6.0033729100000002E-2</v>
          </cell>
          <cell r="AV219">
            <v>4.3294592700000002E-2</v>
          </cell>
          <cell r="AW219">
            <v>5.1060199200000003E-2</v>
          </cell>
          <cell r="AX219">
            <v>3.9198240199999998E-2</v>
          </cell>
          <cell r="AY219">
            <v>2.56950284E-2</v>
          </cell>
          <cell r="AZ219">
            <v>6.3915319299999995E-2</v>
          </cell>
          <cell r="BA219">
            <v>9.1609659299999993E-2</v>
          </cell>
          <cell r="BB219">
            <v>4.6009225000000001E-2</v>
          </cell>
          <cell r="BC219">
            <v>4.9296245000000002E-2</v>
          </cell>
          <cell r="BD219">
            <v>4.4112315300000003E-2</v>
          </cell>
          <cell r="BE219">
            <v>4.9729915399999998E-2</v>
          </cell>
        </row>
        <row r="220">
          <cell r="C220" t="str">
            <v>Leverage ratio (fully loaded)</v>
          </cell>
          <cell r="D220">
            <v>4.7882884508328061E-2</v>
          </cell>
          <cell r="E220">
            <v>5.3967898495241286E-2</v>
          </cell>
          <cell r="F220">
            <v>5.3967898495241286E-2</v>
          </cell>
          <cell r="G220">
            <v>6.1117060799999998E-2</v>
          </cell>
          <cell r="H220">
            <v>4.4741709499999997E-2</v>
          </cell>
          <cell r="I220">
            <v>4.8996163000000002E-2</v>
          </cell>
          <cell r="J220">
            <v>6.3008633699999997E-2</v>
          </cell>
          <cell r="K220">
            <v>3.4925606499999998E-2</v>
          </cell>
          <cell r="L220">
            <v>4.5357407000000002E-2</v>
          </cell>
          <cell r="M220">
            <v>4.9252868300000002E-2</v>
          </cell>
          <cell r="N220">
            <v>3.58530959E-2</v>
          </cell>
          <cell r="O220">
            <v>3.9968342300000001E-2</v>
          </cell>
          <cell r="P220">
            <v>3.9285267700000001E-2</v>
          </cell>
          <cell r="Q220">
            <v>4.3550890000000002E-2</v>
          </cell>
          <cell r="R220">
            <v>0.1172834245</v>
          </cell>
          <cell r="S220">
            <v>0.1112956212</v>
          </cell>
          <cell r="T220">
            <v>4.2866730399999997E-2</v>
          </cell>
          <cell r="U220">
            <v>5.1249043100000002E-2</v>
          </cell>
          <cell r="V220">
            <v>4.3611521600000001E-2</v>
          </cell>
          <cell r="W220">
            <v>5.3177527500000002E-2</v>
          </cell>
          <cell r="X220">
            <v>4.7255791599999999E-2</v>
          </cell>
          <cell r="Y220">
            <v>6.0677278100000002E-2</v>
          </cell>
          <cell r="Z220">
            <v>5.68413522E-2</v>
          </cell>
          <cell r="AA220">
            <v>4.8501382400000001E-2</v>
          </cell>
          <cell r="AB220">
            <v>5.5319959100000003E-2</v>
          </cell>
          <cell r="AC220">
            <v>6.9551571000000006E-2</v>
          </cell>
          <cell r="AD220">
            <v>4.0343396599999998E-2</v>
          </cell>
          <cell r="AE220">
            <v>5.2770036999999999E-2</v>
          </cell>
          <cell r="AF220">
            <v>4.47010184E-2</v>
          </cell>
          <cell r="AG220">
            <v>3.7739545200000002E-2</v>
          </cell>
          <cell r="AH220">
            <v>6.2430932699999997E-2</v>
          </cell>
          <cell r="AI220">
            <v>3.7517644599999997E-2</v>
          </cell>
          <cell r="AJ220">
            <v>5.6496845499999997E-2</v>
          </cell>
          <cell r="AK220">
            <v>5.0175545799999999E-2</v>
          </cell>
          <cell r="AL220">
            <v>4.4900599899999998E-2</v>
          </cell>
          <cell r="AM220">
            <v>4.8370258800000003E-2</v>
          </cell>
          <cell r="AN220">
            <v>7.9474621400000001E-2</v>
          </cell>
          <cell r="AO220">
            <v>7.7986468399999995E-2</v>
          </cell>
          <cell r="AP220">
            <v>5.74177087E-2</v>
          </cell>
          <cell r="AQ220">
            <v>6.3667102399999995E-2</v>
          </cell>
          <cell r="AR220">
            <v>4.3672686299999999E-2</v>
          </cell>
          <cell r="AS220">
            <v>4.9306093699999998E-2</v>
          </cell>
          <cell r="AT220">
            <v>4.7355791000000001E-2</v>
          </cell>
          <cell r="AU220">
            <v>5.8081652599999999E-2</v>
          </cell>
          <cell r="AV220">
            <v>3.9299156299999999E-2</v>
          </cell>
          <cell r="AW220">
            <v>3.93242886E-2</v>
          </cell>
          <cell r="AX220">
            <v>3.80289683E-2</v>
          </cell>
          <cell r="AY220">
            <v>2.70328767E-2</v>
          </cell>
          <cell r="AZ220">
            <v>6.3037705200000002E-2</v>
          </cell>
          <cell r="BA220">
            <v>9.2537425699999995E-2</v>
          </cell>
          <cell r="BB220">
            <v>4.4801164599999999E-2</v>
          </cell>
          <cell r="BC220">
            <v>4.7429957600000003E-2</v>
          </cell>
          <cell r="BD220">
            <v>4.3190249299999997E-2</v>
          </cell>
          <cell r="BE220">
            <v>5.0354910400000001E-2</v>
          </cell>
        </row>
        <row r="223">
          <cell r="C223" t="str">
            <v>Baseline 2017Y</v>
          </cell>
          <cell r="G223" t="str">
            <v>PQOH26KWDF7CG10L6792</v>
          </cell>
          <cell r="H223" t="str">
            <v>529900JP9C734S1LE008</v>
          </cell>
          <cell r="I223" t="str">
            <v>A5GWLFH3KM7YV2SFQL84</v>
          </cell>
          <cell r="J223" t="str">
            <v>213800X3Q9LSAKRUWY91</v>
          </cell>
          <cell r="K223" t="str">
            <v>7LTWFZYICNSX8D621K86</v>
          </cell>
          <cell r="L223" t="str">
            <v>851WYGNLUQLFZBSYGB56</v>
          </cell>
          <cell r="M223" t="str">
            <v>B81CK4ESI35472RHJ606</v>
          </cell>
          <cell r="N223" t="str">
            <v>VDYMYTQGZZ6DU0912C88</v>
          </cell>
          <cell r="O223" t="str">
            <v>DSNHHQ2B9X5N6OUJ1236</v>
          </cell>
          <cell r="P223" t="str">
            <v>DIZES5CFO5K3I5R58746</v>
          </cell>
          <cell r="Q223" t="str">
            <v>0W2PZJM8XOY22M4GG883</v>
          </cell>
          <cell r="R223" t="str">
            <v>52990002O5KK6XOGJ020</v>
          </cell>
          <cell r="S223" t="str">
            <v>529900USFSZYPS075O24</v>
          </cell>
          <cell r="T223" t="str">
            <v>MAES062Z21O4RZ2U7M96</v>
          </cell>
          <cell r="U223" t="str">
            <v>3M5E1GQGKL17HI6CPN30</v>
          </cell>
          <cell r="V223" t="str">
            <v>LIU16F6VZJSD6UKHD557</v>
          </cell>
          <cell r="W223" t="str">
            <v>959800DQQUAMV0K08004</v>
          </cell>
          <cell r="X223" t="str">
            <v>5493006QMFDDMYWIAM13</v>
          </cell>
          <cell r="Y223" t="str">
            <v>K8MS7FD7N5Z2WQ51AZ71</v>
          </cell>
          <cell r="Z223" t="str">
            <v>80H66LPTVDLM0P28XF25</v>
          </cell>
          <cell r="AA223" t="str">
            <v>SI5RG2M0WQQLZCXKRM20</v>
          </cell>
          <cell r="AB223" t="str">
            <v>549300TJUHHEE8YXKI59</v>
          </cell>
          <cell r="AC223" t="str">
            <v>7437003B5WFBOIEFY714</v>
          </cell>
          <cell r="AD223" t="str">
            <v>R0MUWSFPU8MPRO8K5P83</v>
          </cell>
          <cell r="AE223" t="str">
            <v>969500TJ5KRTCJQWXH05</v>
          </cell>
          <cell r="AF223" t="str">
            <v>9695005MSX1OYEMGDF46</v>
          </cell>
          <cell r="AG223" t="str">
            <v>O2RNE8IBXP4R0TD8PU41</v>
          </cell>
          <cell r="AH223" t="str">
            <v>9695000CG7B84NLR5984</v>
          </cell>
          <cell r="AI223" t="str">
            <v>96950066U5XAAIRCPA78</v>
          </cell>
          <cell r="AJ223" t="str">
            <v>2138005O9XJIJN4JPN90</v>
          </cell>
          <cell r="AK223" t="str">
            <v>MLU0ZO3ML4LN2LL2TL39</v>
          </cell>
          <cell r="AL223" t="str">
            <v>G5GSEF7VJP5I7OUK5573</v>
          </cell>
          <cell r="AM223" t="str">
            <v>549300PPXHEU2JF0AM85</v>
          </cell>
          <cell r="AN223" t="str">
            <v>529900W3MOO00A18X956</v>
          </cell>
          <cell r="AO223" t="str">
            <v>3U8WV1YX2VMUHH7Z1Q21</v>
          </cell>
          <cell r="AP223" t="str">
            <v>Q2GQA2KF6XJ24W42G291</v>
          </cell>
          <cell r="AQ223" t="str">
            <v>2W8N8UU78PMDQKZENC08</v>
          </cell>
          <cell r="AR223" t="str">
            <v>549300TRUWO2CD2G5692</v>
          </cell>
          <cell r="AS223" t="str">
            <v>J4CP7MHCXR8DAQMKIL78</v>
          </cell>
          <cell r="AT223" t="str">
            <v>5493006P8PDBI8LC0O96</v>
          </cell>
          <cell r="AU223" t="str">
            <v>81560097964CBDAED282</v>
          </cell>
          <cell r="AV223" t="str">
            <v>549300NYKK9MWM7GGW15</v>
          </cell>
          <cell r="AW223" t="str">
            <v>DG3RU1DBUFHT4ZF9WN62</v>
          </cell>
          <cell r="AX223" t="str">
            <v>724500DWE10NNL1AXZ52</v>
          </cell>
          <cell r="AY223" t="str">
            <v>529900GGYMNGRQTDOO93</v>
          </cell>
          <cell r="AZ223" t="str">
            <v>549300GKFG0RYRRQ1414</v>
          </cell>
          <cell r="BA223" t="str">
            <v>P4GTT6GF1W40CVIMFR43</v>
          </cell>
          <cell r="BB223" t="str">
            <v>6SCPQ280AIY8EP3XFW53</v>
          </cell>
          <cell r="BC223" t="str">
            <v>F3JS33DEI6XQ4ZBPTN86</v>
          </cell>
          <cell r="BD223" t="str">
            <v>NHBDILHZTYCNBV5UYZ31</v>
          </cell>
          <cell r="BE223" t="str">
            <v>M312WZV08Y7LYUC71685</v>
          </cell>
        </row>
        <row r="224">
          <cell r="C224" t="str">
            <v>OWN FUNDS</v>
          </cell>
          <cell r="D224">
            <v>1711459.5530486996</v>
          </cell>
          <cell r="E224">
            <v>29703.268251999998</v>
          </cell>
          <cell r="F224">
            <v>29703.268251999998</v>
          </cell>
          <cell r="G224">
            <v>18795.145359999999</v>
          </cell>
          <cell r="H224">
            <v>10908.122891999999</v>
          </cell>
          <cell r="I224">
            <v>8939.1914336999998</v>
          </cell>
          <cell r="J224">
            <v>18789.020009</v>
          </cell>
          <cell r="K224">
            <v>66189.570070000002</v>
          </cell>
          <cell r="L224">
            <v>32724.319893</v>
          </cell>
          <cell r="M224">
            <v>16903.5831</v>
          </cell>
          <cell r="N224">
            <v>12750.775243</v>
          </cell>
          <cell r="O224">
            <v>10660.986073</v>
          </cell>
          <cell r="P224">
            <v>11097.117509</v>
          </cell>
          <cell r="Q224">
            <v>5914.6742919999997</v>
          </cell>
          <cell r="R224">
            <v>19534.77895</v>
          </cell>
          <cell r="S224">
            <v>14145.069948</v>
          </cell>
          <cell r="T224">
            <v>24894.611079999999</v>
          </cell>
          <cell r="U224">
            <v>4680.4824612000002</v>
          </cell>
          <cell r="V224">
            <v>10938.426692999999</v>
          </cell>
          <cell r="W224">
            <v>25582.044934000001</v>
          </cell>
          <cell r="X224">
            <v>92382.160994000005</v>
          </cell>
          <cell r="Y224">
            <v>63825.172455</v>
          </cell>
          <cell r="Z224">
            <v>11678.373492999999</v>
          </cell>
          <cell r="AA224">
            <v>12444.916276</v>
          </cell>
          <cell r="AB224">
            <v>14065.378688999999</v>
          </cell>
          <cell r="AC224">
            <v>9753.2355461999996</v>
          </cell>
          <cell r="AD224">
            <v>90499.805909999995</v>
          </cell>
          <cell r="AE224">
            <v>105275.88842</v>
          </cell>
          <cell r="AF224">
            <v>69289.972708999994</v>
          </cell>
          <cell r="AG224">
            <v>61207.677083000002</v>
          </cell>
          <cell r="AH224">
            <v>48036.62717</v>
          </cell>
          <cell r="AI224">
            <v>10885.536109000001</v>
          </cell>
          <cell r="AJ224">
            <v>78214.340351000006</v>
          </cell>
          <cell r="AK224">
            <v>171858.18083999999</v>
          </cell>
          <cell r="AL224">
            <v>92803.467671999999</v>
          </cell>
          <cell r="AM224">
            <v>75075.379759999996</v>
          </cell>
          <cell r="AN224">
            <v>3503.2894304000001</v>
          </cell>
          <cell r="AO224">
            <v>11670.864754</v>
          </cell>
          <cell r="AP224">
            <v>10326.687517</v>
          </cell>
          <cell r="AQ224">
            <v>46497.377604000001</v>
          </cell>
          <cell r="AR224">
            <v>55039.210469999998</v>
          </cell>
          <cell r="AS224">
            <v>11069.671662000001</v>
          </cell>
          <cell r="AT224">
            <v>8079.3005142000002</v>
          </cell>
          <cell r="AU224">
            <v>9312.2956412000003</v>
          </cell>
          <cell r="AV224">
            <v>56547.348039999997</v>
          </cell>
          <cell r="AW224">
            <v>48652.742377000002</v>
          </cell>
          <cell r="AX224">
            <v>22780.230199000001</v>
          </cell>
          <cell r="AY224">
            <v>3963.2843963</v>
          </cell>
          <cell r="AZ224">
            <v>21529.288197000002</v>
          </cell>
          <cell r="BA224">
            <v>6792.7216374999998</v>
          </cell>
          <cell r="BB224">
            <v>31189.689863</v>
          </cell>
          <cell r="BC224">
            <v>16055.481862000001</v>
          </cell>
          <cell r="BD224">
            <v>14716.162620999999</v>
          </cell>
          <cell r="BE224">
            <v>12989.872845</v>
          </cell>
        </row>
        <row r="225">
          <cell r="C225" t="str">
            <v>COMMON EQUITY TIER 1 CAPITAL (net of deductions and after applying transitional adjustments)</v>
          </cell>
          <cell r="D225">
            <v>1318344.6285961</v>
          </cell>
          <cell r="E225">
            <v>22368.016814499999</v>
          </cell>
          <cell r="F225">
            <v>22368.016814499999</v>
          </cell>
          <cell r="G225">
            <v>13430.264254</v>
          </cell>
          <cell r="H225">
            <v>8937.7525604999992</v>
          </cell>
          <cell r="I225">
            <v>8131.6122785999996</v>
          </cell>
          <cell r="J225">
            <v>14926.638204000001</v>
          </cell>
          <cell r="K225">
            <v>50480.034909000002</v>
          </cell>
          <cell r="L225">
            <v>26858.706957999999</v>
          </cell>
          <cell r="M225">
            <v>12451.120644000001</v>
          </cell>
          <cell r="N225">
            <v>10895.775243</v>
          </cell>
          <cell r="O225">
            <v>8413.4910087999997</v>
          </cell>
          <cell r="P225">
            <v>7878.8057412999997</v>
          </cell>
          <cell r="Q225">
            <v>4630.9521193999999</v>
          </cell>
          <cell r="R225">
            <v>17948.781025</v>
          </cell>
          <cell r="S225">
            <v>14040.782948</v>
          </cell>
          <cell r="T225">
            <v>18959.563373000001</v>
          </cell>
          <cell r="U225">
            <v>4442.7768575999999</v>
          </cell>
          <cell r="V225">
            <v>9007.3608299999996</v>
          </cell>
          <cell r="W225">
            <v>21482.510203999998</v>
          </cell>
          <cell r="X225">
            <v>80235.972160999998</v>
          </cell>
          <cell r="Y225">
            <v>49040.243322000002</v>
          </cell>
          <cell r="Z225">
            <v>10458.766229000001</v>
          </cell>
          <cell r="AA225">
            <v>11406.038501000001</v>
          </cell>
          <cell r="AB225">
            <v>12589.97582</v>
          </cell>
          <cell r="AC225">
            <v>8573.8648252999992</v>
          </cell>
          <cell r="AD225">
            <v>76267.602834000005</v>
          </cell>
          <cell r="AE225">
            <v>76829.205845999997</v>
          </cell>
          <cell r="AF225">
            <v>56663.280829000003</v>
          </cell>
          <cell r="AG225">
            <v>42004.816198</v>
          </cell>
          <cell r="AH225">
            <v>42273.465389999998</v>
          </cell>
          <cell r="AI225">
            <v>7925.6103611999997</v>
          </cell>
          <cell r="AJ225">
            <v>52268.268484</v>
          </cell>
          <cell r="AK225">
            <v>125564.04837</v>
          </cell>
          <cell r="AL225">
            <v>61926.259769999997</v>
          </cell>
          <cell r="AM225">
            <v>49196.679730999997</v>
          </cell>
          <cell r="AN225">
            <v>2969.4711504000002</v>
          </cell>
          <cell r="AO225">
            <v>9905.5449081000006</v>
          </cell>
          <cell r="AP225">
            <v>8144.7039375000004</v>
          </cell>
          <cell r="AQ225">
            <v>36688.850334000002</v>
          </cell>
          <cell r="AR225">
            <v>43557.211476999997</v>
          </cell>
          <cell r="AS225">
            <v>8537.2885578000005</v>
          </cell>
          <cell r="AT225">
            <v>6461.5485068999997</v>
          </cell>
          <cell r="AU225">
            <v>7830.6984395999998</v>
          </cell>
          <cell r="AV225">
            <v>42689.237895999999</v>
          </cell>
          <cell r="AW225">
            <v>29232.287443000001</v>
          </cell>
          <cell r="AX225">
            <v>17659.892478000002</v>
          </cell>
          <cell r="AY225">
            <v>3539.4843962999998</v>
          </cell>
          <cell r="AZ225">
            <v>17622.013811000001</v>
          </cell>
          <cell r="BA225">
            <v>6210.3614508000001</v>
          </cell>
          <cell r="BB225">
            <v>25615.957993</v>
          </cell>
          <cell r="BC225">
            <v>12983.595531000001</v>
          </cell>
          <cell r="BD225">
            <v>11656.110114999999</v>
          </cell>
          <cell r="BE225">
            <v>10899.342341</v>
          </cell>
        </row>
        <row r="226">
          <cell r="C226" t="str">
            <v>Capital instruments eligible as CET 1 Capital (including share premium and net own capital instruments)</v>
          </cell>
          <cell r="D226">
            <v>605675.38251905981</v>
          </cell>
          <cell r="E226">
            <v>4580.0111376000004</v>
          </cell>
          <cell r="F226">
            <v>4580.0111376000004</v>
          </cell>
          <cell r="G226">
            <v>2263.7361375</v>
          </cell>
          <cell r="H226">
            <v>2316.2750000999999</v>
          </cell>
          <cell r="I226">
            <v>3667.2983469999999</v>
          </cell>
          <cell r="J226">
            <v>6801.0914819999998</v>
          </cell>
          <cell r="K226">
            <v>37011.748861</v>
          </cell>
          <cell r="L226">
            <v>18409.468546</v>
          </cell>
          <cell r="M226">
            <v>11724.177263</v>
          </cell>
          <cell r="N226">
            <v>3888</v>
          </cell>
          <cell r="O226">
            <v>4929.5216764999996</v>
          </cell>
          <cell r="P226">
            <v>3947.2737609999999</v>
          </cell>
          <cell r="Q226">
            <v>382.01989758000002</v>
          </cell>
          <cell r="R226">
            <v>17000</v>
          </cell>
          <cell r="S226">
            <v>441.28</v>
          </cell>
          <cell r="T226">
            <v>1330.9557803</v>
          </cell>
          <cell r="U226">
            <v>113.80305211</v>
          </cell>
          <cell r="V226">
            <v>158.42090451999999</v>
          </cell>
          <cell r="W226">
            <v>4143.3380711999998</v>
          </cell>
          <cell r="X226">
            <v>52004.607951999998</v>
          </cell>
          <cell r="Y226">
            <v>26376.506088999999</v>
          </cell>
          <cell r="Z226">
            <v>8831.2366438999998</v>
          </cell>
          <cell r="AA226">
            <v>8377.1170000000002</v>
          </cell>
          <cell r="AB226">
            <v>8979.5</v>
          </cell>
          <cell r="AC226">
            <v>2688.6477994000002</v>
          </cell>
          <cell r="AD226">
            <v>26720.880659999999</v>
          </cell>
          <cell r="AE226">
            <v>20166.470913000001</v>
          </cell>
          <cell r="AF226">
            <v>21048.293000000001</v>
          </cell>
          <cell r="AG226">
            <v>18730.483060999999</v>
          </cell>
          <cell r="AH226">
            <v>9435.6299999999992</v>
          </cell>
          <cell r="AI226">
            <v>4063.127</v>
          </cell>
          <cell r="AJ226">
            <v>45976.993003000003</v>
          </cell>
          <cell r="AK226">
            <v>19663.047666999999</v>
          </cell>
          <cell r="AL226">
            <v>29332.965305999998</v>
          </cell>
          <cell r="AM226">
            <v>33219.609065999997</v>
          </cell>
          <cell r="AN226">
            <v>-95.009198249999997</v>
          </cell>
          <cell r="AO226">
            <v>3082.7033240000001</v>
          </cell>
          <cell r="AP226">
            <v>3616.2260686999998</v>
          </cell>
          <cell r="AQ226">
            <v>35527.582999999999</v>
          </cell>
          <cell r="AR226">
            <v>35521.582000000002</v>
          </cell>
          <cell r="AS226">
            <v>8810.2737710000001</v>
          </cell>
          <cell r="AT226">
            <v>6090.5129999999999</v>
          </cell>
          <cell r="AU226">
            <v>5917.7145516999999</v>
          </cell>
          <cell r="AV226">
            <v>16964.209889000002</v>
          </cell>
          <cell r="AW226">
            <v>5924.0341250000001</v>
          </cell>
          <cell r="AX226">
            <v>13909.965</v>
          </cell>
          <cell r="AY226">
            <v>145.666</v>
          </cell>
          <cell r="AZ226">
            <v>4053.4964344</v>
          </cell>
          <cell r="BA226">
            <v>293.15884519000002</v>
          </cell>
          <cell r="BB226">
            <v>5123.17389</v>
          </cell>
          <cell r="BC226">
            <v>2366.7951409000002</v>
          </cell>
          <cell r="BD226">
            <v>496.97715541000002</v>
          </cell>
          <cell r="BE226">
            <v>3782.7955818999999</v>
          </cell>
        </row>
        <row r="227">
          <cell r="C227" t="str">
            <v xml:space="preserve">  o/w: CET 1 instruments subscribed by Government</v>
          </cell>
          <cell r="D227">
            <v>4855.5866764000002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2871.8770932000002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1007.8003382000001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889.90924500000006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86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</row>
        <row r="228">
          <cell r="C228" t="str">
            <v>Retained earnings</v>
          </cell>
          <cell r="D228">
            <v>718715.83278172021</v>
          </cell>
          <cell r="E228">
            <v>11543.249156499998</v>
          </cell>
          <cell r="F228">
            <v>11543.249156499998</v>
          </cell>
          <cell r="G228">
            <v>8667.4524110999992</v>
          </cell>
          <cell r="H228">
            <v>2875.7967454</v>
          </cell>
          <cell r="I228">
            <v>2107.6200327000001</v>
          </cell>
          <cell r="J228">
            <v>8865.7866670999992</v>
          </cell>
          <cell r="K228">
            <v>22666.939313999999</v>
          </cell>
          <cell r="L228">
            <v>11942.082005</v>
          </cell>
          <cell r="M228">
            <v>678.98742489000006</v>
          </cell>
          <cell r="N228">
            <v>3830.9906437</v>
          </cell>
          <cell r="O228">
            <v>3099.4135946000001</v>
          </cell>
          <cell r="P228">
            <v>4312.0841784000004</v>
          </cell>
          <cell r="Q228">
            <v>4488.8339770000002</v>
          </cell>
          <cell r="R228">
            <v>-67.731297940000005</v>
          </cell>
          <cell r="S228">
            <v>3995.0285481999999</v>
          </cell>
          <cell r="T228">
            <v>18908.168206999999</v>
          </cell>
          <cell r="U228">
            <v>4311.2091264000001</v>
          </cell>
          <cell r="V228">
            <v>5193.7910812</v>
          </cell>
          <cell r="W228">
            <v>2823.5211730999999</v>
          </cell>
          <cell r="X228">
            <v>57814.304081000002</v>
          </cell>
          <cell r="Y228">
            <v>25942.564439000002</v>
          </cell>
          <cell r="Z228">
            <v>4181.7862679999998</v>
          </cell>
          <cell r="AA228">
            <v>4654.5291200000001</v>
          </cell>
          <cell r="AB228">
            <v>1591.6817609</v>
          </cell>
          <cell r="AC228">
            <v>5234.8593012000001</v>
          </cell>
          <cell r="AD228">
            <v>57699.868833</v>
          </cell>
          <cell r="AE228">
            <v>11270.722071</v>
          </cell>
          <cell r="AF228">
            <v>36883.181051</v>
          </cell>
          <cell r="AG228">
            <v>9618.8795771000005</v>
          </cell>
          <cell r="AH228">
            <v>38549.910948999997</v>
          </cell>
          <cell r="AI228">
            <v>1548.6289322</v>
          </cell>
          <cell r="AJ228">
            <v>-3850.9456679999998</v>
          </cell>
          <cell r="AK228">
            <v>139020.75088000001</v>
          </cell>
          <cell r="AL228">
            <v>44890.273158000004</v>
          </cell>
          <cell r="AM228">
            <v>11213.403735</v>
          </cell>
          <cell r="AN228">
            <v>4019.7078372000001</v>
          </cell>
          <cell r="AO228">
            <v>6031.2067725999996</v>
          </cell>
          <cell r="AP228">
            <v>4686.7206617000002</v>
          </cell>
          <cell r="AQ228">
            <v>9919.0266661000005</v>
          </cell>
          <cell r="AR228">
            <v>12237.186820999999</v>
          </cell>
          <cell r="AS228">
            <v>1564.076869</v>
          </cell>
          <cell r="AT228">
            <v>834.03285903999995</v>
          </cell>
          <cell r="AU228">
            <v>1515.2008461</v>
          </cell>
          <cell r="AV228">
            <v>24858.237281999998</v>
          </cell>
          <cell r="AW228">
            <v>26588.342441000001</v>
          </cell>
          <cell r="AX228">
            <v>3462.4193292</v>
          </cell>
          <cell r="AY228">
            <v>3213.0480696999998</v>
          </cell>
          <cell r="AZ228">
            <v>14418.195264</v>
          </cell>
          <cell r="BA228">
            <v>713.10218932999999</v>
          </cell>
          <cell r="BB228">
            <v>24371.195292</v>
          </cell>
          <cell r="BC228">
            <v>7552.5468917999997</v>
          </cell>
          <cell r="BD228">
            <v>11778.529218</v>
          </cell>
          <cell r="BE228">
            <v>5988.6851516999996</v>
          </cell>
        </row>
        <row r="229">
          <cell r="C229" t="str">
            <v>Accumulated other comprehensive income</v>
          </cell>
          <cell r="D229">
            <v>-2743.4728316779992</v>
          </cell>
          <cell r="E229">
            <v>-1852.9686715</v>
          </cell>
          <cell r="F229">
            <v>-1852.9686715</v>
          </cell>
          <cell r="G229">
            <v>-189.5662925</v>
          </cell>
          <cell r="H229">
            <v>-1663.4023790000001</v>
          </cell>
          <cell r="I229">
            <v>-533.79</v>
          </cell>
          <cell r="J229">
            <v>-292.90566000000001</v>
          </cell>
          <cell r="K229">
            <v>4096.3463561999997</v>
          </cell>
          <cell r="L229">
            <v>-596.31274329999997</v>
          </cell>
          <cell r="M229">
            <v>1334.2124248</v>
          </cell>
          <cell r="N229">
            <v>-402</v>
          </cell>
          <cell r="O229">
            <v>144.6667826</v>
          </cell>
          <cell r="P229">
            <v>-180.10870499999999</v>
          </cell>
          <cell r="Q229">
            <v>-131.18035209999999</v>
          </cell>
          <cell r="R229">
            <v>0</v>
          </cell>
          <cell r="S229">
            <v>-606.84</v>
          </cell>
          <cell r="T229">
            <v>72.622409103999999</v>
          </cell>
          <cell r="U229">
            <v>74.662862227000005</v>
          </cell>
          <cell r="V229">
            <v>21.451658291000001</v>
          </cell>
          <cell r="W229">
            <v>1350.5078096</v>
          </cell>
          <cell r="X229">
            <v>-15302.45745</v>
          </cell>
          <cell r="Y229">
            <v>-1904.076</v>
          </cell>
          <cell r="Z229">
            <v>-221.74332810000001</v>
          </cell>
          <cell r="AA229">
            <v>455.60500000000002</v>
          </cell>
          <cell r="AB229">
            <v>977.81404265000003</v>
          </cell>
          <cell r="AC229">
            <v>-231.24521669999999</v>
          </cell>
          <cell r="AD229">
            <v>6736.3881245000002</v>
          </cell>
          <cell r="AE229">
            <v>4528.6348544000002</v>
          </cell>
          <cell r="AF229">
            <v>2376.877</v>
          </cell>
          <cell r="AG229">
            <v>1580.5657736999999</v>
          </cell>
          <cell r="AH229">
            <v>843.97911906000002</v>
          </cell>
          <cell r="AI229">
            <v>853.54446199999995</v>
          </cell>
          <cell r="AJ229">
            <v>2430.9088363000001</v>
          </cell>
          <cell r="AK229">
            <v>-11997.795529999999</v>
          </cell>
          <cell r="AL229">
            <v>1294.25774</v>
          </cell>
          <cell r="AM229">
            <v>-2041.0250000000001</v>
          </cell>
          <cell r="AN229">
            <v>-502.92340430000002</v>
          </cell>
          <cell r="AO229">
            <v>1229.9331169</v>
          </cell>
          <cell r="AP229">
            <v>515.37743608000005</v>
          </cell>
          <cell r="AQ229">
            <v>-1018.265</v>
          </cell>
          <cell r="AR229">
            <v>-3976.9389999999999</v>
          </cell>
          <cell r="AS229">
            <v>-33.276138150000001</v>
          </cell>
          <cell r="AT229">
            <v>356.13600000000002</v>
          </cell>
          <cell r="AU229">
            <v>261.73986686000001</v>
          </cell>
          <cell r="AV229">
            <v>5709.79</v>
          </cell>
          <cell r="AW229">
            <v>221.735872</v>
          </cell>
          <cell r="AX229">
            <v>-393.87871910000001</v>
          </cell>
          <cell r="AY229">
            <v>569.62800000000004</v>
          </cell>
          <cell r="AZ229">
            <v>0</v>
          </cell>
          <cell r="BA229">
            <v>-31.844823049999999</v>
          </cell>
          <cell r="BB229">
            <v>-74.328000000000003</v>
          </cell>
          <cell r="BC229">
            <v>683.13794784000004</v>
          </cell>
          <cell r="BD229">
            <v>936.66665059000002</v>
          </cell>
          <cell r="BE229">
            <v>-74.759236079999994</v>
          </cell>
        </row>
        <row r="230">
          <cell r="C230" t="str">
            <v xml:space="preserve">  o/w: arising from unrealised gains/losses from Sovereign exposure in AFS portfolio</v>
          </cell>
          <cell r="D230">
            <v>9113.0465754749985</v>
          </cell>
          <cell r="E230">
            <v>423.07806569000002</v>
          </cell>
          <cell r="F230">
            <v>423.07806569000002</v>
          </cell>
          <cell r="G230">
            <v>423.07806569000002</v>
          </cell>
          <cell r="H230">
            <v>0</v>
          </cell>
          <cell r="I230">
            <v>-181.7</v>
          </cell>
          <cell r="J230">
            <v>402.279627</v>
          </cell>
          <cell r="K230">
            <v>585.58055761000003</v>
          </cell>
          <cell r="L230">
            <v>-383.6452415</v>
          </cell>
          <cell r="M230">
            <v>-99.020280940000006</v>
          </cell>
          <cell r="N230">
            <v>63</v>
          </cell>
          <cell r="O230">
            <v>-8.2083726400000003</v>
          </cell>
          <cell r="P230">
            <v>104.604934</v>
          </cell>
          <cell r="Q230">
            <v>0</v>
          </cell>
          <cell r="R230">
            <v>0</v>
          </cell>
          <cell r="S230">
            <v>14.747999999999999</v>
          </cell>
          <cell r="T230">
            <v>0</v>
          </cell>
          <cell r="U230">
            <v>0</v>
          </cell>
          <cell r="V230">
            <v>0</v>
          </cell>
          <cell r="W230">
            <v>673.51138544000003</v>
          </cell>
          <cell r="X230">
            <v>96.266613472000003</v>
          </cell>
          <cell r="Y230">
            <v>1636.471</v>
          </cell>
          <cell r="Z230">
            <v>-197.12492019999999</v>
          </cell>
          <cell r="AA230">
            <v>206.87299999999999</v>
          </cell>
          <cell r="AB230">
            <v>979.29426918000001</v>
          </cell>
          <cell r="AC230">
            <v>11.835000000000001</v>
          </cell>
          <cell r="AD230">
            <v>588.99869647000003</v>
          </cell>
          <cell r="AE230">
            <v>773.56435183999997</v>
          </cell>
          <cell r="AF230">
            <v>86.307000000000002</v>
          </cell>
          <cell r="AG230">
            <v>168.23136</v>
          </cell>
          <cell r="AH230">
            <v>-67.109380810000005</v>
          </cell>
          <cell r="AI230">
            <v>200.5</v>
          </cell>
          <cell r="AJ230">
            <v>283.50487416999999</v>
          </cell>
          <cell r="AK230">
            <v>-417.2080153</v>
          </cell>
          <cell r="AL230">
            <v>-539.54603999999995</v>
          </cell>
          <cell r="AM230">
            <v>-964.62340810000001</v>
          </cell>
          <cell r="AN230">
            <v>45.179734603</v>
          </cell>
          <cell r="AO230">
            <v>918</v>
          </cell>
          <cell r="AP230">
            <v>384.62467973999998</v>
          </cell>
          <cell r="AQ230">
            <v>40</v>
          </cell>
          <cell r="AR230">
            <v>1416.354</v>
          </cell>
          <cell r="AS230">
            <v>80.863805780000007</v>
          </cell>
          <cell r="AT230">
            <v>10.347882999999999</v>
          </cell>
          <cell r="AU230">
            <v>213.88245502999999</v>
          </cell>
          <cell r="AV230">
            <v>832.6</v>
          </cell>
          <cell r="AW230">
            <v>224.708</v>
          </cell>
          <cell r="AX230">
            <v>254.549046</v>
          </cell>
          <cell r="AY230">
            <v>298.87099999999998</v>
          </cell>
          <cell r="AZ230">
            <v>0</v>
          </cell>
          <cell r="BA230">
            <v>-47.593145059999998</v>
          </cell>
          <cell r="BB230">
            <v>-2.073</v>
          </cell>
          <cell r="BC230">
            <v>2.2690410000000001</v>
          </cell>
          <cell r="BD230">
            <v>0</v>
          </cell>
          <cell r="BE230">
            <v>0</v>
          </cell>
        </row>
        <row r="231">
          <cell r="C231" t="str">
            <v xml:space="preserve">  o/w: arising from unrealised gains/losses from the rest of AFS portfolio</v>
          </cell>
          <cell r="D231">
            <v>19931.918716045901</v>
          </cell>
          <cell r="E231">
            <v>473.24707874899997</v>
          </cell>
          <cell r="F231">
            <v>473.24707874899997</v>
          </cell>
          <cell r="G231">
            <v>411.71988936999998</v>
          </cell>
          <cell r="H231">
            <v>61.527189378999999</v>
          </cell>
          <cell r="I231">
            <v>-441.4</v>
          </cell>
          <cell r="J231">
            <v>340.30425600000001</v>
          </cell>
          <cell r="K231">
            <v>444.96102131999999</v>
          </cell>
          <cell r="L231">
            <v>-212.6675018</v>
          </cell>
          <cell r="M231">
            <v>859.25822849999997</v>
          </cell>
          <cell r="N231">
            <v>129</v>
          </cell>
          <cell r="O231">
            <v>92.575155240000001</v>
          </cell>
          <cell r="P231">
            <v>97.792151000000004</v>
          </cell>
          <cell r="Q231">
            <v>0</v>
          </cell>
          <cell r="R231">
            <v>0</v>
          </cell>
          <cell r="S231">
            <v>0</v>
          </cell>
          <cell r="T231">
            <v>54</v>
          </cell>
          <cell r="U231">
            <v>0</v>
          </cell>
          <cell r="V231">
            <v>0</v>
          </cell>
          <cell r="W231">
            <v>344.32772739000001</v>
          </cell>
          <cell r="X231">
            <v>740.25688652999997</v>
          </cell>
          <cell r="Y231">
            <v>-322.36799999999999</v>
          </cell>
          <cell r="Z231">
            <v>8.6105920558999998</v>
          </cell>
          <cell r="AA231">
            <v>211.99576379000001</v>
          </cell>
          <cell r="AB231">
            <v>63.067050451999997</v>
          </cell>
          <cell r="AC231">
            <v>-53.598999999999997</v>
          </cell>
          <cell r="AD231">
            <v>2463.9052108000001</v>
          </cell>
          <cell r="AE231">
            <v>3747.3283044999998</v>
          </cell>
          <cell r="AF231">
            <v>2339.7489999999998</v>
          </cell>
          <cell r="AG231">
            <v>1262.9872623000001</v>
          </cell>
          <cell r="AH231">
            <v>1043.1694159000001</v>
          </cell>
          <cell r="AI231">
            <v>658.3</v>
          </cell>
          <cell r="AJ231">
            <v>134.77975013</v>
          </cell>
          <cell r="AK231">
            <v>243.26025116</v>
          </cell>
          <cell r="AL231">
            <v>971.45537000000002</v>
          </cell>
          <cell r="AM231">
            <v>367.40559559000002</v>
          </cell>
          <cell r="AN231">
            <v>16.025774682000002</v>
          </cell>
          <cell r="AO231">
            <v>554</v>
          </cell>
          <cell r="AP231">
            <v>134.87217579</v>
          </cell>
          <cell r="AQ231">
            <v>859</v>
          </cell>
          <cell r="AR231">
            <v>633.07899999999995</v>
          </cell>
          <cell r="AS231">
            <v>107.77981809000001</v>
          </cell>
          <cell r="AT231">
            <v>111.807598</v>
          </cell>
          <cell r="AU231">
            <v>75.546280085000006</v>
          </cell>
          <cell r="AV231">
            <v>430.4</v>
          </cell>
          <cell r="AW231">
            <v>287.50099999999998</v>
          </cell>
          <cell r="AX231">
            <v>216.67969926999999</v>
          </cell>
          <cell r="AY231">
            <v>77.989999999999995</v>
          </cell>
          <cell r="AZ231">
            <v>0</v>
          </cell>
          <cell r="BA231">
            <v>85</v>
          </cell>
          <cell r="BB231">
            <v>-8.2919999999999998</v>
          </cell>
          <cell r="BC231">
            <v>67.292382681999996</v>
          </cell>
          <cell r="BD231">
            <v>221.53541784000001</v>
          </cell>
          <cell r="BE231">
            <v>0</v>
          </cell>
        </row>
        <row r="232">
          <cell r="C232" t="str">
            <v>Other Reserves</v>
          </cell>
          <cell r="D232">
            <v>183144.30299835201</v>
          </cell>
          <cell r="E232">
            <v>2531.9091886000001</v>
          </cell>
          <cell r="F232">
            <v>2531.9091886000001</v>
          </cell>
          <cell r="G232">
            <v>868.42956289999995</v>
          </cell>
          <cell r="H232">
            <v>1663.4796257</v>
          </cell>
          <cell r="I232">
            <v>3381.8092118</v>
          </cell>
          <cell r="J232">
            <v>0</v>
          </cell>
          <cell r="K232">
            <v>0</v>
          </cell>
          <cell r="L232">
            <v>-181.7522506</v>
          </cell>
          <cell r="M232">
            <v>0.19137145</v>
          </cell>
          <cell r="N232">
            <v>1706</v>
          </cell>
          <cell r="O232">
            <v>0</v>
          </cell>
          <cell r="P232">
            <v>0</v>
          </cell>
          <cell r="Q232">
            <v>0</v>
          </cell>
          <cell r="R232">
            <v>726.15724194999996</v>
          </cell>
          <cell r="S232">
            <v>10880.817999999999</v>
          </cell>
          <cell r="T232">
            <v>0</v>
          </cell>
          <cell r="U232">
            <v>0</v>
          </cell>
          <cell r="V232">
            <v>3589.5782915</v>
          </cell>
          <cell r="W232">
            <v>12739.756904</v>
          </cell>
          <cell r="X232">
            <v>0</v>
          </cell>
          <cell r="Y232">
            <v>0</v>
          </cell>
          <cell r="Z232">
            <v>593.50900000000001</v>
          </cell>
          <cell r="AA232">
            <v>129.74799999999999</v>
          </cell>
          <cell r="AB232">
            <v>-1424.2760000000001</v>
          </cell>
          <cell r="AC232">
            <v>1958.8908438999999</v>
          </cell>
          <cell r="AD232">
            <v>283.29690612000002</v>
          </cell>
          <cell r="AE232">
            <v>58267.271742999998</v>
          </cell>
          <cell r="AF232">
            <v>-1624.37</v>
          </cell>
          <cell r="AG232">
            <v>18918.836323</v>
          </cell>
          <cell r="AH232">
            <v>0</v>
          </cell>
          <cell r="AI232">
            <v>2322.8239760000001</v>
          </cell>
          <cell r="AJ232">
            <v>20867.972342000001</v>
          </cell>
          <cell r="AK232">
            <v>6000.0123529000002</v>
          </cell>
          <cell r="AL232">
            <v>1429.8279322999999</v>
          </cell>
          <cell r="AM232">
            <v>15961.324478</v>
          </cell>
          <cell r="AN232">
            <v>270.47006628999998</v>
          </cell>
          <cell r="AO232">
            <v>1574.4791889999999</v>
          </cell>
          <cell r="AP232">
            <v>593.70056777000002</v>
          </cell>
          <cell r="AQ232">
            <v>0</v>
          </cell>
          <cell r="AR232">
            <v>5422.5230000000001</v>
          </cell>
          <cell r="AS232">
            <v>-357.80592100000001</v>
          </cell>
          <cell r="AT232">
            <v>1587.274559</v>
          </cell>
          <cell r="AU232">
            <v>1826.646</v>
          </cell>
          <cell r="AV232">
            <v>0</v>
          </cell>
          <cell r="AW232">
            <v>1.6206309999999999</v>
          </cell>
          <cell r="AX232">
            <v>0</v>
          </cell>
          <cell r="AY232">
            <v>0</v>
          </cell>
          <cell r="AZ232">
            <v>0</v>
          </cell>
          <cell r="BA232">
            <v>5656.4511899999998</v>
          </cell>
          <cell r="BB232">
            <v>0</v>
          </cell>
          <cell r="BC232">
            <v>4472.6874096000001</v>
          </cell>
          <cell r="BD232">
            <v>78.435223071999999</v>
          </cell>
          <cell r="BE232">
            <v>2958.4852277</v>
          </cell>
        </row>
        <row r="233">
          <cell r="C233" t="str">
            <v>Funds for general banking risk</v>
          </cell>
          <cell r="D233">
            <v>958.28197147999992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707.33799999999997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250.94397147999999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</row>
        <row r="234">
          <cell r="C234" t="str">
            <v>Minority interest given recognition in CET 1 capital</v>
          </cell>
          <cell r="D234">
            <v>51294.440560699586</v>
          </cell>
          <cell r="E234">
            <v>8225.7212827000003</v>
          </cell>
          <cell r="F234">
            <v>8225.7212827000003</v>
          </cell>
          <cell r="G234">
            <v>3695.0634193999999</v>
          </cell>
          <cell r="H234">
            <v>4530.6578632999999</v>
          </cell>
          <cell r="I234">
            <v>0</v>
          </cell>
          <cell r="J234">
            <v>0</v>
          </cell>
          <cell r="K234">
            <v>0</v>
          </cell>
          <cell r="L234">
            <v>676.59222715999999</v>
          </cell>
          <cell r="M234">
            <v>0</v>
          </cell>
          <cell r="N234">
            <v>0</v>
          </cell>
          <cell r="O234">
            <v>851.69257952999999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8307.3934764000005</v>
          </cell>
          <cell r="X234">
            <v>7477.2691965000004</v>
          </cell>
          <cell r="Y234">
            <v>6443.2336717999997</v>
          </cell>
          <cell r="Z234">
            <v>0.04</v>
          </cell>
          <cell r="AA234">
            <v>11.050163736</v>
          </cell>
          <cell r="AB234">
            <v>3423.7055479000001</v>
          </cell>
          <cell r="AC234">
            <v>0</v>
          </cell>
          <cell r="AD234">
            <v>1659.3267679</v>
          </cell>
          <cell r="AE234">
            <v>1308.0858206</v>
          </cell>
          <cell r="AF234">
            <v>4025.4151329000001</v>
          </cell>
          <cell r="AG234">
            <v>1475.3910745999999</v>
          </cell>
          <cell r="AH234">
            <v>596.79916549999996</v>
          </cell>
          <cell r="AI234">
            <v>0</v>
          </cell>
          <cell r="AJ234">
            <v>0</v>
          </cell>
          <cell r="AK234">
            <v>3232.2953975</v>
          </cell>
          <cell r="AL234">
            <v>1673.1377199999999</v>
          </cell>
          <cell r="AM234">
            <v>0</v>
          </cell>
          <cell r="AN234">
            <v>1.8109756491</v>
          </cell>
          <cell r="AO234">
            <v>0</v>
          </cell>
          <cell r="AP234">
            <v>0</v>
          </cell>
          <cell r="AQ234">
            <v>54.937462302</v>
          </cell>
          <cell r="AR234">
            <v>1327.77</v>
          </cell>
          <cell r="AS234">
            <v>0</v>
          </cell>
          <cell r="AT234">
            <v>0</v>
          </cell>
          <cell r="AU234">
            <v>171.59180473000001</v>
          </cell>
          <cell r="AV234">
            <v>322.70190339999999</v>
          </cell>
          <cell r="AW234">
            <v>22.646446000000001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5.8327438924999999</v>
          </cell>
        </row>
        <row r="235">
          <cell r="C235" t="str">
            <v>Adjustments to CET1 due to prudential filters</v>
          </cell>
          <cell r="D235">
            <v>-19658.780822756999</v>
          </cell>
          <cell r="E235">
            <v>-296.31797562999998</v>
          </cell>
          <cell r="F235">
            <v>-296.31797562999998</v>
          </cell>
          <cell r="G235">
            <v>-256.492705</v>
          </cell>
          <cell r="H235">
            <v>-39.825270629999999</v>
          </cell>
          <cell r="I235">
            <v>-155.46973600000001</v>
          </cell>
          <cell r="J235">
            <v>1049.3052479999999</v>
          </cell>
          <cell r="K235">
            <v>-2499.0201390000002</v>
          </cell>
          <cell r="L235">
            <v>-487.41012080000002</v>
          </cell>
          <cell r="M235">
            <v>-329.7092983</v>
          </cell>
          <cell r="N235">
            <v>-127</v>
          </cell>
          <cell r="O235">
            <v>35.610651310000002</v>
          </cell>
          <cell r="P235">
            <v>-61.513945999999997</v>
          </cell>
          <cell r="Q235">
            <v>59.205757396000003</v>
          </cell>
          <cell r="R235">
            <v>-7.2874999999999995E-2</v>
          </cell>
          <cell r="S235">
            <v>5.109</v>
          </cell>
          <cell r="T235">
            <v>-234.5207853</v>
          </cell>
          <cell r="U235">
            <v>-47.758550100000001</v>
          </cell>
          <cell r="V235">
            <v>-48.112160799999998</v>
          </cell>
          <cell r="W235">
            <v>-53.568413999999997</v>
          </cell>
          <cell r="X235">
            <v>-145.25432000000001</v>
          </cell>
          <cell r="Y235">
            <v>-330.65379999999999</v>
          </cell>
          <cell r="Z235">
            <v>92.206999999999994</v>
          </cell>
          <cell r="AA235">
            <v>-20.835999999999999</v>
          </cell>
          <cell r="AB235">
            <v>-69.536000000000001</v>
          </cell>
          <cell r="AC235">
            <v>-151.0212167</v>
          </cell>
          <cell r="AD235">
            <v>-2147.607188</v>
          </cell>
          <cell r="AE235">
            <v>-1510.8428799999999</v>
          </cell>
          <cell r="AF235">
            <v>6.5179999999999998</v>
          </cell>
          <cell r="AG235">
            <v>-820.9195876</v>
          </cell>
          <cell r="AH235">
            <v>-63.066191080000003</v>
          </cell>
          <cell r="AI235">
            <v>-165.749009</v>
          </cell>
          <cell r="AJ235">
            <v>-1285.615217</v>
          </cell>
          <cell r="AK235">
            <v>-1744.270888</v>
          </cell>
          <cell r="AL235">
            <v>-3686.7558349999999</v>
          </cell>
          <cell r="AM235">
            <v>-1490.06258</v>
          </cell>
          <cell r="AN235">
            <v>-5.3140743620000004</v>
          </cell>
          <cell r="AO235">
            <v>-360.28191199999998</v>
          </cell>
          <cell r="AP235">
            <v>-146.3273834</v>
          </cell>
          <cell r="AQ235">
            <v>1052.8050000000001</v>
          </cell>
          <cell r="AR235">
            <v>-907.90599999999995</v>
          </cell>
          <cell r="AS235">
            <v>-34.7036248</v>
          </cell>
          <cell r="AT235">
            <v>-18.070373</v>
          </cell>
          <cell r="AU235">
            <v>-3.3635758600000001</v>
          </cell>
          <cell r="AV235">
            <v>-720.44720700000005</v>
          </cell>
          <cell r="AW235">
            <v>-1013.9433289999999</v>
          </cell>
          <cell r="AX235">
            <v>1075.7311038</v>
          </cell>
          <cell r="AY235">
            <v>-274.40100000000001</v>
          </cell>
          <cell r="AZ235">
            <v>-168.4776894</v>
          </cell>
          <cell r="BA235">
            <v>-7.687820071</v>
          </cell>
          <cell r="BB235">
            <v>-283.53172999999998</v>
          </cell>
          <cell r="BC235">
            <v>-466.78317800000002</v>
          </cell>
          <cell r="BD235">
            <v>-601.38453430000004</v>
          </cell>
          <cell r="BE235">
            <v>-49.984438760000003</v>
          </cell>
        </row>
        <row r="236">
          <cell r="C236" t="str">
            <v xml:space="preserve">(-) Intangible assets (including Goodwill) </v>
          </cell>
          <cell r="D236">
            <v>-185687.68015376004</v>
          </cell>
          <cell r="E236">
            <v>-2310.3595433</v>
          </cell>
          <cell r="F236">
            <v>-2310.3595433</v>
          </cell>
          <cell r="G236">
            <v>-1428.041939</v>
          </cell>
          <cell r="H236">
            <v>-882.31760429999997</v>
          </cell>
          <cell r="I236">
            <v>-173.94317699999999</v>
          </cell>
          <cell r="J236">
            <v>-848.56411000000003</v>
          </cell>
          <cell r="K236">
            <v>-8439.3669399999999</v>
          </cell>
          <cell r="L236">
            <v>-3214.7605239999998</v>
          </cell>
          <cell r="M236">
            <v>-540.9577845</v>
          </cell>
          <cell r="N236">
            <v>-106</v>
          </cell>
          <cell r="O236">
            <v>-141.19040889999999</v>
          </cell>
          <cell r="P236">
            <v>-148.08298400000001</v>
          </cell>
          <cell r="Q236">
            <v>-202.17888389999999</v>
          </cell>
          <cell r="R236">
            <v>-33.595904240000003</v>
          </cell>
          <cell r="S236">
            <v>-295.05599999999998</v>
          </cell>
          <cell r="T236">
            <v>-815.84398039999996</v>
          </cell>
          <cell r="U236">
            <v>-9.1396329699999992</v>
          </cell>
          <cell r="V236">
            <v>-29.90606365</v>
          </cell>
          <cell r="W236">
            <v>-6121.0015229999999</v>
          </cell>
          <cell r="X236">
            <v>-28253.940920000001</v>
          </cell>
          <cell r="Y236">
            <v>-9752.1075639999999</v>
          </cell>
          <cell r="Z236">
            <v>-3753.7930000000001</v>
          </cell>
          <cell r="AA236">
            <v>-2084.0619999999999</v>
          </cell>
          <cell r="AB236">
            <v>-190.566</v>
          </cell>
          <cell r="AC236">
            <v>-517.46272959999999</v>
          </cell>
          <cell r="AD236">
            <v>-13509.014429999999</v>
          </cell>
          <cell r="AE236">
            <v>-16136.78645</v>
          </cell>
          <cell r="AF236">
            <v>-4684.0339999999997</v>
          </cell>
          <cell r="AG236">
            <v>-5975.4736339999999</v>
          </cell>
          <cell r="AH236">
            <v>-6513.7981980000004</v>
          </cell>
          <cell r="AI236">
            <v>-519.84500000000003</v>
          </cell>
          <cell r="AJ236">
            <v>-8797.6977449999995</v>
          </cell>
          <cell r="AK236">
            <v>-18967.576000000001</v>
          </cell>
          <cell r="AL236">
            <v>-11219.214550000001</v>
          </cell>
          <cell r="AM236">
            <v>-2341.9107680000002</v>
          </cell>
          <cell r="AN236">
            <v>-491.45623549999999</v>
          </cell>
          <cell r="AO236">
            <v>-291.90442899999999</v>
          </cell>
          <cell r="AP236">
            <v>-509</v>
          </cell>
          <cell r="AQ236">
            <v>-6926.6772380000002</v>
          </cell>
          <cell r="AR236">
            <v>-5776.2020000000002</v>
          </cell>
          <cell r="AS236">
            <v>-449.92675800000001</v>
          </cell>
          <cell r="AT236">
            <v>-1887.0145359999999</v>
          </cell>
          <cell r="AU236">
            <v>-1738.5764690000001</v>
          </cell>
          <cell r="AV236">
            <v>-1594</v>
          </cell>
          <cell r="AW236">
            <v>-1492.9268609999999</v>
          </cell>
          <cell r="AX236">
            <v>-260.03146930000003</v>
          </cell>
          <cell r="AY236">
            <v>0</v>
          </cell>
          <cell r="AZ236">
            <v>-427.38727390000003</v>
          </cell>
          <cell r="BA236">
            <v>-655.10225990000004</v>
          </cell>
          <cell r="BB236">
            <v>-2865.96344</v>
          </cell>
          <cell r="BC236">
            <v>-1298.6912589999999</v>
          </cell>
          <cell r="BD236">
            <v>-902.71282369999994</v>
          </cell>
          <cell r="BE236">
            <v>-1472.876653</v>
          </cell>
        </row>
        <row r="237">
          <cell r="C237" t="str">
            <v xml:space="preserve">(-) DTAs that rely on future profitability and do not arise from temporary differences net of associated DTLs </v>
          </cell>
          <cell r="D237">
            <v>-22544.413092406008</v>
          </cell>
          <cell r="E237">
            <v>-93.0806544</v>
          </cell>
          <cell r="F237">
            <v>-93.0806544</v>
          </cell>
          <cell r="G237">
            <v>-93.0806544</v>
          </cell>
          <cell r="H237">
            <v>0</v>
          </cell>
          <cell r="I237">
            <v>0</v>
          </cell>
          <cell r="J237">
            <v>-463.4543706</v>
          </cell>
          <cell r="K237">
            <v>-3310</v>
          </cell>
          <cell r="L237">
            <v>-54.028256460000001</v>
          </cell>
          <cell r="M237">
            <v>-528.09417670000005</v>
          </cell>
          <cell r="N237">
            <v>-3</v>
          </cell>
          <cell r="O237">
            <v>-17.382100650000002</v>
          </cell>
          <cell r="P237">
            <v>-1.7492110000000001</v>
          </cell>
          <cell r="Q237">
            <v>0</v>
          </cell>
          <cell r="R237">
            <v>0</v>
          </cell>
          <cell r="S237">
            <v>0</v>
          </cell>
          <cell r="T237">
            <v>-45.963149080000001</v>
          </cell>
          <cell r="U237">
            <v>0</v>
          </cell>
          <cell r="V237">
            <v>-6.9032674040000002</v>
          </cell>
          <cell r="W237">
            <v>-2737.9481639999999</v>
          </cell>
          <cell r="X237">
            <v>-7.2070499999999998E-4</v>
          </cell>
          <cell r="Y237">
            <v>0</v>
          </cell>
          <cell r="Z237">
            <v>0</v>
          </cell>
          <cell r="AA237">
            <v>-231.35300000000001</v>
          </cell>
          <cell r="AB237">
            <v>-1486.449108</v>
          </cell>
          <cell r="AC237">
            <v>0</v>
          </cell>
          <cell r="AD237">
            <v>-744.28715</v>
          </cell>
          <cell r="AE237">
            <v>-188.4727297</v>
          </cell>
          <cell r="AF237">
            <v>-1082.3355340000001</v>
          </cell>
          <cell r="AG237">
            <v>-2212.3855189999999</v>
          </cell>
          <cell r="AH237">
            <v>-11.64463501</v>
          </cell>
          <cell r="AI237">
            <v>-12.9</v>
          </cell>
          <cell r="AJ237">
            <v>-1404.3190950000001</v>
          </cell>
          <cell r="AK237">
            <v>-1064.7010929999999</v>
          </cell>
          <cell r="AL237">
            <v>0</v>
          </cell>
          <cell r="AM237">
            <v>-1474.270749</v>
          </cell>
          <cell r="AN237">
            <v>-218.77886950000001</v>
          </cell>
          <cell r="AO237">
            <v>-3101.5930250000001</v>
          </cell>
          <cell r="AP237">
            <v>-1106</v>
          </cell>
          <cell r="AQ237">
            <v>-214.53495580000001</v>
          </cell>
          <cell r="AR237">
            <v>-307.51799999999997</v>
          </cell>
          <cell r="AS237">
            <v>-78.448659300000003</v>
          </cell>
          <cell r="AT237">
            <v>-0.314882</v>
          </cell>
          <cell r="AU237">
            <v>-47.387431409999998</v>
          </cell>
          <cell r="AV237">
            <v>-189.4318719</v>
          </cell>
          <cell r="AW237">
            <v>0</v>
          </cell>
          <cell r="AX237">
            <v>-9.1774786959999997</v>
          </cell>
          <cell r="AY237">
            <v>0</v>
          </cell>
          <cell r="AZ237">
            <v>-66.690096839999995</v>
          </cell>
          <cell r="BA237">
            <v>-0.473017191</v>
          </cell>
          <cell r="BB237">
            <v>0</v>
          </cell>
          <cell r="BC237">
            <v>-19.031875670000002</v>
          </cell>
          <cell r="BD237">
            <v>0</v>
          </cell>
          <cell r="BE237">
            <v>-10.31024539</v>
          </cell>
        </row>
        <row r="238">
          <cell r="C238" t="str">
            <v>(-) IRB shortfall of credit risk adjustments to expected losses</v>
          </cell>
          <cell r="D238">
            <v>-18118.394437709001</v>
          </cell>
          <cell r="E238">
            <v>-235.97038058999999</v>
          </cell>
          <cell r="F238">
            <v>-235.97038058999999</v>
          </cell>
          <cell r="G238">
            <v>-168.1938711</v>
          </cell>
          <cell r="H238">
            <v>-67.776509489999995</v>
          </cell>
          <cell r="I238">
            <v>0</v>
          </cell>
          <cell r="J238">
            <v>-179.33063129999999</v>
          </cell>
          <cell r="K238">
            <v>-757.84095460000003</v>
          </cell>
          <cell r="L238">
            <v>-141.39817149999999</v>
          </cell>
          <cell r="M238">
            <v>-215.19145420000001</v>
          </cell>
          <cell r="N238">
            <v>-159.61540110000001</v>
          </cell>
          <cell r="O238">
            <v>-666.99626679999994</v>
          </cell>
          <cell r="P238">
            <v>-107.70217580000001</v>
          </cell>
          <cell r="Q238">
            <v>-57.819417219999998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-20.5105684</v>
          </cell>
          <cell r="W238">
            <v>-133.3298757</v>
          </cell>
          <cell r="X238">
            <v>-24.04</v>
          </cell>
          <cell r="Y238">
            <v>-30.715</v>
          </cell>
          <cell r="Z238">
            <v>-50.904858900000001</v>
          </cell>
          <cell r="AA238">
            <v>-6.02</v>
          </cell>
          <cell r="AB238">
            <v>-2.0529999999999999</v>
          </cell>
          <cell r="AC238">
            <v>-489.65797329999998</v>
          </cell>
          <cell r="AD238">
            <v>-687.61330580000003</v>
          </cell>
          <cell r="AE238">
            <v>-370.25533359999997</v>
          </cell>
          <cell r="AF238">
            <v>-842.6493011</v>
          </cell>
          <cell r="AG238">
            <v>-718.28789749999999</v>
          </cell>
          <cell r="AH238">
            <v>-821.92900740000005</v>
          </cell>
          <cell r="AI238">
            <v>0</v>
          </cell>
          <cell r="AJ238">
            <v>-1022.453028</v>
          </cell>
          <cell r="AK238">
            <v>-4978.6658399999997</v>
          </cell>
          <cell r="AL238">
            <v>-1054.492211</v>
          </cell>
          <cell r="AM238">
            <v>-55.453749999999999</v>
          </cell>
          <cell r="AN238">
            <v>0</v>
          </cell>
          <cell r="AO238">
            <v>0</v>
          </cell>
          <cell r="AP238">
            <v>-4.540840652</v>
          </cell>
          <cell r="AQ238">
            <v>-14.45335113</v>
          </cell>
          <cell r="AR238">
            <v>-1.4939289170000001</v>
          </cell>
          <cell r="AS238">
            <v>-825.47568090000004</v>
          </cell>
          <cell r="AT238">
            <v>0</v>
          </cell>
          <cell r="AU238">
            <v>-92.309663439999994</v>
          </cell>
          <cell r="AV238">
            <v>-1000.874555</v>
          </cell>
          <cell r="AW238">
            <v>-1473.4973170000001</v>
          </cell>
          <cell r="AX238">
            <v>-128.4870737</v>
          </cell>
          <cell r="AY238">
            <v>0</v>
          </cell>
          <cell r="AZ238">
            <v>-183.1197224</v>
          </cell>
          <cell r="BA238">
            <v>0</v>
          </cell>
          <cell r="BB238">
            <v>-300.78233870000003</v>
          </cell>
          <cell r="BC238">
            <v>-16.205314659999999</v>
          </cell>
          <cell r="BD238">
            <v>-130.4007747</v>
          </cell>
          <cell r="BE238">
            <v>-115.85807269999999</v>
          </cell>
        </row>
        <row r="239">
          <cell r="C239" t="str">
            <v>(-) Defined benefit pension fund assets</v>
          </cell>
          <cell r="D239">
            <v>-10725.685707811001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-1173.16084</v>
          </cell>
          <cell r="L239">
            <v>-386.8860095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-2.6349999999999998</v>
          </cell>
          <cell r="T239">
            <v>-270.69700399999999</v>
          </cell>
          <cell r="U239">
            <v>0</v>
          </cell>
          <cell r="V239">
            <v>-30.415544390000001</v>
          </cell>
          <cell r="W239">
            <v>0</v>
          </cell>
          <cell r="X239">
            <v>-786.30305999999996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-48.355066149999999</v>
          </cell>
          <cell r="AD239">
            <v>-138.32986</v>
          </cell>
          <cell r="AE239">
            <v>-21.495782819999999</v>
          </cell>
          <cell r="AF239">
            <v>0</v>
          </cell>
          <cell r="AG239">
            <v>-20.281317779999998</v>
          </cell>
          <cell r="AH239">
            <v>0</v>
          </cell>
          <cell r="AI239">
            <v>0</v>
          </cell>
          <cell r="AJ239">
            <v>-783.43211389999999</v>
          </cell>
          <cell r="AK239">
            <v>-3682.4901709999999</v>
          </cell>
          <cell r="AL239">
            <v>-841.6486969</v>
          </cell>
          <cell r="AM239">
            <v>-982.09</v>
          </cell>
          <cell r="AN239">
            <v>0</v>
          </cell>
          <cell r="AO239">
            <v>-153.44196629999999</v>
          </cell>
          <cell r="AP239">
            <v>-16.435998359999999</v>
          </cell>
          <cell r="AQ239">
            <v>0</v>
          </cell>
          <cell r="AR239">
            <v>-43.887</v>
          </cell>
          <cell r="AS239">
            <v>0</v>
          </cell>
          <cell r="AT239">
            <v>0</v>
          </cell>
          <cell r="AU239">
            <v>0</v>
          </cell>
          <cell r="AV239">
            <v>-643.36699999999996</v>
          </cell>
          <cell r="AW239">
            <v>-6.5191579559999999</v>
          </cell>
          <cell r="AX239">
            <v>0</v>
          </cell>
          <cell r="AY239">
            <v>0</v>
          </cell>
          <cell r="AZ239">
            <v>-4.0031046549999996</v>
          </cell>
          <cell r="BA239">
            <v>0</v>
          </cell>
          <cell r="BB239">
            <v>-296.0591</v>
          </cell>
          <cell r="BC239">
            <v>-285.69380430000001</v>
          </cell>
          <cell r="BD239">
            <v>0</v>
          </cell>
          <cell r="BE239">
            <v>-108.0581098</v>
          </cell>
        </row>
        <row r="240">
          <cell r="C240" t="str">
            <v>(-) Reciprocal cross holdings in CET 1 Capital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</row>
        <row r="241">
          <cell r="C241" t="str">
            <v>(-) Excess deduction from AT1 items over AT1 Capital</v>
          </cell>
          <cell r="D241">
            <v>-1949.6177570299999</v>
          </cell>
          <cell r="E241">
            <v>-117.9277749</v>
          </cell>
          <cell r="F241">
            <v>-117.9277749</v>
          </cell>
          <cell r="G241">
            <v>-117.9277749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-51.281713930000002</v>
          </cell>
          <cell r="S241">
            <v>-57.52</v>
          </cell>
          <cell r="T241">
            <v>0</v>
          </cell>
          <cell r="U241">
            <v>0</v>
          </cell>
          <cell r="V241">
            <v>0</v>
          </cell>
          <cell r="W241">
            <v>-1265.84573</v>
          </cell>
          <cell r="X241">
            <v>0</v>
          </cell>
          <cell r="Y241">
            <v>0</v>
          </cell>
          <cell r="Z241">
            <v>0</v>
          </cell>
          <cell r="AA241">
            <v>-326.02208619999999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-131.02045200000001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</row>
        <row r="242">
          <cell r="C242" t="str">
            <v>(-) Deductions related to assets which can alternatively be subject to a 1.250% risk weight</v>
          </cell>
          <cell r="D242">
            <v>-1586.074961004</v>
          </cell>
          <cell r="E242">
            <v>-14.18407034</v>
          </cell>
          <cell r="F242">
            <v>-14.18407034</v>
          </cell>
          <cell r="G242">
            <v>0</v>
          </cell>
          <cell r="H242">
            <v>-14.18407034</v>
          </cell>
          <cell r="I242">
            <v>-303.11239990000001</v>
          </cell>
          <cell r="J242">
            <v>0</v>
          </cell>
          <cell r="K242">
            <v>0</v>
          </cell>
          <cell r="L242">
            <v>-282.99380239999999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-17.303313429999999</v>
          </cell>
          <cell r="S242">
            <v>-196.601</v>
          </cell>
          <cell r="T242">
            <v>-4.7504414070000003</v>
          </cell>
          <cell r="U242">
            <v>0</v>
          </cell>
          <cell r="V242">
            <v>0</v>
          </cell>
          <cell r="W242">
            <v>-9.3540420799999993</v>
          </cell>
          <cell r="X242">
            <v>-24.04</v>
          </cell>
          <cell r="Y242">
            <v>-119.244</v>
          </cell>
          <cell r="Z242">
            <v>-15.35263994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-29.4937133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-230.72459240000001</v>
          </cell>
          <cell r="AN242">
            <v>0</v>
          </cell>
          <cell r="AO242">
            <v>0</v>
          </cell>
          <cell r="AP242">
            <v>-62.36143259</v>
          </cell>
          <cell r="AQ242">
            <v>0</v>
          </cell>
          <cell r="AR242">
            <v>-171.767415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-49.504479539999998</v>
          </cell>
          <cell r="AX242">
            <v>0</v>
          </cell>
          <cell r="AY242">
            <v>-50.575000000000003</v>
          </cell>
          <cell r="AZ242">
            <v>0</v>
          </cell>
          <cell r="BA242">
            <v>0</v>
          </cell>
          <cell r="BB242">
            <v>0</v>
          </cell>
          <cell r="BC242">
            <v>-4.712618677</v>
          </cell>
          <cell r="BD242">
            <v>0</v>
          </cell>
          <cell r="BE242">
            <v>0</v>
          </cell>
        </row>
        <row r="243">
          <cell r="C243" t="str">
            <v xml:space="preserve">  o/w: from securitisation positions (-)</v>
          </cell>
          <cell r="D243">
            <v>-1561.000158604</v>
          </cell>
          <cell r="E243">
            <v>-14.18407034</v>
          </cell>
          <cell r="F243">
            <v>-14.18407034</v>
          </cell>
          <cell r="G243">
            <v>0</v>
          </cell>
          <cell r="H243">
            <v>-14.18407034</v>
          </cell>
          <cell r="I243">
            <v>-303.11239990000001</v>
          </cell>
          <cell r="J243">
            <v>0</v>
          </cell>
          <cell r="K243">
            <v>0</v>
          </cell>
          <cell r="L243">
            <v>-281.959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-17.303313429999999</v>
          </cell>
          <cell r="S243">
            <v>-196.601</v>
          </cell>
          <cell r="T243">
            <v>-4.7504414070000003</v>
          </cell>
          <cell r="U243">
            <v>0</v>
          </cell>
          <cell r="V243">
            <v>0</v>
          </cell>
          <cell r="W243">
            <v>-9.3540420799999993</v>
          </cell>
          <cell r="X243">
            <v>0</v>
          </cell>
          <cell r="Y243">
            <v>-119.244</v>
          </cell>
          <cell r="Z243">
            <v>-15.35263994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-29.4937133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-230.72459240000001</v>
          </cell>
          <cell r="AN243">
            <v>0</v>
          </cell>
          <cell r="AO243">
            <v>0</v>
          </cell>
          <cell r="AP243">
            <v>-62.36143259</v>
          </cell>
          <cell r="AQ243">
            <v>0</v>
          </cell>
          <cell r="AR243">
            <v>-171.767415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-49.504479539999998</v>
          </cell>
          <cell r="AX243">
            <v>0</v>
          </cell>
          <cell r="AY243">
            <v>-50.575000000000003</v>
          </cell>
          <cell r="AZ243">
            <v>0</v>
          </cell>
          <cell r="BA243">
            <v>0</v>
          </cell>
          <cell r="BB243">
            <v>0</v>
          </cell>
          <cell r="BC243">
            <v>-4.712618677</v>
          </cell>
          <cell r="BD243">
            <v>0</v>
          </cell>
          <cell r="BE243">
            <v>0</v>
          </cell>
        </row>
        <row r="244">
          <cell r="C244" t="str">
            <v>(-) Holdings of CET 1 capital instruments of financial sector entities where the institution does not have a significant investment</v>
          </cell>
          <cell r="D244">
            <v>-45.431156870000002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-45.431156870000002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</row>
        <row r="245">
          <cell r="C245" t="str">
            <v>(-) Deductible DTAs that rely on future profitability and arise from temporary differences</v>
          </cell>
          <cell r="D245">
            <v>-305.63492086999997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-28.739920869999999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-276.89499999999998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</row>
        <row r="246">
          <cell r="C246" t="str">
            <v>(-) Holdings of CET 1 capital instruments of financial sector entities where the institution has a significant investment</v>
          </cell>
          <cell r="D246">
            <v>-8019.6549117999994</v>
          </cell>
          <cell r="E246">
            <v>-143.7525157</v>
          </cell>
          <cell r="F246">
            <v>-143.7525157</v>
          </cell>
          <cell r="G246">
            <v>0</v>
          </cell>
          <cell r="H246">
            <v>-143.7525157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-406.22688909999999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-818.05602060000001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-2794.3372589999999</v>
          </cell>
          <cell r="AN246">
            <v>0</v>
          </cell>
          <cell r="AO246">
            <v>0</v>
          </cell>
          <cell r="AP246">
            <v>0</v>
          </cell>
          <cell r="AQ246">
            <v>-1940.884691</v>
          </cell>
          <cell r="AR246">
            <v>0</v>
          </cell>
          <cell r="AS246">
            <v>0</v>
          </cell>
          <cell r="AT246">
            <v>-518.78200000000004</v>
          </cell>
          <cell r="AU246">
            <v>0</v>
          </cell>
          <cell r="AV246">
            <v>-1238.9594540000001</v>
          </cell>
          <cell r="AW246">
            <v>-158.6560824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</row>
        <row r="247">
          <cell r="C247" t="str">
            <v xml:space="preserve">(-) Amount exceeding the 17.65% threshold </v>
          </cell>
          <cell r="D247">
            <v>-180.25695535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-25.086864340000002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-13.659611910000001</v>
          </cell>
          <cell r="AT247">
            <v>-14.398</v>
          </cell>
          <cell r="AU247">
            <v>0</v>
          </cell>
          <cell r="AV247">
            <v>0</v>
          </cell>
          <cell r="AW247">
            <v>-127.1124791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</row>
        <row r="248">
          <cell r="C248" t="str">
            <v>(-) Additional deductions of CET1 Capital due to Article 3 CRR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</row>
        <row r="249">
          <cell r="C249" t="str">
            <v>CET1 capital elements or deductions - other</v>
          </cell>
          <cell r="D249">
            <v>-1149.209410873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465.55947802999998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-143.76890639999999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-49.564999999999998</v>
          </cell>
          <cell r="AB249">
            <v>0</v>
          </cell>
          <cell r="AC249">
            <v>0</v>
          </cell>
          <cell r="AD249">
            <v>0</v>
          </cell>
          <cell r="AE249">
            <v>-300.24416000000002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193.55814429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-235.9618945</v>
          </cell>
          <cell r="AQ249">
            <v>-325.71843050000001</v>
          </cell>
          <cell r="AR249">
            <v>-475.74799999999999</v>
          </cell>
          <cell r="AS249">
            <v>-214.54985300000001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-58.161180000000002</v>
          </cell>
          <cell r="BC249">
            <v>0</v>
          </cell>
          <cell r="BD249">
            <v>0</v>
          </cell>
          <cell r="BE249">
            <v>-4.6096087929999996</v>
          </cell>
        </row>
        <row r="250">
          <cell r="C250" t="str">
            <v>Transitional adjustments</v>
          </cell>
          <cell r="D250">
            <v>31270.694890832405</v>
          </cell>
          <cell r="E250">
            <v>551.68763590000003</v>
          </cell>
          <cell r="F250">
            <v>551.68763590000003</v>
          </cell>
          <cell r="G250">
            <v>188.88596035</v>
          </cell>
          <cell r="H250">
            <v>362.80167555000003</v>
          </cell>
          <cell r="I250">
            <v>141.19999999999999</v>
          </cell>
          <cell r="J250">
            <v>-5.2904209660000001</v>
          </cell>
          <cell r="K250">
            <v>2418.8297726000001</v>
          </cell>
          <cell r="L250">
            <v>1204.8459783999999</v>
          </cell>
          <cell r="M250">
            <v>327.50487379999998</v>
          </cell>
          <cell r="N250">
            <v>2268.4</v>
          </cell>
          <cell r="O250">
            <v>178.15450063</v>
          </cell>
          <cell r="P250">
            <v>118.60482376</v>
          </cell>
          <cell r="Q250">
            <v>92.071140729999996</v>
          </cell>
          <cell r="R250">
            <v>91.497776349999995</v>
          </cell>
          <cell r="S250">
            <v>154.09440000000001</v>
          </cell>
          <cell r="T250">
            <v>163.36124335</v>
          </cell>
          <cell r="U250">
            <v>0</v>
          </cell>
          <cell r="V250">
            <v>179.96649916000001</v>
          </cell>
          <cell r="W250">
            <v>3282.1834048000001</v>
          </cell>
          <cell r="X250">
            <v>7475.8274019999999</v>
          </cell>
          <cell r="Y250">
            <v>2414.7354856000002</v>
          </cell>
          <cell r="Z250">
            <v>801.78114416999995</v>
          </cell>
          <cell r="AA250">
            <v>495.84730397999999</v>
          </cell>
          <cell r="AB250">
            <v>790.15457576999995</v>
          </cell>
          <cell r="AC250">
            <v>129.20908324999999</v>
          </cell>
          <cell r="AD250">
            <v>394.69347329999999</v>
          </cell>
          <cell r="AE250">
            <v>-183.8822189</v>
          </cell>
          <cell r="AF250">
            <v>556.38548022999998</v>
          </cell>
          <cell r="AG250">
            <v>1457.5020575000001</v>
          </cell>
          <cell r="AH250">
            <v>257.58418769000002</v>
          </cell>
          <cell r="AI250">
            <v>-164.02</v>
          </cell>
          <cell r="AJ250">
            <v>-56.70097483</v>
          </cell>
          <cell r="AK250">
            <v>83.441603051000001</v>
          </cell>
          <cell r="AL250">
            <v>107.90920800000001</v>
          </cell>
          <cell r="AM250">
            <v>212.21714978</v>
          </cell>
          <cell r="AN250">
            <v>-9.0359469210000007</v>
          </cell>
          <cell r="AO250">
            <v>1894.4438379999999</v>
          </cell>
          <cell r="AP250">
            <v>813.30675278000001</v>
          </cell>
          <cell r="AQ250">
            <v>575.03187228000002</v>
          </cell>
          <cell r="AR250">
            <v>709.61099999999999</v>
          </cell>
          <cell r="AS250">
            <v>170.78416476000001</v>
          </cell>
          <cell r="AT250">
            <v>77.603036695</v>
          </cell>
          <cell r="AU250">
            <v>19.442509721</v>
          </cell>
          <cell r="AV250">
            <v>221.37890958</v>
          </cell>
          <cell r="AW250">
            <v>796.06763423999996</v>
          </cell>
          <cell r="AX250">
            <v>3.3517852324000001</v>
          </cell>
          <cell r="AY250">
            <v>-63.881673419999998</v>
          </cell>
          <cell r="AZ250">
            <v>0</v>
          </cell>
          <cell r="BA250">
            <v>122.83362698000001</v>
          </cell>
          <cell r="BB250">
            <v>0.41460000000000002</v>
          </cell>
          <cell r="BC250">
            <v>-0.45380819999999999</v>
          </cell>
          <cell r="BD250">
            <v>0</v>
          </cell>
          <cell r="BE250">
            <v>0</v>
          </cell>
        </row>
        <row r="251">
          <cell r="C251" t="str">
            <v>Transitional adjustments due to grandfathered CET 1 Capital instruments (+/-)</v>
          </cell>
          <cell r="D251">
            <v>2874.1260832499997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2300</v>
          </cell>
          <cell r="O251">
            <v>31.292000000000002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131.57608325000001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411.25799999999998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</row>
        <row r="252">
          <cell r="C252" t="str">
            <v>Transitional adjustments due to additional minority interests (+/-)</v>
          </cell>
          <cell r="D252">
            <v>3043.3872099023001</v>
          </cell>
          <cell r="E252">
            <v>157.272487009</v>
          </cell>
          <cell r="F252">
            <v>157.272487009</v>
          </cell>
          <cell r="G252">
            <v>19.105920488999999</v>
          </cell>
          <cell r="H252">
            <v>138.16656652</v>
          </cell>
          <cell r="I252">
            <v>0</v>
          </cell>
          <cell r="J252">
            <v>0</v>
          </cell>
          <cell r="K252">
            <v>30.527251675999999</v>
          </cell>
          <cell r="L252">
            <v>53.469689189999997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62.716000000000001</v>
          </cell>
          <cell r="T252">
            <v>0</v>
          </cell>
          <cell r="U252">
            <v>0</v>
          </cell>
          <cell r="V252">
            <v>0</v>
          </cell>
          <cell r="W252">
            <v>-153.6712167</v>
          </cell>
          <cell r="X252">
            <v>558.87081425999997</v>
          </cell>
          <cell r="Y252">
            <v>652.26337276000004</v>
          </cell>
          <cell r="Z252">
            <v>3.1387067630000001</v>
          </cell>
          <cell r="AA252">
            <v>4.4296039802999996</v>
          </cell>
          <cell r="AB252">
            <v>-87.531335569999996</v>
          </cell>
          <cell r="AC252">
            <v>0</v>
          </cell>
          <cell r="AD252">
            <v>451.85672439000001</v>
          </cell>
          <cell r="AE252">
            <v>239.16665904999999</v>
          </cell>
          <cell r="AF252">
            <v>281.63171396000001</v>
          </cell>
          <cell r="AG252">
            <v>245.73541502</v>
          </cell>
          <cell r="AH252">
            <v>30.270467705000002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33.623292352999997</v>
          </cell>
          <cell r="AR252">
            <v>326.32100000000003</v>
          </cell>
          <cell r="AS252">
            <v>0</v>
          </cell>
          <cell r="AT252">
            <v>10.0738</v>
          </cell>
          <cell r="AU252">
            <v>58.866324056000003</v>
          </cell>
          <cell r="AV252">
            <v>0</v>
          </cell>
          <cell r="AW252">
            <v>84.356440000000006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</row>
        <row r="253">
          <cell r="C253" t="str">
            <v>Transitional adjustments to CET1 Capital from unrealised gains/losses from Sovereign exposure in AFS portfolio (+/-)</v>
          </cell>
          <cell r="D253">
            <v>-1822.6093151052996</v>
          </cell>
          <cell r="E253">
            <v>-84.615613139999994</v>
          </cell>
          <cell r="F253">
            <v>-84.615613139999994</v>
          </cell>
          <cell r="G253">
            <v>-84.615613139999994</v>
          </cell>
          <cell r="H253">
            <v>0</v>
          </cell>
          <cell r="I253">
            <v>36.340000000000003</v>
          </cell>
          <cell r="J253">
            <v>-80.455925399999998</v>
          </cell>
          <cell r="K253">
            <v>-117.1161115</v>
          </cell>
          <cell r="L253">
            <v>76.729048301999995</v>
          </cell>
          <cell r="M253">
            <v>19.804056188000001</v>
          </cell>
          <cell r="N253">
            <v>-12.6</v>
          </cell>
          <cell r="O253">
            <v>1.641674528</v>
          </cell>
          <cell r="P253">
            <v>-20.920986800000001</v>
          </cell>
          <cell r="Q253">
            <v>0</v>
          </cell>
          <cell r="R253">
            <v>0</v>
          </cell>
          <cell r="S253">
            <v>-2.9496000000000002</v>
          </cell>
          <cell r="T253">
            <v>0</v>
          </cell>
          <cell r="U253">
            <v>0</v>
          </cell>
          <cell r="V253">
            <v>0</v>
          </cell>
          <cell r="W253">
            <v>-134.7022771</v>
          </cell>
          <cell r="X253">
            <v>-19.253322690000001</v>
          </cell>
          <cell r="Y253">
            <v>-327.29419999999999</v>
          </cell>
          <cell r="Z253">
            <v>39.424984033999998</v>
          </cell>
          <cell r="AA253">
            <v>-41.374600000000001</v>
          </cell>
          <cell r="AB253">
            <v>-195.85885379999999</v>
          </cell>
          <cell r="AC253">
            <v>-2.367</v>
          </cell>
          <cell r="AD253">
            <v>-117.7997393</v>
          </cell>
          <cell r="AE253">
            <v>-154.71287040000001</v>
          </cell>
          <cell r="AF253">
            <v>-17.261399999999998</v>
          </cell>
          <cell r="AG253">
            <v>-33.646272000000003</v>
          </cell>
          <cell r="AH253">
            <v>13.421876161</v>
          </cell>
          <cell r="AI253">
            <v>-40.1</v>
          </cell>
          <cell r="AJ253">
            <v>-56.70097483</v>
          </cell>
          <cell r="AK253">
            <v>83.441603051000001</v>
          </cell>
          <cell r="AL253">
            <v>107.90920800000001</v>
          </cell>
          <cell r="AM253">
            <v>192.92468162</v>
          </cell>
          <cell r="AN253">
            <v>-9.0359469210000007</v>
          </cell>
          <cell r="AO253">
            <v>-183.6</v>
          </cell>
          <cell r="AP253">
            <v>-76.924935950000005</v>
          </cell>
          <cell r="AQ253">
            <v>-8</v>
          </cell>
          <cell r="AR253">
            <v>-283.27080000000001</v>
          </cell>
          <cell r="AS253">
            <v>-16.17276116</v>
          </cell>
          <cell r="AT253">
            <v>-2.0695766</v>
          </cell>
          <cell r="AU253">
            <v>-42.776491010000001</v>
          </cell>
          <cell r="AV253">
            <v>-166.52</v>
          </cell>
          <cell r="AW253">
            <v>-44.941600000000001</v>
          </cell>
          <cell r="AX253">
            <v>-50.909809199999998</v>
          </cell>
          <cell r="AY253">
            <v>-59.7742</v>
          </cell>
          <cell r="AZ253">
            <v>0</v>
          </cell>
          <cell r="BA253">
            <v>9.5186290116999999</v>
          </cell>
          <cell r="BB253">
            <v>0.41460000000000002</v>
          </cell>
          <cell r="BC253">
            <v>-0.45380819999999999</v>
          </cell>
          <cell r="BD253">
            <v>0</v>
          </cell>
          <cell r="BE253">
            <v>0</v>
          </cell>
        </row>
        <row r="254">
          <cell r="C254" t="str">
            <v>Transitional adjustments to CET1 Capital from unrealised gains/losses from the rest of AFS portfolio (+/-)</v>
          </cell>
          <cell r="D254">
            <v>-3172.4555581570007</v>
          </cell>
          <cell r="E254">
            <v>-97.21038867</v>
          </cell>
          <cell r="F254">
            <v>-97.21038867</v>
          </cell>
          <cell r="G254">
            <v>-97.21038867</v>
          </cell>
          <cell r="H254">
            <v>0</v>
          </cell>
          <cell r="I254">
            <v>104.86</v>
          </cell>
          <cell r="J254">
            <v>-21.403878800000001</v>
          </cell>
          <cell r="K254">
            <v>-88.992204259999994</v>
          </cell>
          <cell r="L254">
            <v>42.533500353999997</v>
          </cell>
          <cell r="M254">
            <v>-171.85164570000001</v>
          </cell>
          <cell r="N254">
            <v>-26</v>
          </cell>
          <cell r="O254">
            <v>-18.515031050000001</v>
          </cell>
          <cell r="P254">
            <v>-19.5584302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-68.865869059999994</v>
          </cell>
          <cell r="X254">
            <v>-148.05137730000001</v>
          </cell>
          <cell r="Y254">
            <v>64.473600000000005</v>
          </cell>
          <cell r="Z254">
            <v>-1.7221184110000001</v>
          </cell>
          <cell r="AA254">
            <v>-42.39915276</v>
          </cell>
          <cell r="AB254">
            <v>-12.61341009</v>
          </cell>
          <cell r="AC254">
            <v>0</v>
          </cell>
          <cell r="AD254">
            <v>-492.7810422</v>
          </cell>
          <cell r="AE254">
            <v>-382.86157250000002</v>
          </cell>
          <cell r="AF254">
            <v>-467.94947380000002</v>
          </cell>
          <cell r="AG254">
            <v>-252.5974525</v>
          </cell>
          <cell r="AH254">
            <v>-208.63388320000001</v>
          </cell>
          <cell r="AI254">
            <v>-131.66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-110.8129278</v>
          </cell>
          <cell r="AP254">
            <v>-26.974435159999999</v>
          </cell>
          <cell r="AQ254">
            <v>-171.8</v>
          </cell>
          <cell r="AR254">
            <v>-126.61579999999999</v>
          </cell>
          <cell r="AS254">
            <v>-32.697136669999999</v>
          </cell>
          <cell r="AT254">
            <v>-22.361519600000001</v>
          </cell>
          <cell r="AU254">
            <v>-15.10925602</v>
          </cell>
          <cell r="AV254">
            <v>-86.08</v>
          </cell>
          <cell r="AW254">
            <v>-57.5002</v>
          </cell>
          <cell r="AX254">
            <v>-43.335939850000003</v>
          </cell>
          <cell r="AY254">
            <v>-15.598000000000001</v>
          </cell>
          <cell r="AZ254">
            <v>0</v>
          </cell>
          <cell r="BA254">
            <v>-21.770512910000001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</row>
        <row r="255">
          <cell r="C255" t="str">
            <v>Other transitional adjustments to CET1 Capital</v>
          </cell>
          <cell r="D255">
            <v>30348.246470606995</v>
          </cell>
          <cell r="E255">
            <v>576.24115070000005</v>
          </cell>
          <cell r="F255">
            <v>576.24115070000005</v>
          </cell>
          <cell r="G255">
            <v>351.60604167000002</v>
          </cell>
          <cell r="H255">
            <v>224.63510903</v>
          </cell>
          <cell r="I255">
            <v>0</v>
          </cell>
          <cell r="J255">
            <v>96.569383234</v>
          </cell>
          <cell r="K255">
            <v>2594.4108366999999</v>
          </cell>
          <cell r="L255">
            <v>1032.1137406</v>
          </cell>
          <cell r="M255">
            <v>479.55246331000001</v>
          </cell>
          <cell r="N255">
            <v>7</v>
          </cell>
          <cell r="O255">
            <v>163.73585714999999</v>
          </cell>
          <cell r="P255">
            <v>159.08424076</v>
          </cell>
          <cell r="Q255">
            <v>92.071140729999996</v>
          </cell>
          <cell r="R255">
            <v>91.497776349999995</v>
          </cell>
          <cell r="S255">
            <v>94.328000000000003</v>
          </cell>
          <cell r="T255">
            <v>163.36124335</v>
          </cell>
          <cell r="U255">
            <v>0</v>
          </cell>
          <cell r="V255">
            <v>179.96649916000001</v>
          </cell>
          <cell r="W255">
            <v>3639.4227676</v>
          </cell>
          <cell r="X255">
            <v>7084.2612877000001</v>
          </cell>
          <cell r="Y255">
            <v>2025.2927127999999</v>
          </cell>
          <cell r="Z255">
            <v>760.93957178000005</v>
          </cell>
          <cell r="AA255">
            <v>575.19145275999995</v>
          </cell>
          <cell r="AB255">
            <v>1086.1581753</v>
          </cell>
          <cell r="AC255">
            <v>0</v>
          </cell>
          <cell r="AD255">
            <v>553.41753036</v>
          </cell>
          <cell r="AE255">
            <v>114.52556487</v>
          </cell>
          <cell r="AF255">
            <v>759.96464008999999</v>
          </cell>
          <cell r="AG255">
            <v>1498.0103669</v>
          </cell>
          <cell r="AH255">
            <v>11.267727002000001</v>
          </cell>
          <cell r="AI255">
            <v>7.74</v>
          </cell>
          <cell r="AJ255">
            <v>0</v>
          </cell>
          <cell r="AK255">
            <v>0</v>
          </cell>
          <cell r="AL255">
            <v>0</v>
          </cell>
          <cell r="AM255">
            <v>19.292468161999999</v>
          </cell>
          <cell r="AN255">
            <v>0</v>
          </cell>
          <cell r="AO255">
            <v>2188.8567656999999</v>
          </cell>
          <cell r="AP255">
            <v>917.20612387999995</v>
          </cell>
          <cell r="AQ255">
            <v>721.20857992000003</v>
          </cell>
          <cell r="AR255">
            <v>793.17660000000001</v>
          </cell>
          <cell r="AS255">
            <v>219.65406259</v>
          </cell>
          <cell r="AT255">
            <v>91.960332894999993</v>
          </cell>
          <cell r="AU255">
            <v>18.461932688000001</v>
          </cell>
          <cell r="AV255">
            <v>473.97890957999999</v>
          </cell>
          <cell r="AW255">
            <v>814.15299424</v>
          </cell>
          <cell r="AX255">
            <v>97.597534285999998</v>
          </cell>
          <cell r="AY255">
            <v>11.490526579999999</v>
          </cell>
          <cell r="AZ255">
            <v>0</v>
          </cell>
          <cell r="BA255">
            <v>135.08551087999999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</row>
        <row r="256">
          <cell r="C256" t="str">
            <v>Of which:  due to DTAs that rely on future profitability and do not arise from temporary differences</v>
          </cell>
          <cell r="D256">
            <v>10151.063012270701</v>
          </cell>
          <cell r="E256">
            <v>32.358879608999999</v>
          </cell>
          <cell r="F256">
            <v>32.358879608999999</v>
          </cell>
          <cell r="G256">
            <v>32.358879608999999</v>
          </cell>
          <cell r="H256">
            <v>0</v>
          </cell>
          <cell r="I256">
            <v>0</v>
          </cell>
          <cell r="J256">
            <v>88.389722034000002</v>
          </cell>
          <cell r="K256">
            <v>662</v>
          </cell>
          <cell r="L256">
            <v>10.805651291</v>
          </cell>
          <cell r="M256">
            <v>308.10138363999999</v>
          </cell>
          <cell r="N256">
            <v>0</v>
          </cell>
          <cell r="O256">
            <v>3.4764201295000001</v>
          </cell>
          <cell r="P256">
            <v>0.34984219999999999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1916.5637148000001</v>
          </cell>
          <cell r="X256">
            <v>-0.10888220999999999</v>
          </cell>
          <cell r="Y256">
            <v>0</v>
          </cell>
          <cell r="Z256">
            <v>0</v>
          </cell>
          <cell r="AA256">
            <v>161.94710000000001</v>
          </cell>
          <cell r="AB256">
            <v>1040.5143753</v>
          </cell>
          <cell r="AC256">
            <v>0</v>
          </cell>
          <cell r="AD256">
            <v>457.40200499999997</v>
          </cell>
          <cell r="AE256">
            <v>37.694545937000001</v>
          </cell>
          <cell r="AF256">
            <v>757.63457396000001</v>
          </cell>
          <cell r="AG256">
            <v>1548.6698633999999</v>
          </cell>
          <cell r="AH256">
            <v>2.3289270017999999</v>
          </cell>
          <cell r="AI256">
            <v>7.74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2171.1151175999998</v>
          </cell>
          <cell r="AP256">
            <v>774.9</v>
          </cell>
          <cell r="AQ256">
            <v>42.906991157999997</v>
          </cell>
          <cell r="AR256">
            <v>61.503599999999999</v>
          </cell>
          <cell r="AS256">
            <v>15.689731861</v>
          </cell>
          <cell r="AT256">
            <v>9.2629760000000001</v>
          </cell>
          <cell r="AU256">
            <v>0</v>
          </cell>
          <cell r="AV256">
            <v>37.886374382</v>
          </cell>
          <cell r="AW256">
            <v>0</v>
          </cell>
          <cell r="AX256">
            <v>1.8354957392</v>
          </cell>
          <cell r="AY256">
            <v>0</v>
          </cell>
          <cell r="AZ256">
            <v>0</v>
          </cell>
          <cell r="BA256">
            <v>9.4603438200000001E-2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</row>
        <row r="257">
          <cell r="C257" t="str">
            <v>Of which: due to DTAs that rely on future profitability and arise from temporary differences and CET1 instruments of financial sector entities where the institution has a significant investment</v>
          </cell>
          <cell r="D257">
            <v>95.199473118699999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55.378999999999998</v>
          </cell>
          <cell r="T257">
            <v>0</v>
          </cell>
          <cell r="U257">
            <v>0</v>
          </cell>
          <cell r="V257">
            <v>0</v>
          </cell>
          <cell r="W257">
            <v>7.7865389345000002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19.292468161999999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2.0667555752000002</v>
          </cell>
          <cell r="AT257">
            <v>0</v>
          </cell>
          <cell r="AU257">
            <v>0</v>
          </cell>
          <cell r="AV257">
            <v>0</v>
          </cell>
          <cell r="AW257">
            <v>10.674710447000001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</row>
        <row r="258">
          <cell r="C258" t="str">
            <v>ADDITIONAL TIER 1 CAPITAL (net of deductions and after transitional adjustments)</v>
          </cell>
          <cell r="D258">
            <v>126829.62805946903</v>
          </cell>
          <cell r="E258">
            <v>217.70361996</v>
          </cell>
          <cell r="F258">
            <v>217.70361996</v>
          </cell>
          <cell r="G258">
            <v>0</v>
          </cell>
          <cell r="H258">
            <v>217.70361996</v>
          </cell>
          <cell r="I258">
            <v>0</v>
          </cell>
          <cell r="J258">
            <v>1440.4008346000001</v>
          </cell>
          <cell r="K258">
            <v>9118.0328188000003</v>
          </cell>
          <cell r="L258">
            <v>350.79072671</v>
          </cell>
          <cell r="M258">
            <v>1031.1836479000001</v>
          </cell>
          <cell r="N258">
            <v>313</v>
          </cell>
          <cell r="O258">
            <v>348.19729152999997</v>
          </cell>
          <cell r="P258">
            <v>485.18153711999997</v>
          </cell>
          <cell r="Q258">
            <v>434.64368740999998</v>
          </cell>
          <cell r="R258">
            <v>0</v>
          </cell>
          <cell r="S258">
            <v>0</v>
          </cell>
          <cell r="T258">
            <v>2498.2616521</v>
          </cell>
          <cell r="U258">
            <v>81.147991317000006</v>
          </cell>
          <cell r="V258">
            <v>496.10680066999998</v>
          </cell>
          <cell r="W258">
            <v>2.9785950000000003E-11</v>
          </cell>
          <cell r="X258">
            <v>1112.2516843999999</v>
          </cell>
          <cell r="Y258">
            <v>3545.8082508000002</v>
          </cell>
          <cell r="Z258">
            <v>555.99403560999997</v>
          </cell>
          <cell r="AA258">
            <v>0</v>
          </cell>
          <cell r="AB258">
            <v>304.83580982000001</v>
          </cell>
          <cell r="AC258">
            <v>100.78348635</v>
          </cell>
          <cell r="AD258">
            <v>6907.8458440000004</v>
          </cell>
          <cell r="AE258">
            <v>8711.9418571999995</v>
          </cell>
          <cell r="AF258">
            <v>604.5</v>
          </cell>
          <cell r="AG258">
            <v>9209.8695931000002</v>
          </cell>
          <cell r="AH258">
            <v>1183.6195206</v>
          </cell>
          <cell r="AI258">
            <v>800</v>
          </cell>
          <cell r="AJ258">
            <v>9261.2379889000003</v>
          </cell>
          <cell r="AK258">
            <v>17613.477556999998</v>
          </cell>
          <cell r="AL258">
            <v>13185.684526999999</v>
          </cell>
          <cell r="AM258">
            <v>9792.0648376999998</v>
          </cell>
          <cell r="AN258">
            <v>0</v>
          </cell>
          <cell r="AO258">
            <v>494.261234</v>
          </cell>
          <cell r="AP258">
            <v>797.14322950999997</v>
          </cell>
          <cell r="AQ258">
            <v>2211.6321839000002</v>
          </cell>
          <cell r="AR258">
            <v>3142.9819090000001</v>
          </cell>
          <cell r="AS258">
            <v>447.96972547000001</v>
          </cell>
          <cell r="AT258">
            <v>183.53256618</v>
          </cell>
          <cell r="AU258">
            <v>26.178488632000001</v>
          </cell>
          <cell r="AV258">
            <v>5410.3330451000002</v>
          </cell>
          <cell r="AW258">
            <v>5509.9201826999997</v>
          </cell>
          <cell r="AX258">
            <v>928.14499876000002</v>
          </cell>
          <cell r="AY258">
            <v>423.8</v>
          </cell>
          <cell r="AZ258">
            <v>1003.2822480999999</v>
          </cell>
          <cell r="BA258">
            <v>0</v>
          </cell>
          <cell r="BB258">
            <v>2940.6250100000002</v>
          </cell>
          <cell r="BC258">
            <v>1506.8221117999999</v>
          </cell>
          <cell r="BD258">
            <v>1306.2638079999999</v>
          </cell>
          <cell r="BE258">
            <v>792.17171771999995</v>
          </cell>
        </row>
        <row r="259">
          <cell r="C259" t="str">
            <v>Additional Tier 1 Capital instruments</v>
          </cell>
          <cell r="D259">
            <v>80534.460441200019</v>
          </cell>
          <cell r="E259">
            <v>172.70361996</v>
          </cell>
          <cell r="F259">
            <v>172.70361996</v>
          </cell>
          <cell r="G259">
            <v>1</v>
          </cell>
          <cell r="H259">
            <v>171.70361996</v>
          </cell>
          <cell r="I259">
            <v>0</v>
          </cell>
          <cell r="J259">
            <v>1400</v>
          </cell>
          <cell r="K259">
            <v>4627.0908179999997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473.6</v>
          </cell>
          <cell r="R259">
            <v>0</v>
          </cell>
          <cell r="S259">
            <v>0</v>
          </cell>
          <cell r="T259">
            <v>1481.0209562</v>
          </cell>
          <cell r="U259">
            <v>-1.9999731999999999</v>
          </cell>
          <cell r="V259">
            <v>500</v>
          </cell>
          <cell r="W259">
            <v>0</v>
          </cell>
          <cell r="X259">
            <v>5504.4886531000002</v>
          </cell>
          <cell r="Y259">
            <v>5101.1333560000003</v>
          </cell>
          <cell r="Z259">
            <v>1250</v>
          </cell>
          <cell r="AA259">
            <v>79.965892229000005</v>
          </cell>
          <cell r="AB259">
            <v>428.94288727000003</v>
          </cell>
          <cell r="AC259">
            <v>0</v>
          </cell>
          <cell r="AD259">
            <v>5178.55368</v>
          </cell>
          <cell r="AE259">
            <v>4433.1909999999998</v>
          </cell>
          <cell r="AF259">
            <v>0</v>
          </cell>
          <cell r="AG259">
            <v>6174.5369330000003</v>
          </cell>
          <cell r="AH259">
            <v>1.7540456999999999E-2</v>
          </cell>
          <cell r="AI259">
            <v>800</v>
          </cell>
          <cell r="AJ259">
            <v>2734.1872834999999</v>
          </cell>
          <cell r="AK259">
            <v>9356.3819406000002</v>
          </cell>
          <cell r="AL259">
            <v>7450.9644086999997</v>
          </cell>
          <cell r="AM259">
            <v>7296.6342714000002</v>
          </cell>
          <cell r="AN259">
            <v>0</v>
          </cell>
          <cell r="AO259">
            <v>494.261234</v>
          </cell>
          <cell r="AP259">
            <v>750</v>
          </cell>
          <cell r="AQ259">
            <v>1367.7965905999999</v>
          </cell>
          <cell r="AR259">
            <v>1863.9670000000001</v>
          </cell>
          <cell r="AS259">
            <v>209.785</v>
          </cell>
          <cell r="AT259">
            <v>48.215372000000002</v>
          </cell>
          <cell r="AU259">
            <v>33.668699384</v>
          </cell>
          <cell r="AV259">
            <v>2061.3054459999998</v>
          </cell>
          <cell r="AW259">
            <v>1417.036433</v>
          </cell>
          <cell r="AX259">
            <v>993</v>
          </cell>
          <cell r="AY259">
            <v>423.8</v>
          </cell>
          <cell r="AZ259">
            <v>838.62990732000003</v>
          </cell>
          <cell r="BA259">
            <v>0</v>
          </cell>
          <cell r="BB259">
            <v>2239.2837500000001</v>
          </cell>
          <cell r="BC259">
            <v>1506.8221117999999</v>
          </cell>
          <cell r="BD259">
            <v>1048.9143371</v>
          </cell>
          <cell r="BE259">
            <v>796.56129278000003</v>
          </cell>
        </row>
        <row r="260">
          <cell r="C260" t="str">
            <v>(-) Excess deduction from T2 items over T2 capital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</row>
        <row r="261">
          <cell r="C261" t="str">
            <v>Other Additional Tier 1 Capital components and deductions</v>
          </cell>
          <cell r="D261">
            <v>1123.1575341150001</v>
          </cell>
          <cell r="E261">
            <v>117.92777495</v>
          </cell>
          <cell r="F261">
            <v>117.92777495</v>
          </cell>
          <cell r="G261">
            <v>117.92777495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-0.70265699999999998</v>
          </cell>
          <cell r="Q261">
            <v>0</v>
          </cell>
          <cell r="R261">
            <v>51.281713930000002</v>
          </cell>
          <cell r="S261">
            <v>57.52</v>
          </cell>
          <cell r="T261">
            <v>0</v>
          </cell>
          <cell r="U261">
            <v>-3.6850427460000001</v>
          </cell>
          <cell r="V261">
            <v>-2.889246231</v>
          </cell>
          <cell r="W261">
            <v>1265.8457304000001</v>
          </cell>
          <cell r="X261">
            <v>0</v>
          </cell>
          <cell r="Y261">
            <v>0</v>
          </cell>
          <cell r="Z261">
            <v>0</v>
          </cell>
          <cell r="AA261">
            <v>326.02208622000001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-40</v>
          </cell>
          <cell r="AG261">
            <v>-12.358266</v>
          </cell>
          <cell r="AH261">
            <v>0</v>
          </cell>
          <cell r="AI261">
            <v>0</v>
          </cell>
          <cell r="AJ261">
            <v>-13.62490633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-46.582000000000001</v>
          </cell>
          <cell r="AS261">
            <v>0</v>
          </cell>
          <cell r="AT261">
            <v>0</v>
          </cell>
          <cell r="AU261">
            <v>0</v>
          </cell>
          <cell r="AV261">
            <v>-674.68899999999996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131.02045197999999</v>
          </cell>
          <cell r="BB261">
            <v>-27.539529999999999</v>
          </cell>
          <cell r="BC261">
            <v>0</v>
          </cell>
          <cell r="BD261">
            <v>0</v>
          </cell>
          <cell r="BE261">
            <v>-4.3895750580000001</v>
          </cell>
        </row>
        <row r="262">
          <cell r="C262" t="str">
            <v>Additional Tier 1 transitional adjustments</v>
          </cell>
          <cell r="D262">
            <v>45172.010084412999</v>
          </cell>
          <cell r="E262">
            <v>-72.927774900000003</v>
          </cell>
          <cell r="F262">
            <v>-72.927774900000003</v>
          </cell>
          <cell r="G262">
            <v>-118.9277749</v>
          </cell>
          <cell r="H262">
            <v>46</v>
          </cell>
          <cell r="I262">
            <v>0</v>
          </cell>
          <cell r="J262">
            <v>40.400834572999997</v>
          </cell>
          <cell r="K262">
            <v>4490.9420007999997</v>
          </cell>
          <cell r="L262">
            <v>350.79072671</v>
          </cell>
          <cell r="M262">
            <v>1031.1836479000001</v>
          </cell>
          <cell r="N262">
            <v>313</v>
          </cell>
          <cell r="O262">
            <v>348.19729152999997</v>
          </cell>
          <cell r="P262">
            <v>485.88419412000002</v>
          </cell>
          <cell r="Q262">
            <v>-38.956312590000003</v>
          </cell>
          <cell r="R262">
            <v>-51.281713930000002</v>
          </cell>
          <cell r="S262">
            <v>-57.52</v>
          </cell>
          <cell r="T262">
            <v>1017.2406959</v>
          </cell>
          <cell r="U262">
            <v>86.833007262999999</v>
          </cell>
          <cell r="V262">
            <v>-1.0039530990000001</v>
          </cell>
          <cell r="W262">
            <v>-1265.84573</v>
          </cell>
          <cell r="X262">
            <v>-4392.2369689999996</v>
          </cell>
          <cell r="Y262">
            <v>-1555.3251049999999</v>
          </cell>
          <cell r="Z262">
            <v>-694.00596440000004</v>
          </cell>
          <cell r="AA262">
            <v>-405.98797839999997</v>
          </cell>
          <cell r="AB262">
            <v>-124.1070775</v>
          </cell>
          <cell r="AC262">
            <v>100.78348635</v>
          </cell>
          <cell r="AD262">
            <v>1729.292164</v>
          </cell>
          <cell r="AE262">
            <v>4278.7508571999997</v>
          </cell>
          <cell r="AF262">
            <v>644.5</v>
          </cell>
          <cell r="AG262">
            <v>3047.6909261000001</v>
          </cell>
          <cell r="AH262">
            <v>1183.6019801</v>
          </cell>
          <cell r="AI262">
            <v>0</v>
          </cell>
          <cell r="AJ262">
            <v>6540.6756117000004</v>
          </cell>
          <cell r="AK262">
            <v>8257.0956167999993</v>
          </cell>
          <cell r="AL262">
            <v>5734.7201180000002</v>
          </cell>
          <cell r="AM262">
            <v>2495.4305663</v>
          </cell>
          <cell r="AN262">
            <v>0</v>
          </cell>
          <cell r="AO262">
            <v>0</v>
          </cell>
          <cell r="AP262">
            <v>47.143229507999997</v>
          </cell>
          <cell r="AQ262">
            <v>843.83559330000003</v>
          </cell>
          <cell r="AR262">
            <v>1325.5969090000001</v>
          </cell>
          <cell r="AS262">
            <v>238.18472546999999</v>
          </cell>
          <cell r="AT262">
            <v>135.31719418</v>
          </cell>
          <cell r="AU262">
            <v>-7.4902107520000003</v>
          </cell>
          <cell r="AV262">
            <v>4023.7165991000002</v>
          </cell>
          <cell r="AW262">
            <v>4092.8837497</v>
          </cell>
          <cell r="AX262">
            <v>-64.855001240000007</v>
          </cell>
          <cell r="AY262">
            <v>0</v>
          </cell>
          <cell r="AZ262">
            <v>164.65234079000001</v>
          </cell>
          <cell r="BA262">
            <v>-131.02045200000001</v>
          </cell>
          <cell r="BB262">
            <v>728.88079000000005</v>
          </cell>
          <cell r="BC262">
            <v>0</v>
          </cell>
          <cell r="BD262">
            <v>257.34947082999997</v>
          </cell>
          <cell r="BE262">
            <v>0</v>
          </cell>
        </row>
        <row r="263">
          <cell r="C263" t="str">
            <v>TIER 1 CAPITAL (net of deductions and after transitional adjustments)</v>
          </cell>
          <cell r="D263">
            <v>1445174.2566598998</v>
          </cell>
          <cell r="E263">
            <v>22585.720434399998</v>
          </cell>
          <cell r="F263">
            <v>22585.720434399998</v>
          </cell>
          <cell r="G263">
            <v>13430.264254</v>
          </cell>
          <cell r="H263">
            <v>9155.4561804000004</v>
          </cell>
          <cell r="I263">
            <v>8131.6122785999996</v>
          </cell>
          <cell r="J263">
            <v>16367.039038999999</v>
          </cell>
          <cell r="K263">
            <v>59598.067728000002</v>
          </cell>
          <cell r="L263">
            <v>27209.497684999998</v>
          </cell>
          <cell r="M263">
            <v>13482.304292000001</v>
          </cell>
          <cell r="N263">
            <v>11208.775243</v>
          </cell>
          <cell r="O263">
            <v>8761.6883003000003</v>
          </cell>
          <cell r="P263">
            <v>8363.9872785000007</v>
          </cell>
          <cell r="Q263">
            <v>5065.5958068</v>
          </cell>
          <cell r="R263">
            <v>17948.781025</v>
          </cell>
          <cell r="S263">
            <v>14040.782948</v>
          </cell>
          <cell r="T263">
            <v>21457.825025999999</v>
          </cell>
          <cell r="U263">
            <v>4523.9248489000001</v>
          </cell>
          <cell r="V263">
            <v>9503.4676307000009</v>
          </cell>
          <cell r="W263">
            <v>21482.510203999998</v>
          </cell>
          <cell r="X263">
            <v>81348.223845999994</v>
          </cell>
          <cell r="Y263">
            <v>52586.051572999997</v>
          </cell>
          <cell r="Z263">
            <v>11014.760265000001</v>
          </cell>
          <cell r="AA263">
            <v>11406.038501000001</v>
          </cell>
          <cell r="AB263">
            <v>12894.811629</v>
          </cell>
          <cell r="AC263">
            <v>8674.6483115999999</v>
          </cell>
          <cell r="AD263">
            <v>83175.448678000001</v>
          </cell>
          <cell r="AE263">
            <v>85541.147702999995</v>
          </cell>
          <cell r="AF263">
            <v>57267.780829000003</v>
          </cell>
          <cell r="AG263">
            <v>51214.685791000004</v>
          </cell>
          <cell r="AH263">
            <v>43457.084909999998</v>
          </cell>
          <cell r="AI263">
            <v>8725.6103612000006</v>
          </cell>
          <cell r="AJ263">
            <v>61529.506473000001</v>
          </cell>
          <cell r="AK263">
            <v>143177.52593</v>
          </cell>
          <cell r="AL263">
            <v>75111.944296000001</v>
          </cell>
          <cell r="AM263">
            <v>58988.744569000002</v>
          </cell>
          <cell r="AN263">
            <v>2969.4711504000002</v>
          </cell>
          <cell r="AO263">
            <v>10399.806141999999</v>
          </cell>
          <cell r="AP263">
            <v>8941.8471669999999</v>
          </cell>
          <cell r="AQ263">
            <v>38900.482517999997</v>
          </cell>
          <cell r="AR263">
            <v>46700.193385999999</v>
          </cell>
          <cell r="AS263">
            <v>8985.2582832000007</v>
          </cell>
          <cell r="AT263">
            <v>6645.0810730000003</v>
          </cell>
          <cell r="AU263">
            <v>7856.8769282000003</v>
          </cell>
          <cell r="AV263">
            <v>48099.570940999998</v>
          </cell>
          <cell r="AW263">
            <v>34742.207626000003</v>
          </cell>
          <cell r="AX263">
            <v>18588.037476000001</v>
          </cell>
          <cell r="AY263">
            <v>3963.2843963</v>
          </cell>
          <cell r="AZ263">
            <v>18625.296060000001</v>
          </cell>
          <cell r="BA263">
            <v>6210.3614508000001</v>
          </cell>
          <cell r="BB263">
            <v>28556.583003</v>
          </cell>
          <cell r="BC263">
            <v>14490.417643000001</v>
          </cell>
          <cell r="BD263">
            <v>12962.373922999999</v>
          </cell>
          <cell r="BE263">
            <v>11691.514058999999</v>
          </cell>
        </row>
        <row r="264">
          <cell r="C264" t="str">
            <v>TIER 2 CAPITAL (net of deductions and after transitional adjustments)</v>
          </cell>
          <cell r="D264">
            <v>266285.29639531998</v>
          </cell>
          <cell r="E264">
            <v>7117.5478175000007</v>
          </cell>
          <cell r="F264">
            <v>7117.5478175000007</v>
          </cell>
          <cell r="G264">
            <v>5364.8811057000003</v>
          </cell>
          <cell r="H264">
            <v>1752.6667118</v>
          </cell>
          <cell r="I264">
            <v>807.57915506999996</v>
          </cell>
          <cell r="J264">
            <v>2421.9809697999999</v>
          </cell>
          <cell r="K264">
            <v>6591.5023425999998</v>
          </cell>
          <cell r="L264">
            <v>5514.8222081000004</v>
          </cell>
          <cell r="M264">
            <v>3421.2788086999999</v>
          </cell>
          <cell r="N264">
            <v>1542</v>
          </cell>
          <cell r="O264">
            <v>1899.2977724</v>
          </cell>
          <cell r="P264">
            <v>2733.1302301000001</v>
          </cell>
          <cell r="Q264">
            <v>849.07848521000005</v>
          </cell>
          <cell r="R264">
            <v>1585.9979251</v>
          </cell>
          <cell r="S264">
            <v>104.28700000000001</v>
          </cell>
          <cell r="T264">
            <v>3436.7860549000002</v>
          </cell>
          <cell r="U264">
            <v>156.55761229999999</v>
          </cell>
          <cell r="V264">
            <v>1434.9590619999999</v>
          </cell>
          <cell r="W264">
            <v>4099.5347294000003</v>
          </cell>
          <cell r="X264">
            <v>11033.937148999999</v>
          </cell>
          <cell r="Y264">
            <v>11239.120881999999</v>
          </cell>
          <cell r="Z264">
            <v>663.61322868000002</v>
          </cell>
          <cell r="AA264">
            <v>1038.8777740999999</v>
          </cell>
          <cell r="AB264">
            <v>1170.5670597999999</v>
          </cell>
          <cell r="AC264">
            <v>1078.5872346000001</v>
          </cell>
          <cell r="AD264">
            <v>7324.3572323999997</v>
          </cell>
          <cell r="AE264">
            <v>19734.740718000001</v>
          </cell>
          <cell r="AF264">
            <v>12022.191879</v>
          </cell>
          <cell r="AG264">
            <v>9992.9912913999997</v>
          </cell>
          <cell r="AH264">
            <v>4579.5422594000001</v>
          </cell>
          <cell r="AI264">
            <v>2159.9257478</v>
          </cell>
          <cell r="AJ264">
            <v>16684.833878000001</v>
          </cell>
          <cell r="AK264">
            <v>28680.654912999998</v>
          </cell>
          <cell r="AL264">
            <v>17691.523376000001</v>
          </cell>
          <cell r="AM264">
            <v>16086.635190999999</v>
          </cell>
          <cell r="AN264">
            <v>533.81828008000002</v>
          </cell>
          <cell r="AO264">
            <v>1271.0586115999999</v>
          </cell>
          <cell r="AP264">
            <v>1384.8403503</v>
          </cell>
          <cell r="AQ264">
            <v>7596.8950862000002</v>
          </cell>
          <cell r="AR264">
            <v>8339.0170847000009</v>
          </cell>
          <cell r="AS264">
            <v>2084.4133790000001</v>
          </cell>
          <cell r="AT264">
            <v>1434.2194411</v>
          </cell>
          <cell r="AU264">
            <v>1455.4187128999999</v>
          </cell>
          <cell r="AV264">
            <v>8447.7770990999998</v>
          </cell>
          <cell r="AW264">
            <v>13910.534750999999</v>
          </cell>
          <cell r="AX264">
            <v>4192.1927231</v>
          </cell>
          <cell r="AY264">
            <v>0</v>
          </cell>
          <cell r="AZ264">
            <v>2903.9921379000002</v>
          </cell>
          <cell r="BA264">
            <v>582.36018667999997</v>
          </cell>
          <cell r="BB264">
            <v>2633.1068599999999</v>
          </cell>
          <cell r="BC264">
            <v>1565.0642190000001</v>
          </cell>
          <cell r="BD264">
            <v>1753.7886985</v>
          </cell>
          <cell r="BE264">
            <v>1298.3587868</v>
          </cell>
        </row>
        <row r="265">
          <cell r="C265" t="str">
            <v>Tier 2 Capital instruments</v>
          </cell>
          <cell r="D265">
            <v>235529.43944241997</v>
          </cell>
          <cell r="E265">
            <v>6331.4624523000002</v>
          </cell>
          <cell r="F265">
            <v>6331.4624523000002</v>
          </cell>
          <cell r="G265">
            <v>4831.4168540000001</v>
          </cell>
          <cell r="H265">
            <v>1500.0455982999999</v>
          </cell>
          <cell r="I265">
            <v>475.43182560999998</v>
          </cell>
          <cell r="J265">
            <v>2419.7220659999998</v>
          </cell>
          <cell r="K265">
            <v>6628.1319940000003</v>
          </cell>
          <cell r="L265">
            <v>5421.046233</v>
          </cell>
          <cell r="M265">
            <v>3446.1775833000002</v>
          </cell>
          <cell r="N265">
            <v>2813</v>
          </cell>
          <cell r="O265">
            <v>2371.7903990999998</v>
          </cell>
          <cell r="P265">
            <v>2630.7854120000002</v>
          </cell>
          <cell r="Q265">
            <v>854.86042693000002</v>
          </cell>
          <cell r="R265">
            <v>1630.2802525</v>
          </cell>
          <cell r="S265">
            <v>106.28700000000001</v>
          </cell>
          <cell r="T265">
            <v>2327.2608390999999</v>
          </cell>
          <cell r="U265">
            <v>133.06354354000001</v>
          </cell>
          <cell r="V265">
            <v>1449.8998994999999</v>
          </cell>
          <cell r="W265">
            <v>3533.1235107000002</v>
          </cell>
          <cell r="X265">
            <v>8133.3672841999996</v>
          </cell>
          <cell r="Y265">
            <v>7422.7389343000004</v>
          </cell>
          <cell r="Z265">
            <v>505.91052379000001</v>
          </cell>
          <cell r="AA265">
            <v>751.94868836000001</v>
          </cell>
          <cell r="AB265">
            <v>1128.1859878</v>
          </cell>
          <cell r="AC265">
            <v>1078.5872346000001</v>
          </cell>
          <cell r="AD265">
            <v>9513.4801124000005</v>
          </cell>
          <cell r="AE265">
            <v>19343.481400000001</v>
          </cell>
          <cell r="AF265">
            <v>13049</v>
          </cell>
          <cell r="AG265">
            <v>10676.502788</v>
          </cell>
          <cell r="AH265">
            <v>4050.1245755999998</v>
          </cell>
          <cell r="AI265">
            <v>1500</v>
          </cell>
          <cell r="AJ265">
            <v>12119.670074</v>
          </cell>
          <cell r="AK265">
            <v>15185.660886</v>
          </cell>
          <cell r="AL265">
            <v>19083.332554000001</v>
          </cell>
          <cell r="AM265">
            <v>12217.971568999999</v>
          </cell>
          <cell r="AN265">
            <v>533.81828008000002</v>
          </cell>
          <cell r="AO265">
            <v>972.73995703000003</v>
          </cell>
          <cell r="AP265">
            <v>1363.7260865000001</v>
          </cell>
          <cell r="AQ265">
            <v>6183.1993983000002</v>
          </cell>
          <cell r="AR265">
            <v>7082.5396613000003</v>
          </cell>
          <cell r="AS265">
            <v>2217.6122406999998</v>
          </cell>
          <cell r="AT265">
            <v>1556.2300909999999</v>
          </cell>
          <cell r="AU265">
            <v>1443.4644688000001</v>
          </cell>
          <cell r="AV265">
            <v>6330.3365000000003</v>
          </cell>
          <cell r="AW265">
            <v>14070.970128999999</v>
          </cell>
          <cell r="AX265">
            <v>2844.9777478000001</v>
          </cell>
          <cell r="AY265">
            <v>0</v>
          </cell>
          <cell r="AZ265">
            <v>2903.9921379000002</v>
          </cell>
          <cell r="BA265">
            <v>582.36018667999997</v>
          </cell>
          <cell r="BB265">
            <v>4113</v>
          </cell>
          <cell r="BC265">
            <v>1750.0035889000001</v>
          </cell>
          <cell r="BD265">
            <v>1877.3792842</v>
          </cell>
          <cell r="BE265">
            <v>1370.8036345999999</v>
          </cell>
        </row>
        <row r="266">
          <cell r="C266" t="str">
            <v>Other Tier 2 Capital components and deductions</v>
          </cell>
          <cell r="D266">
            <v>-2206.4163278767014</v>
          </cell>
          <cell r="E266">
            <v>586.14963884999997</v>
          </cell>
          <cell r="F266">
            <v>586.14963884999997</v>
          </cell>
          <cell r="G266">
            <v>407.58663884999999</v>
          </cell>
          <cell r="H266">
            <v>178.56299999999999</v>
          </cell>
          <cell r="I266">
            <v>128.61000000000001</v>
          </cell>
          <cell r="J266">
            <v>-84.486489219999996</v>
          </cell>
          <cell r="K266">
            <v>0</v>
          </cell>
          <cell r="L266">
            <v>0</v>
          </cell>
          <cell r="M266">
            <v>0</v>
          </cell>
          <cell r="N266">
            <v>103</v>
          </cell>
          <cell r="O266">
            <v>0</v>
          </cell>
          <cell r="P266">
            <v>-4.7389999999999999</v>
          </cell>
          <cell r="Q266">
            <v>0</v>
          </cell>
          <cell r="R266">
            <v>-4.0662649599999998</v>
          </cell>
          <cell r="S266">
            <v>0</v>
          </cell>
          <cell r="T266">
            <v>0</v>
          </cell>
          <cell r="U266">
            <v>70.930619031999996</v>
          </cell>
          <cell r="V266">
            <v>1.7688442200000001E-2</v>
          </cell>
          <cell r="W266">
            <v>611.35621580999998</v>
          </cell>
          <cell r="X266">
            <v>3959.8920002999998</v>
          </cell>
          <cell r="Y266">
            <v>3496.0384159999999</v>
          </cell>
          <cell r="Z266">
            <v>224.63631228</v>
          </cell>
          <cell r="AA266">
            <v>281.649</v>
          </cell>
          <cell r="AB266">
            <v>110.86226843999999</v>
          </cell>
          <cell r="AC266">
            <v>0</v>
          </cell>
          <cell r="AD266">
            <v>-2687.5450000000001</v>
          </cell>
          <cell r="AE266">
            <v>-992.60357499999998</v>
          </cell>
          <cell r="AF266">
            <v>-1212.308121</v>
          </cell>
          <cell r="AG266">
            <v>-1020.004</v>
          </cell>
          <cell r="AH266">
            <v>343.44018403000001</v>
          </cell>
          <cell r="AI266">
            <v>-11.5906</v>
          </cell>
          <cell r="AJ266">
            <v>-13.62490633</v>
          </cell>
          <cell r="AK266">
            <v>-370.16625320000003</v>
          </cell>
          <cell r="AL266">
            <v>-4.5008338539999997</v>
          </cell>
          <cell r="AM266">
            <v>-3406.2820080000001</v>
          </cell>
          <cell r="AN266">
            <v>0</v>
          </cell>
          <cell r="AO266">
            <v>104.11397863000001</v>
          </cell>
          <cell r="AP266">
            <v>4.2144733911000003</v>
          </cell>
          <cell r="AQ266">
            <v>415.77596769000002</v>
          </cell>
          <cell r="AR266">
            <v>-737.56299999999999</v>
          </cell>
          <cell r="AS266">
            <v>-63.59828555</v>
          </cell>
          <cell r="AT266">
            <v>-96.072424819999995</v>
          </cell>
          <cell r="AU266">
            <v>-0.78927541800000001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-1556.1882499999999</v>
          </cell>
          <cell r="BC266">
            <v>-184.9393699</v>
          </cell>
          <cell r="BD266">
            <v>-123.59058570000001</v>
          </cell>
          <cell r="BE266">
            <v>-72.444847820000007</v>
          </cell>
        </row>
        <row r="267">
          <cell r="C267" t="str">
            <v>Tier 2 transitional adjustments</v>
          </cell>
          <cell r="D267">
            <v>32962.273280356203</v>
          </cell>
          <cell r="E267">
            <v>199.93572639000001</v>
          </cell>
          <cell r="F267">
            <v>199.93572639000001</v>
          </cell>
          <cell r="G267">
            <v>125.87761288999999</v>
          </cell>
          <cell r="H267">
            <v>74.058113500000005</v>
          </cell>
          <cell r="I267">
            <v>203.53732946</v>
          </cell>
          <cell r="J267">
            <v>86.745393062000005</v>
          </cell>
          <cell r="K267">
            <v>-36.629651369999998</v>
          </cell>
          <cell r="L267">
            <v>93.775975103999997</v>
          </cell>
          <cell r="M267">
            <v>-24.898774589999999</v>
          </cell>
          <cell r="N267">
            <v>-1374</v>
          </cell>
          <cell r="O267">
            <v>-472.49262670000002</v>
          </cell>
          <cell r="P267">
            <v>107.08381812</v>
          </cell>
          <cell r="Q267">
            <v>-5.781941722</v>
          </cell>
          <cell r="R267">
            <v>-40.21606242</v>
          </cell>
          <cell r="S267">
            <v>-2</v>
          </cell>
          <cell r="T267">
            <v>1109.5252158999999</v>
          </cell>
          <cell r="U267">
            <v>-47.436550259999997</v>
          </cell>
          <cell r="V267">
            <v>-14.958525959999999</v>
          </cell>
          <cell r="W267">
            <v>-44.944997190000002</v>
          </cell>
          <cell r="X267">
            <v>-1059.322136</v>
          </cell>
          <cell r="Y267">
            <v>320.34353212000002</v>
          </cell>
          <cell r="Z267">
            <v>-66.933607390000006</v>
          </cell>
          <cell r="AA267">
            <v>5.2800857132000001</v>
          </cell>
          <cell r="AB267">
            <v>-68.481196440000005</v>
          </cell>
          <cell r="AC267">
            <v>0</v>
          </cell>
          <cell r="AD267">
            <v>498.42212000000001</v>
          </cell>
          <cell r="AE267">
            <v>1383.8628931000001</v>
          </cell>
          <cell r="AF267">
            <v>185.5</v>
          </cell>
          <cell r="AG267">
            <v>336.49250304999998</v>
          </cell>
          <cell r="AH267">
            <v>185.97749981999999</v>
          </cell>
          <cell r="AI267">
            <v>671.51634778000005</v>
          </cell>
          <cell r="AJ267">
            <v>4578.7887108000004</v>
          </cell>
          <cell r="AK267">
            <v>13865.16028</v>
          </cell>
          <cell r="AL267">
            <v>-1387.3083449999999</v>
          </cell>
          <cell r="AM267">
            <v>7274.9456301999999</v>
          </cell>
          <cell r="AN267">
            <v>0</v>
          </cell>
          <cell r="AO267">
            <v>194.20467597999999</v>
          </cell>
          <cell r="AP267">
            <v>16.899790399</v>
          </cell>
          <cell r="AQ267">
            <v>997.91972023999995</v>
          </cell>
          <cell r="AR267">
            <v>1994.0404234</v>
          </cell>
          <cell r="AS267">
            <v>-69.600576149999995</v>
          </cell>
          <cell r="AT267">
            <v>-25.93822505</v>
          </cell>
          <cell r="AU267">
            <v>12.743519559999999</v>
          </cell>
          <cell r="AV267">
            <v>2117.4405990999999</v>
          </cell>
          <cell r="AW267">
            <v>-160.43537810000001</v>
          </cell>
          <cell r="AX267">
            <v>1347.2149754</v>
          </cell>
          <cell r="AY267">
            <v>0</v>
          </cell>
          <cell r="AZ267">
            <v>0</v>
          </cell>
          <cell r="BA267">
            <v>0</v>
          </cell>
          <cell r="BB267">
            <v>76.295109999999994</v>
          </cell>
          <cell r="BC267">
            <v>0</v>
          </cell>
          <cell r="BD267">
            <v>0</v>
          </cell>
          <cell r="BE267">
            <v>0</v>
          </cell>
        </row>
        <row r="268">
          <cell r="C268" t="str">
            <v>TOTAL RISK WEIGHTED ASSETS (€M)</v>
          </cell>
          <cell r="D268"/>
          <cell r="E268"/>
          <cell r="F268"/>
          <cell r="G268"/>
          <cell r="H268"/>
          <cell r="I268"/>
          <cell r="J268"/>
          <cell r="K268"/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/>
          <cell r="W268"/>
          <cell r="X268"/>
          <cell r="Y268"/>
          <cell r="Z268"/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/>
          <cell r="AL268"/>
          <cell r="AM268"/>
          <cell r="AN268"/>
          <cell r="AO268"/>
          <cell r="AP268"/>
          <cell r="AQ268"/>
          <cell r="AR268"/>
          <cell r="AS268"/>
          <cell r="AT268"/>
          <cell r="AU268"/>
          <cell r="AV268"/>
          <cell r="AW268"/>
          <cell r="AX268"/>
          <cell r="AY268"/>
          <cell r="AZ268"/>
          <cell r="BA268"/>
          <cell r="BB268"/>
          <cell r="BC268"/>
          <cell r="BD268"/>
          <cell r="BE268"/>
        </row>
        <row r="269">
          <cell r="C269" t="str">
            <v>TOTAL RISK EXPOSURE AMOUNT</v>
          </cell>
          <cell r="D269">
            <v>9574344.8510250002</v>
          </cell>
          <cell r="E269">
            <v>174271.69014000002</v>
          </cell>
          <cell r="F269">
            <v>174271.69014000002</v>
          </cell>
          <cell r="G269">
            <v>99572.226628000004</v>
          </cell>
          <cell r="H269">
            <v>74699.463512000002</v>
          </cell>
          <cell r="I269">
            <v>47554.796535000001</v>
          </cell>
          <cell r="J269">
            <v>94296.597747000007</v>
          </cell>
          <cell r="K269">
            <v>405828.88738999999</v>
          </cell>
          <cell r="L269">
            <v>199643.37437000001</v>
          </cell>
          <cell r="M269">
            <v>74992.851888999998</v>
          </cell>
          <cell r="N269">
            <v>71272.987213999993</v>
          </cell>
          <cell r="O269">
            <v>64072.011503000002</v>
          </cell>
          <cell r="P269">
            <v>55730.206623999999</v>
          </cell>
          <cell r="Q269">
            <v>32566.288192</v>
          </cell>
          <cell r="R269">
            <v>44547.240531000003</v>
          </cell>
          <cell r="S269">
            <v>112540.42065</v>
          </cell>
          <cell r="T269">
            <v>112488.78181</v>
          </cell>
          <cell r="U269">
            <v>23723.751604000001</v>
          </cell>
          <cell r="V269">
            <v>41704.26496</v>
          </cell>
          <cell r="W269">
            <v>180413.64105000001</v>
          </cell>
          <cell r="X269">
            <v>584379.41975999996</v>
          </cell>
          <cell r="Y269">
            <v>404462.95241000003</v>
          </cell>
          <cell r="Z269">
            <v>75186.961993999998</v>
          </cell>
          <cell r="AA269">
            <v>90549.063206000006</v>
          </cell>
          <cell r="AB269">
            <v>83209.939352999994</v>
          </cell>
          <cell r="AC269">
            <v>42012.085331000002</v>
          </cell>
          <cell r="AD269">
            <v>647805.69643999997</v>
          </cell>
          <cell r="AE269">
            <v>534825.66983999999</v>
          </cell>
          <cell r="AF269">
            <v>403647.51588000002</v>
          </cell>
          <cell r="AG269">
            <v>358852.30758000002</v>
          </cell>
          <cell r="AH269">
            <v>257293.96971</v>
          </cell>
          <cell r="AI269">
            <v>54965.375807999997</v>
          </cell>
          <cell r="AJ269">
            <v>342676.84272999997</v>
          </cell>
          <cell r="AK269">
            <v>1027854.6127000001</v>
          </cell>
          <cell r="AL269">
            <v>495744.84224000003</v>
          </cell>
          <cell r="AM269">
            <v>313679.62200999999</v>
          </cell>
          <cell r="AN269">
            <v>20969.450785000001</v>
          </cell>
          <cell r="AO269">
            <v>59592.558729999997</v>
          </cell>
          <cell r="AP269">
            <v>53551.133715999997</v>
          </cell>
          <cell r="AQ269">
            <v>285035.95048</v>
          </cell>
          <cell r="AR269">
            <v>391467.37274999998</v>
          </cell>
          <cell r="AS269">
            <v>70836.913421000005</v>
          </cell>
          <cell r="AT269">
            <v>47182.443613000003</v>
          </cell>
          <cell r="AU269">
            <v>61468.267043</v>
          </cell>
          <cell r="AV269">
            <v>339742.87114</v>
          </cell>
          <cell r="AW269">
            <v>215428.94641999999</v>
          </cell>
          <cell r="AX269">
            <v>109289.27280999999</v>
          </cell>
          <cell r="AY269">
            <v>13296.02233</v>
          </cell>
          <cell r="AZ269">
            <v>110041.79307</v>
          </cell>
          <cell r="BA269">
            <v>43542.142387</v>
          </cell>
          <cell r="BB269">
            <v>143294.02854999999</v>
          </cell>
          <cell r="BC269">
            <v>62612.758610999997</v>
          </cell>
          <cell r="BD269">
            <v>51856.022204000001</v>
          </cell>
          <cell r="BE269">
            <v>42342.233763999997</v>
          </cell>
        </row>
        <row r="270">
          <cell r="C270" t="str">
            <v>Of which: Transitional adjustments included</v>
          </cell>
          <cell r="D270">
            <v>-344.15998664970039</v>
          </cell>
          <cell r="E270">
            <v>-1981.69</v>
          </cell>
          <cell r="F270">
            <v>-1981.69</v>
          </cell>
          <cell r="G270">
            <v>-1981.69</v>
          </cell>
          <cell r="H270">
            <v>0</v>
          </cell>
          <cell r="I270">
            <v>0</v>
          </cell>
          <cell r="J270">
            <v>-605</v>
          </cell>
          <cell r="K270">
            <v>0</v>
          </cell>
          <cell r="L270">
            <v>16.400274957000001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23.664999999999999</v>
          </cell>
          <cell r="T270">
            <v>5.2254608509000002</v>
          </cell>
          <cell r="U270">
            <v>0</v>
          </cell>
          <cell r="V270">
            <v>0</v>
          </cell>
          <cell r="W270">
            <v>-1849.8182300000001</v>
          </cell>
          <cell r="X270">
            <v>1716.2150394</v>
          </cell>
          <cell r="Y270">
            <v>2.2159984E-3</v>
          </cell>
          <cell r="Z270">
            <v>-68</v>
          </cell>
          <cell r="AA270">
            <v>0</v>
          </cell>
          <cell r="AB270">
            <v>0</v>
          </cell>
          <cell r="AC270">
            <v>0</v>
          </cell>
          <cell r="AD270">
            <v>-1300.144456</v>
          </cell>
          <cell r="AE270">
            <v>0</v>
          </cell>
          <cell r="AF270">
            <v>0</v>
          </cell>
          <cell r="AG270">
            <v>0</v>
          </cell>
          <cell r="AH270">
            <v>33.073560000000001</v>
          </cell>
          <cell r="AI270">
            <v>747.15250000000003</v>
          </cell>
          <cell r="AJ270">
            <v>0</v>
          </cell>
          <cell r="AK270">
            <v>0</v>
          </cell>
          <cell r="AL270">
            <v>0</v>
          </cell>
          <cell r="AM270">
            <v>48.231170403999997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1297.8402801</v>
          </cell>
          <cell r="AT270">
            <v>-12.312802359999999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1585</v>
          </cell>
        </row>
        <row r="271">
          <cell r="C271" t="str">
            <v>CAPITAL ADEQUACY RATIOS - TRANSITIONAL (%)</v>
          </cell>
          <cell r="D271"/>
          <cell r="E271"/>
          <cell r="F271"/>
          <cell r="G271"/>
          <cell r="H271"/>
          <cell r="I271"/>
          <cell r="J271"/>
          <cell r="K271"/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/>
          <cell r="W271"/>
          <cell r="X271"/>
          <cell r="Y271"/>
          <cell r="Z271"/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/>
          <cell r="AL271"/>
          <cell r="AM271"/>
          <cell r="AN271"/>
          <cell r="AO271"/>
          <cell r="AP271"/>
          <cell r="AQ271"/>
          <cell r="AR271"/>
          <cell r="AS271"/>
          <cell r="AT271"/>
          <cell r="AU271"/>
          <cell r="AV271"/>
          <cell r="AW271"/>
          <cell r="AX271"/>
          <cell r="AY271"/>
          <cell r="AZ271"/>
          <cell r="BA271"/>
          <cell r="BB271"/>
          <cell r="BC271"/>
          <cell r="BD271"/>
          <cell r="BE271"/>
        </row>
        <row r="272">
          <cell r="C272" t="str">
            <v>Common Equity Tier 1 Capital ratio</v>
          </cell>
          <cell r="D272">
            <v>0.1376955446152498</v>
          </cell>
          <cell r="E272">
            <v>0.12835140806020071</v>
          </cell>
          <cell r="F272">
            <v>0.12835140806020071</v>
          </cell>
          <cell r="G272">
            <v>0.1348796216</v>
          </cell>
          <cell r="H272">
            <v>0.119649488</v>
          </cell>
          <cell r="I272">
            <v>0.1709945762</v>
          </cell>
          <cell r="J272">
            <v>0.15829455740000001</v>
          </cell>
          <cell r="K272">
            <v>0.12438748569999999</v>
          </cell>
          <cell r="L272">
            <v>0.13453342509999999</v>
          </cell>
          <cell r="M272">
            <v>0.166030766</v>
          </cell>
          <cell r="N272">
            <v>0.15287384000000001</v>
          </cell>
          <cell r="O272">
            <v>0.13131304620000001</v>
          </cell>
          <cell r="P272">
            <v>0.14137406299999999</v>
          </cell>
          <cell r="Q272">
            <v>0.1422007965</v>
          </cell>
          <cell r="R272">
            <v>0.4029156646</v>
          </cell>
          <cell r="S272">
            <v>0.1247621332</v>
          </cell>
          <cell r="T272">
            <v>0.16854625919999999</v>
          </cell>
          <cell r="U272">
            <v>0.1872712601</v>
          </cell>
          <cell r="V272">
            <v>0.2159817668</v>
          </cell>
          <cell r="W272">
            <v>0.119073647</v>
          </cell>
          <cell r="X272">
            <v>0.1373011599</v>
          </cell>
          <cell r="Y272">
            <v>0.12124780039999999</v>
          </cell>
          <cell r="Z272">
            <v>0.13910345560000001</v>
          </cell>
          <cell r="AA272">
            <v>0.12596528439999999</v>
          </cell>
          <cell r="AB272">
            <v>0.1513037495</v>
          </cell>
          <cell r="AC272">
            <v>0.20408091519999999</v>
          </cell>
          <cell r="AD272">
            <v>0.11773222010000001</v>
          </cell>
          <cell r="AE272">
            <v>0.14365280159999999</v>
          </cell>
          <cell r="AF272">
            <v>0.14037812350000001</v>
          </cell>
          <cell r="AG272">
            <v>0.11705321470000001</v>
          </cell>
          <cell r="AH272">
            <v>0.16430025719999999</v>
          </cell>
          <cell r="AI272">
            <v>0.1441927804</v>
          </cell>
          <cell r="AJ272">
            <v>0.1525293278</v>
          </cell>
          <cell r="AK272">
            <v>0.1221612929</v>
          </cell>
          <cell r="AL272">
            <v>0.1249155906</v>
          </cell>
          <cell r="AM272">
            <v>0.15683734699999999</v>
          </cell>
          <cell r="AN272">
            <v>0.14160939080000001</v>
          </cell>
          <cell r="AO272">
            <v>0.16622117119999999</v>
          </cell>
          <cell r="AP272">
            <v>0.15209209169999999</v>
          </cell>
          <cell r="AQ272">
            <v>0.1287165716</v>
          </cell>
          <cell r="AR272">
            <v>0.11126651799999999</v>
          </cell>
          <cell r="AS272">
            <v>0.1205203353</v>
          </cell>
          <cell r="AT272">
            <v>0.13694815299999999</v>
          </cell>
          <cell r="AU272">
            <v>0.12739416310000001</v>
          </cell>
          <cell r="AV272">
            <v>0.12565160750000001</v>
          </cell>
          <cell r="AW272">
            <v>0.1356934058</v>
          </cell>
          <cell r="AX272">
            <v>0.16158852579999999</v>
          </cell>
          <cell r="AY272">
            <v>0.26620626139999998</v>
          </cell>
          <cell r="AZ272">
            <v>0.1601392827</v>
          </cell>
          <cell r="BA272">
            <v>0.14262875250000001</v>
          </cell>
          <cell r="BB272">
            <v>0.17876500679999999</v>
          </cell>
          <cell r="BC272">
            <v>0.20736341629999999</v>
          </cell>
          <cell r="BD272">
            <v>0.22477833080000001</v>
          </cell>
          <cell r="BE272">
            <v>0.25741066000000001</v>
          </cell>
        </row>
        <row r="273">
          <cell r="C273" t="str">
            <v>Tier 1 Capital ratio</v>
          </cell>
          <cell r="D273">
            <v>0.1509423651588217</v>
          </cell>
          <cell r="E273">
            <v>0.12960062771099487</v>
          </cell>
          <cell r="F273">
            <v>0.12960062771099487</v>
          </cell>
          <cell r="G273">
            <v>0.1348796216</v>
          </cell>
          <cell r="H273">
            <v>0.1225638813</v>
          </cell>
          <cell r="I273">
            <v>0.1709945762</v>
          </cell>
          <cell r="J273">
            <v>0.17356977270000001</v>
          </cell>
          <cell r="K273">
            <v>0.14685516379999999</v>
          </cell>
          <cell r="L273">
            <v>0.13629051189999999</v>
          </cell>
          <cell r="M273">
            <v>0.17978119179999999</v>
          </cell>
          <cell r="N273">
            <v>0.15726540559999999</v>
          </cell>
          <cell r="O273">
            <v>0.1367475142</v>
          </cell>
          <cell r="P273">
            <v>0.15007996179999999</v>
          </cell>
          <cell r="Q273">
            <v>0.1555472265</v>
          </cell>
          <cell r="R273">
            <v>0.4029156646</v>
          </cell>
          <cell r="S273">
            <v>0.1247621332</v>
          </cell>
          <cell r="T273">
            <v>0.19075524399999999</v>
          </cell>
          <cell r="U273">
            <v>0.190691798</v>
          </cell>
          <cell r="V273">
            <v>0.22787759569999999</v>
          </cell>
          <cell r="W273">
            <v>0.119073647</v>
          </cell>
          <cell r="X273">
            <v>0.13920446389999999</v>
          </cell>
          <cell r="Y273">
            <v>0.13001450749999999</v>
          </cell>
          <cell r="Z273">
            <v>0.14649827539999999</v>
          </cell>
          <cell r="AA273">
            <v>0.12596528439999999</v>
          </cell>
          <cell r="AB273">
            <v>0.15496720380000001</v>
          </cell>
          <cell r="AC273">
            <v>0.20647983180000001</v>
          </cell>
          <cell r="AD273">
            <v>0.1283956735</v>
          </cell>
          <cell r="AE273">
            <v>0.159942113</v>
          </cell>
          <cell r="AF273">
            <v>0.1418757172</v>
          </cell>
          <cell r="AG273">
            <v>0.14271800600000001</v>
          </cell>
          <cell r="AH273">
            <v>0.16890051859999999</v>
          </cell>
          <cell r="AI273">
            <v>0.1587473975</v>
          </cell>
          <cell r="AJ273">
            <v>0.17955548439999999</v>
          </cell>
          <cell r="AK273">
            <v>0.1392974494</v>
          </cell>
          <cell r="AL273">
            <v>0.15151331470000001</v>
          </cell>
          <cell r="AM273">
            <v>0.1880541177</v>
          </cell>
          <cell r="AN273">
            <v>0.14160939080000001</v>
          </cell>
          <cell r="AO273">
            <v>0.17451518050000001</v>
          </cell>
          <cell r="AP273">
            <v>0.1669777378</v>
          </cell>
          <cell r="AQ273">
            <v>0.13647570580000001</v>
          </cell>
          <cell r="AR273">
            <v>0.119295238</v>
          </cell>
          <cell r="AS273">
            <v>0.12684429420000001</v>
          </cell>
          <cell r="AT273">
            <v>0.14083800169999999</v>
          </cell>
          <cell r="AU273">
            <v>0.1278200494</v>
          </cell>
          <cell r="AV273">
            <v>0.1415763951</v>
          </cell>
          <cell r="AW273">
            <v>0.1612699138</v>
          </cell>
          <cell r="AX273">
            <v>0.17008107929999999</v>
          </cell>
          <cell r="AY273">
            <v>0.29808045579999998</v>
          </cell>
          <cell r="AZ273">
            <v>0.1692565664</v>
          </cell>
          <cell r="BA273">
            <v>0.14262875250000001</v>
          </cell>
          <cell r="BB273">
            <v>0.1992866227</v>
          </cell>
          <cell r="BC273">
            <v>0.23142915219999999</v>
          </cell>
          <cell r="BD273">
            <v>0.2499685354</v>
          </cell>
          <cell r="BE273">
            <v>0.27611944430000002</v>
          </cell>
        </row>
        <row r="274">
          <cell r="C274" t="str">
            <v>Total Capital ratio</v>
          </cell>
          <cell r="D274">
            <v>0.17875474298087313</v>
          </cell>
          <cell r="E274">
            <v>0.17044230321079731</v>
          </cell>
          <cell r="F274">
            <v>0.17044230321079731</v>
          </cell>
          <cell r="G274">
            <v>0.188758914</v>
          </cell>
          <cell r="H274">
            <v>0.14602679029999999</v>
          </cell>
          <cell r="I274">
            <v>0.18797665190000001</v>
          </cell>
          <cell r="J274">
            <v>0.1992544849</v>
          </cell>
          <cell r="K274">
            <v>0.1630972366</v>
          </cell>
          <cell r="L274">
            <v>0.1639138789</v>
          </cell>
          <cell r="M274">
            <v>0.22540259069999999</v>
          </cell>
          <cell r="N274">
            <v>0.17890053080000001</v>
          </cell>
          <cell r="O274">
            <v>0.16639068800000001</v>
          </cell>
          <cell r="P274">
            <v>0.19912213109999999</v>
          </cell>
          <cell r="Q274">
            <v>0.18161954029999999</v>
          </cell>
          <cell r="R274">
            <v>0.4385182722</v>
          </cell>
          <cell r="S274">
            <v>0.1256887958</v>
          </cell>
          <cell r="T274">
            <v>0.22130749999999999</v>
          </cell>
          <cell r="U274">
            <v>0.19729099089999999</v>
          </cell>
          <cell r="V274">
            <v>0.26228556489999999</v>
          </cell>
          <cell r="W274">
            <v>0.14179662239999999</v>
          </cell>
          <cell r="X274">
            <v>0.1580859248</v>
          </cell>
          <cell r="Y274">
            <v>0.1578022711</v>
          </cell>
          <cell r="Z274">
            <v>0.15532444970000001</v>
          </cell>
          <cell r="AA274">
            <v>0.13743837689999999</v>
          </cell>
          <cell r="AB274">
            <v>0.1690348388</v>
          </cell>
          <cell r="AC274">
            <v>0.23215309279999999</v>
          </cell>
          <cell r="AD274">
            <v>0.13970208410000001</v>
          </cell>
          <cell r="AE274">
            <v>0.19684150249999999</v>
          </cell>
          <cell r="AF274">
            <v>0.17165960390000001</v>
          </cell>
          <cell r="AG274">
            <v>0.1705650926</v>
          </cell>
          <cell r="AH274">
            <v>0.18669938990000001</v>
          </cell>
          <cell r="AI274">
            <v>0.19804351279999999</v>
          </cell>
          <cell r="AJ274">
            <v>0.22824518790000001</v>
          </cell>
          <cell r="AK274">
            <v>0.16720086549999999</v>
          </cell>
          <cell r="AL274">
            <v>0.187200067</v>
          </cell>
          <cell r="AM274">
            <v>0.2393377653</v>
          </cell>
          <cell r="AN274">
            <v>0.16706634170000001</v>
          </cell>
          <cell r="AO274">
            <v>0.19584433030000001</v>
          </cell>
          <cell r="AP274">
            <v>0.1928378878</v>
          </cell>
          <cell r="AQ274">
            <v>0.16312811599999999</v>
          </cell>
          <cell r="AR274">
            <v>0.14059718460000001</v>
          </cell>
          <cell r="AS274">
            <v>0.1562698193</v>
          </cell>
          <cell r="AT274">
            <v>0.1712353133</v>
          </cell>
          <cell r="AU274">
            <v>0.15149761149999999</v>
          </cell>
          <cell r="AV274">
            <v>0.16644160290000001</v>
          </cell>
          <cell r="AW274">
            <v>0.22584124920000001</v>
          </cell>
          <cell r="AX274">
            <v>0.2084397637</v>
          </cell>
          <cell r="AY274">
            <v>0.29808045579999998</v>
          </cell>
          <cell r="AZ274">
            <v>0.1956464685</v>
          </cell>
          <cell r="BA274">
            <v>0.15600338580000001</v>
          </cell>
          <cell r="BB274">
            <v>0.21766217460000001</v>
          </cell>
          <cell r="BC274">
            <v>0.25642508359999999</v>
          </cell>
          <cell r="BD274">
            <v>0.2837888831</v>
          </cell>
          <cell r="BE274">
            <v>0.30678289009999998</v>
          </cell>
        </row>
        <row r="275">
          <cell r="C275" t="str">
            <v>CAPITAL ADEQUACY RATIOS - FULLY LOADED (%)</v>
          </cell>
          <cell r="D275"/>
          <cell r="E275"/>
          <cell r="F275"/>
          <cell r="G275"/>
          <cell r="H275"/>
          <cell r="I275"/>
          <cell r="J275"/>
          <cell r="K275"/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/>
          <cell r="W275"/>
          <cell r="X275"/>
          <cell r="Y275"/>
          <cell r="Z275"/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/>
          <cell r="AL275"/>
          <cell r="AM275"/>
          <cell r="AN275"/>
          <cell r="AO275"/>
          <cell r="AP275"/>
          <cell r="AQ275"/>
          <cell r="AR275"/>
          <cell r="AS275"/>
          <cell r="AT275"/>
          <cell r="AU275"/>
          <cell r="AV275"/>
          <cell r="AW275"/>
          <cell r="AX275"/>
          <cell r="AY275"/>
          <cell r="AZ275"/>
          <cell r="BA275"/>
          <cell r="BB275"/>
          <cell r="BC275"/>
          <cell r="BD275"/>
          <cell r="BE275"/>
        </row>
        <row r="276">
          <cell r="C276" t="str">
            <v>Common Equity Tier 1 Capital ratio</v>
          </cell>
          <cell r="D276">
            <v>0.13462824223113865</v>
          </cell>
          <cell r="E276">
            <v>0.12444729817991219</v>
          </cell>
          <cell r="F276">
            <v>0.12444729817991219</v>
          </cell>
          <cell r="G276">
            <v>0.1315489004</v>
          </cell>
          <cell r="H276">
            <v>0.1147926703</v>
          </cell>
          <cell r="I276">
            <v>0.1680253699</v>
          </cell>
          <cell r="J276">
            <v>0.15734117210000001</v>
          </cell>
          <cell r="K276">
            <v>0.1184272649</v>
          </cell>
          <cell r="L276">
            <v>0.1285089908</v>
          </cell>
          <cell r="M276">
            <v>0.16166361809999999</v>
          </cell>
          <cell r="N276">
            <v>0.12104691519999999</v>
          </cell>
          <cell r="O276">
            <v>0.1285325108</v>
          </cell>
          <cell r="P276">
            <v>0.1392332584</v>
          </cell>
          <cell r="Q276">
            <v>0.13937360479999999</v>
          </cell>
          <cell r="R276">
            <v>0.4020128912</v>
          </cell>
          <cell r="S276">
            <v>0.1239300624</v>
          </cell>
          <cell r="T276">
            <v>0.16710177679999999</v>
          </cell>
          <cell r="U276">
            <v>0.1870316262</v>
          </cell>
          <cell r="V276">
            <v>0.21166646480000001</v>
          </cell>
          <cell r="W276">
            <v>0.10680238710000001</v>
          </cell>
          <cell r="X276">
            <v>0.1248751323</v>
          </cell>
          <cell r="Y276">
            <v>0.1152775744</v>
          </cell>
          <cell r="Z276">
            <v>0.128323566</v>
          </cell>
          <cell r="AA276">
            <v>0.1240897795</v>
          </cell>
          <cell r="AB276">
            <v>0.1418078337</v>
          </cell>
          <cell r="AC276">
            <v>0.20100539349999999</v>
          </cell>
          <cell r="AD276">
            <v>0.11688834789999999</v>
          </cell>
          <cell r="AE276">
            <v>0.1439966187</v>
          </cell>
          <cell r="AF276">
            <v>0.1389006327</v>
          </cell>
          <cell r="AG276">
            <v>0.1129916494</v>
          </cell>
          <cell r="AH276">
            <v>0.16332012300000001</v>
          </cell>
          <cell r="AI276">
            <v>0.14920500649999999</v>
          </cell>
          <cell r="AJ276">
            <v>0.1526947927</v>
          </cell>
          <cell r="AK276">
            <v>0.1220801125</v>
          </cell>
          <cell r="AL276">
            <v>0.1246979198</v>
          </cell>
          <cell r="AM276">
            <v>0.15618482080000001</v>
          </cell>
          <cell r="AN276">
            <v>0.14204030079999999</v>
          </cell>
          <cell r="AO276">
            <v>0.13443123169999999</v>
          </cell>
          <cell r="AP276">
            <v>0.13690461200000001</v>
          </cell>
          <cell r="AQ276">
            <v>0.12669917040000001</v>
          </cell>
          <cell r="AR276">
            <v>0.1094538229</v>
          </cell>
          <cell r="AS276">
            <v>0.12031371740000001</v>
          </cell>
          <cell r="AT276">
            <v>0.13526810929999999</v>
          </cell>
          <cell r="AU276">
            <v>0.12707786160000001</v>
          </cell>
          <cell r="AV276">
            <v>0.1250000003</v>
          </cell>
          <cell r="AW276">
            <v>0.13199813799999999</v>
          </cell>
          <cell r="AX276">
            <v>0.16155785689999999</v>
          </cell>
          <cell r="AY276">
            <v>0.27101083170000001</v>
          </cell>
          <cell r="AZ276">
            <v>0.1601392827</v>
          </cell>
          <cell r="BA276">
            <v>0.1428167732</v>
          </cell>
          <cell r="BB276">
            <v>0.17876211349999999</v>
          </cell>
          <cell r="BC276">
            <v>0.2073706642</v>
          </cell>
          <cell r="BD276">
            <v>0.22477833080000001</v>
          </cell>
          <cell r="BE276">
            <v>0.26742105230000002</v>
          </cell>
        </row>
        <row r="277">
          <cell r="C277" t="str">
            <v>Tier 1 Capital ratio</v>
          </cell>
          <cell r="D277">
            <v>0.14295310793971208</v>
          </cell>
          <cell r="E277">
            <v>0.12542715808287019</v>
          </cell>
          <cell r="F277">
            <v>0.12542715808287019</v>
          </cell>
          <cell r="G277">
            <v>0.13155874740000001</v>
          </cell>
          <cell r="H277">
            <v>0.1170912627</v>
          </cell>
          <cell r="I277">
            <v>0.1680253699</v>
          </cell>
          <cell r="J277">
            <v>0.17209329470000001</v>
          </cell>
          <cell r="K277">
            <v>0.12982884559999999</v>
          </cell>
          <cell r="L277">
            <v>0.1285089908</v>
          </cell>
          <cell r="M277">
            <v>0.16166361809999999</v>
          </cell>
          <cell r="N277">
            <v>0.12104691519999999</v>
          </cell>
          <cell r="O277">
            <v>0.1285325108</v>
          </cell>
          <cell r="P277">
            <v>0.1392332584</v>
          </cell>
          <cell r="Q277">
            <v>0.15391625070000001</v>
          </cell>
          <cell r="R277">
            <v>0.4020128912</v>
          </cell>
          <cell r="S277">
            <v>0.1239300624</v>
          </cell>
          <cell r="T277">
            <v>0.180268332</v>
          </cell>
          <cell r="U277">
            <v>0.1870316262</v>
          </cell>
          <cell r="V277">
            <v>0.2235863669</v>
          </cell>
          <cell r="W277">
            <v>0.10680238710000001</v>
          </cell>
          <cell r="X277">
            <v>0.1343222513</v>
          </cell>
          <cell r="Y277">
            <v>0.1278896897</v>
          </cell>
          <cell r="Z277">
            <v>0.1449337664</v>
          </cell>
          <cell r="AA277">
            <v>0.1249729017</v>
          </cell>
          <cell r="AB277">
            <v>0.14696278139999999</v>
          </cell>
          <cell r="AC277">
            <v>0.20100539349999999</v>
          </cell>
          <cell r="AD277">
            <v>0.1248663283</v>
          </cell>
          <cell r="AE277">
            <v>0.15228565799999999</v>
          </cell>
          <cell r="AF277">
            <v>0.1389006327</v>
          </cell>
          <cell r="AG277">
            <v>0.13016355700000001</v>
          </cell>
          <cell r="AH277">
            <v>0.16332019119999999</v>
          </cell>
          <cell r="AI277">
            <v>0.16396019310000001</v>
          </cell>
          <cell r="AJ277">
            <v>0.1606339413</v>
          </cell>
          <cell r="AK277">
            <v>0.13118293880000001</v>
          </cell>
          <cell r="AL277">
            <v>0.1397277572</v>
          </cell>
          <cell r="AM277">
            <v>0.17944982070000001</v>
          </cell>
          <cell r="AN277">
            <v>0.14204030079999999</v>
          </cell>
          <cell r="AO277">
            <v>0.142725241</v>
          </cell>
          <cell r="AP277">
            <v>0.15090991779999999</v>
          </cell>
          <cell r="AQ277">
            <v>0.1314978514</v>
          </cell>
          <cell r="AR277">
            <v>0.1140963171</v>
          </cell>
          <cell r="AS277">
            <v>0.1233305105</v>
          </cell>
          <cell r="AT277">
            <v>0.13628973489999999</v>
          </cell>
          <cell r="AU277">
            <v>0.12762560270000001</v>
          </cell>
          <cell r="AV277">
            <v>0.12908137049999999</v>
          </cell>
          <cell r="AW277">
            <v>0.1385758819</v>
          </cell>
          <cell r="AX277">
            <v>0.17064383550000001</v>
          </cell>
          <cell r="AY277">
            <v>0.302885026</v>
          </cell>
          <cell r="AZ277">
            <v>0.16776029549999999</v>
          </cell>
          <cell r="BA277">
            <v>0.1428167732</v>
          </cell>
          <cell r="BB277">
            <v>0.1941971197</v>
          </cell>
          <cell r="BC277">
            <v>0.23143640009999999</v>
          </cell>
          <cell r="BD277">
            <v>0.2450057662</v>
          </cell>
          <cell r="BE277">
            <v>0.2868573988</v>
          </cell>
        </row>
        <row r="278">
          <cell r="C278" t="str">
            <v>Total Capital ratio</v>
          </cell>
          <cell r="D278">
            <v>0.16732183916916754</v>
          </cell>
          <cell r="E278">
            <v>0.16467526830699905</v>
          </cell>
          <cell r="F278">
            <v>0.16467526830699905</v>
          </cell>
          <cell r="G278">
            <v>0.1831471417246342</v>
          </cell>
          <cell r="H278">
            <v>0.1395627573889503</v>
          </cell>
          <cell r="I278">
            <v>0.18072738672921337</v>
          </cell>
          <cell r="J278">
            <v>0.19670020995322074</v>
          </cell>
          <cell r="K278">
            <v>0.14616117726328126</v>
          </cell>
          <cell r="L278">
            <v>0.15566487121024608</v>
          </cell>
          <cell r="M278">
            <v>0.20761703230776568</v>
          </cell>
          <cell r="N278">
            <v>0.16196003134175582</v>
          </cell>
          <cell r="O278">
            <v>0.16555008432618581</v>
          </cell>
          <cell r="P278">
            <v>0.18635395957867318</v>
          </cell>
          <cell r="Q278">
            <v>0.18016610830838653</v>
          </cell>
          <cell r="R278">
            <v>0.43851827222622092</v>
          </cell>
          <cell r="S278">
            <v>0.12487469503392137</v>
          </cell>
          <cell r="T278">
            <v>0.20095811919998027</v>
          </cell>
          <cell r="U278">
            <v>0.19563035736015202</v>
          </cell>
          <cell r="V278">
            <v>0.25835301696128971</v>
          </cell>
          <cell r="W278">
            <v>0.12954133729854458</v>
          </cell>
          <cell r="X278">
            <v>0.15507739628200592</v>
          </cell>
          <cell r="Y278">
            <v>0.15488543143947295</v>
          </cell>
          <cell r="Z278">
            <v>0.15464138991709075</v>
          </cell>
          <cell r="AA278">
            <v>0.13638768228569012</v>
          </cell>
          <cell r="AB278">
            <v>0.16185340949061081</v>
          </cell>
          <cell r="AC278">
            <v>0.22667865452570049</v>
          </cell>
          <cell r="AD278">
            <v>0.13538223293723184</v>
          </cell>
          <cell r="AE278">
            <v>0.18659754480306756</v>
          </cell>
          <cell r="AF278">
            <v>0.16822496003656071</v>
          </cell>
          <cell r="AG278">
            <v>0.15707295287012796</v>
          </cell>
          <cell r="AH278">
            <v>0.18039843675010064</v>
          </cell>
          <cell r="AI278">
            <v>0.19141239103806454</v>
          </cell>
          <cell r="AJ278">
            <v>0.19596181775300089</v>
          </cell>
          <cell r="AK278">
            <v>0.1455969370483606</v>
          </cell>
          <cell r="AL278">
            <v>0.17821294174802305</v>
          </cell>
          <cell r="AM278">
            <v>0.20754550824509505</v>
          </cell>
          <cell r="AN278">
            <v>0.16749725175985336</v>
          </cell>
          <cell r="AO278">
            <v>0.16079551615051119</v>
          </cell>
          <cell r="AP278">
            <v>0.17645448544070183</v>
          </cell>
          <cell r="AQ278">
            <v>0.15464923054108917</v>
          </cell>
          <cell r="AR278">
            <v>0.13030450476616384</v>
          </cell>
          <cell r="AS278">
            <v>0.15430610250510918</v>
          </cell>
          <cell r="AT278">
            <v>0.16722871581102952</v>
          </cell>
          <cell r="AU278">
            <v>0.15109584618850372</v>
          </cell>
          <cell r="AV278">
            <v>0.14771409850050987</v>
          </cell>
          <cell r="AW278">
            <v>0.20389194256757581</v>
          </cell>
          <cell r="AX278">
            <v>0.19667546400309519</v>
          </cell>
          <cell r="AY278">
            <v>0.30288502604522927</v>
          </cell>
          <cell r="AZ278">
            <v>0.19415019748559975</v>
          </cell>
          <cell r="BA278">
            <v>0.15619140652414218</v>
          </cell>
          <cell r="BB278">
            <v>0.21204023412879339</v>
          </cell>
          <cell r="BC278">
            <v>0.25643233146381839</v>
          </cell>
          <cell r="BD278">
            <v>0.27882611384632383</v>
          </cell>
          <cell r="BE278">
            <v>0.31871330916951679</v>
          </cell>
        </row>
        <row r="279">
          <cell r="C279" t="str">
            <v>MEMORANDUM ITEMS</v>
          </cell>
          <cell r="D279"/>
          <cell r="E279"/>
          <cell r="F279"/>
          <cell r="G279"/>
          <cell r="H279"/>
          <cell r="I279"/>
          <cell r="J279"/>
          <cell r="K279"/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/>
          <cell r="W279"/>
          <cell r="X279"/>
          <cell r="Y279"/>
          <cell r="Z279"/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/>
          <cell r="AL279"/>
          <cell r="AM279"/>
          <cell r="AN279"/>
          <cell r="AO279"/>
          <cell r="AP279"/>
          <cell r="AQ279"/>
          <cell r="AR279"/>
          <cell r="AS279"/>
          <cell r="AT279"/>
          <cell r="AU279"/>
          <cell r="AV279"/>
          <cell r="AW279"/>
          <cell r="AX279"/>
          <cell r="AY279"/>
          <cell r="AZ279"/>
          <cell r="BA279"/>
          <cell r="BB279"/>
          <cell r="BC279"/>
          <cell r="BD279"/>
          <cell r="BE279"/>
        </row>
        <row r="280">
          <cell r="C280" t="str">
            <v>Total amount of instruments with mandatory conversion into ordinary shares upon a fixed date in the 2016 -2018 period (cumulative conversions) (1)</v>
          </cell>
          <cell r="D280">
            <v>4517.0749999999998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4439.4769999999999</v>
          </cell>
          <cell r="Z280">
            <v>0</v>
          </cell>
          <cell r="AA280">
            <v>77.597999999999999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</row>
        <row r="281">
          <cell r="C281" t="str">
            <v>Total Additional Tier 1 and Tier 2 instruments eligible as regulatory capital under the CRR provisions that convert into Common Equity Tier 1 or are written down upon a trigger event (2)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</row>
        <row r="282">
          <cell r="C282" t="str">
            <v>Of which: eligible instruments whose trigger is above CET1 capital ratio in the adverse scenario (2)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</row>
        <row r="283">
          <cell r="C283" t="str">
            <v>Total leverage ratio exposures (transitional)</v>
          </cell>
          <cell r="D283">
            <v>26335447.596538007</v>
          </cell>
          <cell r="E283">
            <v>373230.52887000004</v>
          </cell>
          <cell r="F283">
            <v>373230.52887000004</v>
          </cell>
          <cell r="G283">
            <v>210081.00851000001</v>
          </cell>
          <cell r="H283">
            <v>163149.52035999999</v>
          </cell>
          <cell r="I283">
            <v>140560.41200000001</v>
          </cell>
          <cell r="J283">
            <v>232497.26133000001</v>
          </cell>
          <cell r="K283">
            <v>1398844</v>
          </cell>
          <cell r="L283">
            <v>531531</v>
          </cell>
          <cell r="M283">
            <v>242407.64775</v>
          </cell>
          <cell r="N283">
            <v>230674</v>
          </cell>
          <cell r="O283">
            <v>192812.7</v>
          </cell>
          <cell r="P283">
            <v>183275.35102999999</v>
          </cell>
          <cell r="Q283">
            <v>107274.933</v>
          </cell>
          <cell r="R283">
            <v>155422.90317000001</v>
          </cell>
          <cell r="S283">
            <v>113505</v>
          </cell>
          <cell r="T283">
            <v>438746.82967000001</v>
          </cell>
          <cell r="U283">
            <v>73996.537152000004</v>
          </cell>
          <cell r="V283">
            <v>194896.50278000001</v>
          </cell>
          <cell r="W283">
            <v>330822.01222999999</v>
          </cell>
          <cell r="X283">
            <v>1364683.5284</v>
          </cell>
          <cell r="Y283">
            <v>765723.5</v>
          </cell>
          <cell r="Z283">
            <v>157788.26500000001</v>
          </cell>
          <cell r="AA283">
            <v>212267.82920000001</v>
          </cell>
          <cell r="AB283">
            <v>208028.10341000001</v>
          </cell>
          <cell r="AC283">
            <v>113895.08005999999</v>
          </cell>
          <cell r="AD283">
            <v>1834479.4457</v>
          </cell>
          <cell r="AE283">
            <v>1401001.1645</v>
          </cell>
          <cell r="AF283">
            <v>1121064</v>
          </cell>
          <cell r="AG283">
            <v>1196041.547</v>
          </cell>
          <cell r="AH283">
            <v>633897.55467999994</v>
          </cell>
          <cell r="AI283">
            <v>227550.4</v>
          </cell>
          <cell r="AJ283">
            <v>957127.86974999995</v>
          </cell>
          <cell r="AK283">
            <v>2566727.0032000002</v>
          </cell>
          <cell r="AL283">
            <v>1400379.3112000001</v>
          </cell>
          <cell r="AM283">
            <v>968808.09472000005</v>
          </cell>
          <cell r="AN283">
            <v>34237.233396000003</v>
          </cell>
          <cell r="AO283">
            <v>106342.64083999999</v>
          </cell>
          <cell r="AP283">
            <v>118847</v>
          </cell>
          <cell r="AQ283">
            <v>579786.03388</v>
          </cell>
          <cell r="AR283">
            <v>969936.09600000002</v>
          </cell>
          <cell r="AS283">
            <v>174280.35704999999</v>
          </cell>
          <cell r="AT283">
            <v>118085</v>
          </cell>
          <cell r="AU283">
            <v>123412.192</v>
          </cell>
          <cell r="AV283">
            <v>1072000</v>
          </cell>
          <cell r="AW283">
            <v>686486</v>
          </cell>
          <cell r="AX283">
            <v>464535.94835000002</v>
          </cell>
          <cell r="AY283">
            <v>139376.261</v>
          </cell>
          <cell r="AZ283">
            <v>263062.95922000002</v>
          </cell>
          <cell r="BA283">
            <v>62999</v>
          </cell>
          <cell r="BB283">
            <v>576317.24623000005</v>
          </cell>
          <cell r="BC283">
            <v>267912.15539000003</v>
          </cell>
          <cell r="BD283">
            <v>279100.93049</v>
          </cell>
          <cell r="BE283">
            <v>228770.22688999999</v>
          </cell>
        </row>
        <row r="284">
          <cell r="C284" t="str">
            <v>Total leverage ratio exposures (fully loaded)</v>
          </cell>
          <cell r="D284">
            <v>26314464.678431999</v>
          </cell>
          <cell r="E284">
            <v>373698.42754</v>
          </cell>
          <cell r="F284">
            <v>373698.42754</v>
          </cell>
          <cell r="G284">
            <v>210548.90718000001</v>
          </cell>
          <cell r="H284">
            <v>163149.52035999999</v>
          </cell>
          <cell r="I284">
            <v>140560.41200000001</v>
          </cell>
          <cell r="J284">
            <v>232502.42455</v>
          </cell>
          <cell r="K284">
            <v>1395188</v>
          </cell>
          <cell r="L284">
            <v>529291</v>
          </cell>
          <cell r="M284">
            <v>242327.02773</v>
          </cell>
          <cell r="N284">
            <v>230635</v>
          </cell>
          <cell r="O284">
            <v>192603.7</v>
          </cell>
          <cell r="P284">
            <v>183096.16188</v>
          </cell>
          <cell r="Q284">
            <v>107185.042</v>
          </cell>
          <cell r="R284">
            <v>155302.25502000001</v>
          </cell>
          <cell r="S284">
            <v>113341</v>
          </cell>
          <cell r="T284">
            <v>438396.68066999997</v>
          </cell>
          <cell r="U284">
            <v>74009.592252999995</v>
          </cell>
          <cell r="V284">
            <v>194896.50278000001</v>
          </cell>
          <cell r="W284">
            <v>327467.67022999999</v>
          </cell>
          <cell r="X284">
            <v>1358253.5153999999</v>
          </cell>
          <cell r="Y284">
            <v>765649.576</v>
          </cell>
          <cell r="Z284">
            <v>156979.353</v>
          </cell>
          <cell r="AA284">
            <v>212406.19320000001</v>
          </cell>
          <cell r="AB284">
            <v>206689.72240999999</v>
          </cell>
          <cell r="AC284">
            <v>113895.08005999999</v>
          </cell>
          <cell r="AD284">
            <v>1835388.3628</v>
          </cell>
          <cell r="AE284">
            <v>1404243.101</v>
          </cell>
          <cell r="AF284">
            <v>1119456</v>
          </cell>
          <cell r="AG284">
            <v>1194804.9657000001</v>
          </cell>
          <cell r="AH284">
            <v>633897.55467999994</v>
          </cell>
          <cell r="AI284">
            <v>228155.5</v>
          </cell>
          <cell r="AJ284">
            <v>957097.89494999999</v>
          </cell>
          <cell r="AK284">
            <v>2566727.0032000002</v>
          </cell>
          <cell r="AL284">
            <v>1400379.3112000001</v>
          </cell>
          <cell r="AM284">
            <v>970373.25146000006</v>
          </cell>
          <cell r="AN284">
            <v>34142.689379000003</v>
          </cell>
          <cell r="AO284">
            <v>104731.39649</v>
          </cell>
          <cell r="AP284">
            <v>117572.57537000001</v>
          </cell>
          <cell r="AQ284">
            <v>578239.79154000001</v>
          </cell>
          <cell r="AR284">
            <v>969921.65</v>
          </cell>
          <cell r="AS284">
            <v>174141.25563999999</v>
          </cell>
          <cell r="AT284">
            <v>117962</v>
          </cell>
          <cell r="AU284">
            <v>123308.17048</v>
          </cell>
          <cell r="AV284">
            <v>1073000</v>
          </cell>
          <cell r="AW284">
            <v>684819</v>
          </cell>
          <cell r="AX284">
            <v>464656.70110000001</v>
          </cell>
          <cell r="AY284">
            <v>139567.90599999999</v>
          </cell>
          <cell r="AZ284">
            <v>263068.58250000002</v>
          </cell>
          <cell r="BA284">
            <v>63064</v>
          </cell>
          <cell r="BB284">
            <v>575588.36545000004</v>
          </cell>
          <cell r="BC284">
            <v>267912.15539000003</v>
          </cell>
          <cell r="BD284">
            <v>279100.93049</v>
          </cell>
          <cell r="BE284">
            <v>228770.22688999999</v>
          </cell>
        </row>
        <row r="285">
          <cell r="C285" t="str">
            <v>Leverage ratio (transitional)</v>
          </cell>
          <cell r="D285">
            <v>5.4875629182390612E-2</v>
          </cell>
          <cell r="E285">
            <v>6.0514129170464601E-2</v>
          </cell>
          <cell r="F285">
            <v>6.0514129170464601E-2</v>
          </cell>
          <cell r="G285">
            <v>6.3928978400000003E-2</v>
          </cell>
          <cell r="H285">
            <v>5.6116966599999998E-2</v>
          </cell>
          <cell r="I285">
            <v>5.7851369100000001E-2</v>
          </cell>
          <cell r="J285">
            <v>7.0396696100000003E-2</v>
          </cell>
          <cell r="K285">
            <v>4.2605228100000003E-2</v>
          </cell>
          <cell r="L285">
            <v>5.1190801100000002E-2</v>
          </cell>
          <cell r="M285">
            <v>5.5618312400000001E-2</v>
          </cell>
          <cell r="N285">
            <v>4.8591411399999999E-2</v>
          </cell>
          <cell r="O285">
            <v>4.5441448099999997E-2</v>
          </cell>
          <cell r="P285">
            <v>4.5636181999999997E-2</v>
          </cell>
          <cell r="Q285">
            <v>4.7220684899999997E-2</v>
          </cell>
          <cell r="R285">
            <v>0.1154835012</v>
          </cell>
          <cell r="S285">
            <v>0.12370188930000001</v>
          </cell>
          <cell r="T285">
            <v>4.8907077100000002E-2</v>
          </cell>
          <cell r="U285">
            <v>6.11369805E-2</v>
          </cell>
          <cell r="V285">
            <v>4.8761611900000001E-2</v>
          </cell>
          <cell r="W285">
            <v>6.4936761800000006E-2</v>
          </cell>
          <cell r="X285">
            <v>5.96095887E-2</v>
          </cell>
          <cell r="Y285">
            <v>6.8674987199999996E-2</v>
          </cell>
          <cell r="Z285">
            <v>6.9807220899999994E-2</v>
          </cell>
          <cell r="AA285">
            <v>5.3734183599999999E-2</v>
          </cell>
          <cell r="AB285">
            <v>6.1985911599999999E-2</v>
          </cell>
          <cell r="AC285">
            <v>7.6163503399999999E-2</v>
          </cell>
          <cell r="AD285">
            <v>4.5340082099999998E-2</v>
          </cell>
          <cell r="AE285">
            <v>6.1057156699999997E-2</v>
          </cell>
          <cell r="AF285">
            <v>5.1083417899999997E-2</v>
          </cell>
          <cell r="AG285">
            <v>4.2820156099999999E-2</v>
          </cell>
          <cell r="AH285">
            <v>6.8555375500000001E-2</v>
          </cell>
          <cell r="AI285">
            <v>3.8345836199999997E-2</v>
          </cell>
          <cell r="AJ285">
            <v>6.4285565599999997E-2</v>
          </cell>
          <cell r="AK285">
            <v>5.5782140299999998E-2</v>
          </cell>
          <cell r="AL285">
            <v>5.3636856599999998E-2</v>
          </cell>
          <cell r="AM285">
            <v>6.0887955899999999E-2</v>
          </cell>
          <cell r="AN285">
            <v>8.6732216799999998E-2</v>
          </cell>
          <cell r="AO285">
            <v>9.7795259400000001E-2</v>
          </cell>
          <cell r="AP285">
            <v>7.5238307800000001E-2</v>
          </cell>
          <cell r="AQ285">
            <v>6.7094549099999998E-2</v>
          </cell>
          <cell r="AR285">
            <v>4.8147701299999998E-2</v>
          </cell>
          <cell r="AS285">
            <v>5.1556345400000002E-2</v>
          </cell>
          <cell r="AT285">
            <v>5.62737102E-2</v>
          </cell>
          <cell r="AU285">
            <v>6.36637013E-2</v>
          </cell>
          <cell r="AV285">
            <v>4.4869002700000001E-2</v>
          </cell>
          <cell r="AW285">
            <v>5.0608763500000001E-2</v>
          </cell>
          <cell r="AX285">
            <v>4.0014206699999999E-2</v>
          </cell>
          <cell r="AY285">
            <v>2.8435864000000002E-2</v>
          </cell>
          <cell r="AZ285">
            <v>7.0801667099999993E-2</v>
          </cell>
          <cell r="BA285">
            <v>9.8578730599999997E-2</v>
          </cell>
          <cell r="BB285">
            <v>4.9550110100000003E-2</v>
          </cell>
          <cell r="BC285">
            <v>5.4086450899999999E-2</v>
          </cell>
          <cell r="BD285">
            <v>4.64433203E-2</v>
          </cell>
          <cell r="BE285">
            <v>5.1105925000000003E-2</v>
          </cell>
        </row>
        <row r="286">
          <cell r="C286" t="str">
            <v>Leverage ratio (fully loaded)</v>
          </cell>
          <cell r="D286">
            <v>5.2014417485078866E-2</v>
          </cell>
          <cell r="E286">
            <v>5.9157221289334184E-2</v>
          </cell>
          <cell r="F286">
            <v>5.9157221289334184E-2</v>
          </cell>
          <cell r="G286">
            <v>6.3454644599999999E-2</v>
          </cell>
          <cell r="H286">
            <v>5.3611279300000002E-2</v>
          </cell>
          <cell r="I286">
            <v>5.6846818899999998E-2</v>
          </cell>
          <cell r="J286">
            <v>7.0244121800000003E-2</v>
          </cell>
          <cell r="K286">
            <v>3.77642984E-2</v>
          </cell>
          <cell r="L286">
            <v>4.8468349100000002E-2</v>
          </cell>
          <cell r="M286">
            <v>5.0029977599999997E-2</v>
          </cell>
          <cell r="N286">
            <v>3.7407051199999999E-2</v>
          </cell>
          <cell r="O286">
            <v>4.2757935099999998E-2</v>
          </cell>
          <cell r="P286">
            <v>4.2379360599999999E-2</v>
          </cell>
          <cell r="Q286">
            <v>4.6764743300000002E-2</v>
          </cell>
          <cell r="R286">
            <v>0.1153142622</v>
          </cell>
          <cell r="S286">
            <v>0.1230288117</v>
          </cell>
          <cell r="T286">
            <v>4.6253140099999999E-2</v>
          </cell>
          <cell r="U286">
            <v>5.9952929199999998E-2</v>
          </cell>
          <cell r="V286">
            <v>4.7843367900000003E-2</v>
          </cell>
          <cell r="W286">
            <v>5.9444562899999998E-2</v>
          </cell>
          <cell r="X286">
            <v>5.7621521000000002E-2</v>
          </cell>
          <cell r="Y286">
            <v>6.7559158699999997E-2</v>
          </cell>
          <cell r="Z286">
            <v>6.94803799E-2</v>
          </cell>
          <cell r="AA286">
            <v>5.3276126299999997E-2</v>
          </cell>
          <cell r="AB286">
            <v>5.9164838900000002E-2</v>
          </cell>
          <cell r="AC286">
            <v>7.41441662E-2</v>
          </cell>
          <cell r="AD286">
            <v>4.41603884E-2</v>
          </cell>
          <cell r="AE286">
            <v>5.80001276E-2</v>
          </cell>
          <cell r="AF286">
            <v>5.0084054500000003E-2</v>
          </cell>
          <cell r="AG286">
            <v>3.9093822100000002E-2</v>
          </cell>
          <cell r="AH286">
            <v>6.6281843899999998E-2</v>
          </cell>
          <cell r="AI286">
            <v>3.8963033399999999E-2</v>
          </cell>
          <cell r="AJ286">
            <v>5.75129588E-2</v>
          </cell>
          <cell r="AK286">
            <v>5.2532656800000001E-2</v>
          </cell>
          <cell r="AL286">
            <v>4.9464680300000001E-2</v>
          </cell>
          <cell r="AM286">
            <v>5.7999431400000002E-2</v>
          </cell>
          <cell r="AN286">
            <v>8.7237038200000006E-2</v>
          </cell>
          <cell r="AO286">
            <v>8.12111992E-2</v>
          </cell>
          <cell r="AP286">
            <v>6.87353931E-2</v>
          </cell>
          <cell r="AQ286">
            <v>6.4820193299999995E-2</v>
          </cell>
          <cell r="AR286">
            <v>4.6050096399999997E-2</v>
          </cell>
          <cell r="AS286">
            <v>4.92490384E-2</v>
          </cell>
          <cell r="AT286">
            <v>5.4527397300000002E-2</v>
          </cell>
          <cell r="AU286">
            <v>6.3620476999999995E-2</v>
          </cell>
          <cell r="AV286">
            <v>4.0870899799999999E-2</v>
          </cell>
          <cell r="AW286">
            <v>4.3592914699999999E-2</v>
          </cell>
          <cell r="AX286">
            <v>4.0136170700000001E-2</v>
          </cell>
          <cell r="AY286">
            <v>2.8854528099999999E-2</v>
          </cell>
          <cell r="AZ286">
            <v>7.0174262299999998E-2</v>
          </cell>
          <cell r="BA286">
            <v>9.8606943399999994E-2</v>
          </cell>
          <cell r="BB286">
            <v>4.8345813199999997E-2</v>
          </cell>
          <cell r="BC286">
            <v>5.4088144800000001E-2</v>
          </cell>
          <cell r="BD286">
            <v>4.5521254400000002E-2</v>
          </cell>
          <cell r="BE286">
            <v>5.1105925000000003E-2</v>
          </cell>
        </row>
        <row r="289">
          <cell r="C289" t="str">
            <v>Baseline 2018Y</v>
          </cell>
          <cell r="G289" t="str">
            <v>PQOH26KWDF7CG10L6792</v>
          </cell>
          <cell r="H289" t="str">
            <v>529900JP9C734S1LE008</v>
          </cell>
          <cell r="I289" t="str">
            <v>A5GWLFH3KM7YV2SFQL84</v>
          </cell>
          <cell r="J289" t="str">
            <v>213800X3Q9LSAKRUWY91</v>
          </cell>
          <cell r="K289" t="str">
            <v>7LTWFZYICNSX8D621K86</v>
          </cell>
          <cell r="L289" t="str">
            <v>851WYGNLUQLFZBSYGB56</v>
          </cell>
          <cell r="M289" t="str">
            <v>B81CK4ESI35472RHJ606</v>
          </cell>
          <cell r="N289" t="str">
            <v>VDYMYTQGZZ6DU0912C88</v>
          </cell>
          <cell r="O289" t="str">
            <v>DSNHHQ2B9X5N6OUJ1236</v>
          </cell>
          <cell r="P289" t="str">
            <v>DIZES5CFO5K3I5R58746</v>
          </cell>
          <cell r="Q289" t="str">
            <v>0W2PZJM8XOY22M4GG883</v>
          </cell>
          <cell r="R289" t="str">
            <v>52990002O5KK6XOGJ020</v>
          </cell>
          <cell r="S289" t="str">
            <v>529900USFSZYPS075O24</v>
          </cell>
          <cell r="T289" t="str">
            <v>MAES062Z21O4RZ2U7M96</v>
          </cell>
          <cell r="U289" t="str">
            <v>3M5E1GQGKL17HI6CPN30</v>
          </cell>
          <cell r="V289" t="str">
            <v>LIU16F6VZJSD6UKHD557</v>
          </cell>
          <cell r="W289" t="str">
            <v>959800DQQUAMV0K08004</v>
          </cell>
          <cell r="X289" t="str">
            <v>5493006QMFDDMYWIAM13</v>
          </cell>
          <cell r="Y289" t="str">
            <v>K8MS7FD7N5Z2WQ51AZ71</v>
          </cell>
          <cell r="Z289" t="str">
            <v>80H66LPTVDLM0P28XF25</v>
          </cell>
          <cell r="AA289" t="str">
            <v>SI5RG2M0WQQLZCXKRM20</v>
          </cell>
          <cell r="AB289" t="str">
            <v>549300TJUHHEE8YXKI59</v>
          </cell>
          <cell r="AC289" t="str">
            <v>7437003B5WFBOIEFY714</v>
          </cell>
          <cell r="AD289" t="str">
            <v>R0MUWSFPU8MPRO8K5P83</v>
          </cell>
          <cell r="AE289" t="str">
            <v>969500TJ5KRTCJQWXH05</v>
          </cell>
          <cell r="AF289" t="str">
            <v>9695005MSX1OYEMGDF46</v>
          </cell>
          <cell r="AG289" t="str">
            <v>O2RNE8IBXP4R0TD8PU41</v>
          </cell>
          <cell r="AH289" t="str">
            <v>9695000CG7B84NLR5984</v>
          </cell>
          <cell r="AI289" t="str">
            <v>96950066U5XAAIRCPA78</v>
          </cell>
          <cell r="AJ289" t="str">
            <v>2138005O9XJIJN4JPN90</v>
          </cell>
          <cell r="AK289" t="str">
            <v>MLU0ZO3ML4LN2LL2TL39</v>
          </cell>
          <cell r="AL289" t="str">
            <v>G5GSEF7VJP5I7OUK5573</v>
          </cell>
          <cell r="AM289" t="str">
            <v>549300PPXHEU2JF0AM85</v>
          </cell>
          <cell r="AN289" t="str">
            <v>529900W3MOO00A18X956</v>
          </cell>
          <cell r="AO289" t="str">
            <v>3U8WV1YX2VMUHH7Z1Q21</v>
          </cell>
          <cell r="AP289" t="str">
            <v>Q2GQA2KF6XJ24W42G291</v>
          </cell>
          <cell r="AQ289" t="str">
            <v>2W8N8UU78PMDQKZENC08</v>
          </cell>
          <cell r="AR289" t="str">
            <v>549300TRUWO2CD2G5692</v>
          </cell>
          <cell r="AS289" t="str">
            <v>J4CP7MHCXR8DAQMKIL78</v>
          </cell>
          <cell r="AT289" t="str">
            <v>5493006P8PDBI8LC0O96</v>
          </cell>
          <cell r="AU289" t="str">
            <v>81560097964CBDAED282</v>
          </cell>
          <cell r="AV289" t="str">
            <v>549300NYKK9MWM7GGW15</v>
          </cell>
          <cell r="AW289" t="str">
            <v>DG3RU1DBUFHT4ZF9WN62</v>
          </cell>
          <cell r="AX289" t="str">
            <v>724500DWE10NNL1AXZ52</v>
          </cell>
          <cell r="AY289" t="str">
            <v>529900GGYMNGRQTDOO93</v>
          </cell>
          <cell r="AZ289" t="str">
            <v>549300GKFG0RYRRQ1414</v>
          </cell>
          <cell r="BA289" t="str">
            <v>P4GTT6GF1W40CVIMFR43</v>
          </cell>
          <cell r="BB289" t="str">
            <v>6SCPQ280AIY8EP3XFW53</v>
          </cell>
          <cell r="BC289" t="str">
            <v>F3JS33DEI6XQ4ZBPTN86</v>
          </cell>
          <cell r="BD289" t="str">
            <v>NHBDILHZTYCNBV5UYZ31</v>
          </cell>
          <cell r="BE289" t="str">
            <v>M312WZV08Y7LYUC71685</v>
          </cell>
        </row>
        <row r="290">
          <cell r="C290" t="str">
            <v>OWN FUNDS</v>
          </cell>
          <cell r="D290">
            <v>1736673.3545551004</v>
          </cell>
          <cell r="E290">
            <v>30344.470985</v>
          </cell>
          <cell r="F290">
            <v>30344.470985</v>
          </cell>
          <cell r="G290">
            <v>19238.342071999999</v>
          </cell>
          <cell r="H290">
            <v>11106.128913</v>
          </cell>
          <cell r="I290">
            <v>9217.8278119999995</v>
          </cell>
          <cell r="J290">
            <v>19391.897787000002</v>
          </cell>
          <cell r="K290">
            <v>66790.699991999994</v>
          </cell>
          <cell r="L290">
            <v>32749.183193000001</v>
          </cell>
          <cell r="M290">
            <v>16634.210901999999</v>
          </cell>
          <cell r="N290">
            <v>12891.024796</v>
          </cell>
          <cell r="O290">
            <v>10601.160925</v>
          </cell>
          <cell r="P290">
            <v>11170.337813</v>
          </cell>
          <cell r="Q290">
            <v>6027.3732882000004</v>
          </cell>
          <cell r="R290">
            <v>19305.424166000001</v>
          </cell>
          <cell r="S290">
            <v>14710.681356999999</v>
          </cell>
          <cell r="T290">
            <v>25542.590478999999</v>
          </cell>
          <cell r="U290">
            <v>4932.0993925000002</v>
          </cell>
          <cell r="V290">
            <v>11316.357986000001</v>
          </cell>
          <cell r="W290">
            <v>25190.093520999999</v>
          </cell>
          <cell r="X290">
            <v>95546.948101000002</v>
          </cell>
          <cell r="Y290">
            <v>65279.148080999999</v>
          </cell>
          <cell r="Z290">
            <v>11968.941691</v>
          </cell>
          <cell r="AA290">
            <v>12944.058566</v>
          </cell>
          <cell r="AB290">
            <v>14165.408533</v>
          </cell>
          <cell r="AC290">
            <v>9849.5439537999991</v>
          </cell>
          <cell r="AD290">
            <v>92101.706858000005</v>
          </cell>
          <cell r="AE290">
            <v>107262.4945</v>
          </cell>
          <cell r="AF290">
            <v>70548.537288000007</v>
          </cell>
          <cell r="AG290">
            <v>62121.015905</v>
          </cell>
          <cell r="AH290">
            <v>48614.670739000001</v>
          </cell>
          <cell r="AI290">
            <v>11128.453598</v>
          </cell>
          <cell r="AJ290">
            <v>79133.895753000004</v>
          </cell>
          <cell r="AK290">
            <v>173765.58257999999</v>
          </cell>
          <cell r="AL290">
            <v>93544.840148000003</v>
          </cell>
          <cell r="AM290">
            <v>78418.707504000005</v>
          </cell>
          <cell r="AN290">
            <v>3585.954866</v>
          </cell>
          <cell r="AO290">
            <v>11899.210381000001</v>
          </cell>
          <cell r="AP290">
            <v>10572.587911000001</v>
          </cell>
          <cell r="AQ290">
            <v>46893.021105</v>
          </cell>
          <cell r="AR290">
            <v>54573.572671000002</v>
          </cell>
          <cell r="AS290">
            <v>11155.167346</v>
          </cell>
          <cell r="AT290">
            <v>8603.9675428999999</v>
          </cell>
          <cell r="AU290">
            <v>9468.9693181999992</v>
          </cell>
          <cell r="AV290">
            <v>57334.216001000001</v>
          </cell>
          <cell r="AW290">
            <v>47100.576484999998</v>
          </cell>
          <cell r="AX290">
            <v>22724.524794000001</v>
          </cell>
          <cell r="AY290">
            <v>4152.5676665000001</v>
          </cell>
          <cell r="AZ290">
            <v>22098.126153000001</v>
          </cell>
          <cell r="BA290">
            <v>7006.7808969999996</v>
          </cell>
          <cell r="BB290">
            <v>31476.106985999999</v>
          </cell>
          <cell r="BC290">
            <v>16607.771493</v>
          </cell>
          <cell r="BD290">
            <v>15038.514958</v>
          </cell>
          <cell r="BE290">
            <v>13172.329787000001</v>
          </cell>
        </row>
        <row r="291">
          <cell r="C291" t="str">
            <v>COMMON EQUITY TIER 1 CAPITAL (net of deductions and after applying transitional adjustments)</v>
          </cell>
          <cell r="D291">
            <v>1342711.9309446004</v>
          </cell>
          <cell r="E291">
            <v>23102.596800700001</v>
          </cell>
          <cell r="F291">
            <v>23102.596800700001</v>
          </cell>
          <cell r="G291">
            <v>13768.845196</v>
          </cell>
          <cell r="H291">
            <v>9333.7516047000008</v>
          </cell>
          <cell r="I291">
            <v>8481.0386569999991</v>
          </cell>
          <cell r="J291">
            <v>15683.673927</v>
          </cell>
          <cell r="K291">
            <v>49253.148499000003</v>
          </cell>
          <cell r="L291">
            <v>26243.052221000002</v>
          </cell>
          <cell r="M291">
            <v>12023.759339</v>
          </cell>
          <cell r="N291">
            <v>8726.0247963000002</v>
          </cell>
          <cell r="O291">
            <v>8468.9354526999996</v>
          </cell>
          <cell r="P291">
            <v>8042.6080198999998</v>
          </cell>
          <cell r="Q291">
            <v>4677.9686785000004</v>
          </cell>
          <cell r="R291">
            <v>17754.224578000001</v>
          </cell>
          <cell r="S291">
            <v>14612.743356999999</v>
          </cell>
          <cell r="T291">
            <v>19893.171607</v>
          </cell>
          <cell r="U291">
            <v>4734.9718314000002</v>
          </cell>
          <cell r="V291">
            <v>9369.3333965999991</v>
          </cell>
          <cell r="W291">
            <v>21711.526483000001</v>
          </cell>
          <cell r="X291">
            <v>77654.933539999998</v>
          </cell>
          <cell r="Y291">
            <v>48630.561374999997</v>
          </cell>
          <cell r="Z291">
            <v>10116.674854999999</v>
          </cell>
          <cell r="AA291">
            <v>11895.986986</v>
          </cell>
          <cell r="AB291">
            <v>12558.677222</v>
          </cell>
          <cell r="AC291">
            <v>8827.3299301000006</v>
          </cell>
          <cell r="AD291">
            <v>79035.240858000005</v>
          </cell>
          <cell r="AE291">
            <v>79748.722269000005</v>
          </cell>
          <cell r="AF291">
            <v>58919.501184000001</v>
          </cell>
          <cell r="AG291">
            <v>42908.870779999997</v>
          </cell>
          <cell r="AH291">
            <v>43215.215208000001</v>
          </cell>
          <cell r="AI291">
            <v>8168.5278503</v>
          </cell>
          <cell r="AJ291">
            <v>54829.463922000003</v>
          </cell>
          <cell r="AK291">
            <v>127884.37274999999</v>
          </cell>
          <cell r="AL291">
            <v>63488.396951000002</v>
          </cell>
          <cell r="AM291">
            <v>52777.279350999997</v>
          </cell>
          <cell r="AN291">
            <v>3052.1365858999998</v>
          </cell>
          <cell r="AO291">
            <v>10111.662501000001</v>
          </cell>
          <cell r="AP291">
            <v>8616.5874270000004</v>
          </cell>
          <cell r="AQ291">
            <v>36590.447508999998</v>
          </cell>
          <cell r="AR291">
            <v>45283.646678999998</v>
          </cell>
          <cell r="AS291">
            <v>8531.3683906999995</v>
          </cell>
          <cell r="AT291">
            <v>6875.1450812000003</v>
          </cell>
          <cell r="AU291">
            <v>7992.6254255000003</v>
          </cell>
          <cell r="AV291">
            <v>43622.639055</v>
          </cell>
          <cell r="AW291">
            <v>28953.608353</v>
          </cell>
          <cell r="AX291">
            <v>17893.352907</v>
          </cell>
          <cell r="AY291">
            <v>3728.7676664999999</v>
          </cell>
          <cell r="AZ291">
            <v>18223.782234999999</v>
          </cell>
          <cell r="BA291">
            <v>6424.4207102999999</v>
          </cell>
          <cell r="BB291">
            <v>26662.255905999999</v>
          </cell>
          <cell r="BC291">
            <v>13535.885162</v>
          </cell>
          <cell r="BD291">
            <v>11978.462452</v>
          </cell>
          <cell r="BE291">
            <v>11196.604223</v>
          </cell>
        </row>
        <row r="292">
          <cell r="C292" t="str">
            <v>Capital instruments eligible as CET 1 Capital (including share premium and net own capital instruments)</v>
          </cell>
          <cell r="D292">
            <v>606261.4025430599</v>
          </cell>
          <cell r="E292">
            <v>4580.0111376000004</v>
          </cell>
          <cell r="F292">
            <v>4580.0111376000004</v>
          </cell>
          <cell r="G292">
            <v>2263.7361375</v>
          </cell>
          <cell r="H292">
            <v>2316.2750000999999</v>
          </cell>
          <cell r="I292">
            <v>3667.2983469999999</v>
          </cell>
          <cell r="J292">
            <v>6801.0914819999998</v>
          </cell>
          <cell r="K292">
            <v>37011.748861</v>
          </cell>
          <cell r="L292">
            <v>18409.468546</v>
          </cell>
          <cell r="M292">
            <v>11724.177263</v>
          </cell>
          <cell r="N292">
            <v>3888</v>
          </cell>
          <cell r="O292">
            <v>4929.5216764999996</v>
          </cell>
          <cell r="P292">
            <v>3947.2737609999999</v>
          </cell>
          <cell r="Q292">
            <v>382.01989758000002</v>
          </cell>
          <cell r="R292">
            <v>17000</v>
          </cell>
          <cell r="S292">
            <v>441.28</v>
          </cell>
          <cell r="T292">
            <v>1330.9557803</v>
          </cell>
          <cell r="U292">
            <v>113.80305211</v>
          </cell>
          <cell r="V292">
            <v>158.42090451999999</v>
          </cell>
          <cell r="W292">
            <v>4143.3380711999998</v>
          </cell>
          <cell r="X292">
            <v>52004.607951999998</v>
          </cell>
          <cell r="Y292">
            <v>26376.506088999999</v>
          </cell>
          <cell r="Z292">
            <v>8831.2366438999998</v>
          </cell>
          <cell r="AA292">
            <v>8377.1170000000002</v>
          </cell>
          <cell r="AB292">
            <v>8979.5</v>
          </cell>
          <cell r="AC292">
            <v>2688.6477994000002</v>
          </cell>
          <cell r="AD292">
            <v>26720.880659999999</v>
          </cell>
          <cell r="AE292">
            <v>20166.470913000001</v>
          </cell>
          <cell r="AF292">
            <v>21048.293000000001</v>
          </cell>
          <cell r="AG292">
            <v>18730.483060999999</v>
          </cell>
          <cell r="AH292">
            <v>9435.6299999999992</v>
          </cell>
          <cell r="AI292">
            <v>4063.127</v>
          </cell>
          <cell r="AJ292">
            <v>45976.993003000003</v>
          </cell>
          <cell r="AK292">
            <v>20249.067691</v>
          </cell>
          <cell r="AL292">
            <v>29332.965305999998</v>
          </cell>
          <cell r="AM292">
            <v>33219.609065999997</v>
          </cell>
          <cell r="AN292">
            <v>-95.009198249999997</v>
          </cell>
          <cell r="AO292">
            <v>3082.7033240000001</v>
          </cell>
          <cell r="AP292">
            <v>3616.2260686999998</v>
          </cell>
          <cell r="AQ292">
            <v>35527.582999999999</v>
          </cell>
          <cell r="AR292">
            <v>35521.582000000002</v>
          </cell>
          <cell r="AS292">
            <v>8810.2737710000001</v>
          </cell>
          <cell r="AT292">
            <v>6090.5129999999999</v>
          </cell>
          <cell r="AU292">
            <v>5917.7145516999999</v>
          </cell>
          <cell r="AV292">
            <v>16964.209889000002</v>
          </cell>
          <cell r="AW292">
            <v>5924.0341250000001</v>
          </cell>
          <cell r="AX292">
            <v>13909.965</v>
          </cell>
          <cell r="AY292">
            <v>145.666</v>
          </cell>
          <cell r="AZ292">
            <v>4053.4964344</v>
          </cell>
          <cell r="BA292">
            <v>293.15884519000002</v>
          </cell>
          <cell r="BB292">
            <v>5123.17389</v>
          </cell>
          <cell r="BC292">
            <v>2366.7951409000002</v>
          </cell>
          <cell r="BD292">
            <v>496.97715541000002</v>
          </cell>
          <cell r="BE292">
            <v>3782.7955818999999</v>
          </cell>
        </row>
        <row r="293">
          <cell r="C293" t="str">
            <v xml:space="preserve">  o/w: CET 1 instruments subscribed by Government</v>
          </cell>
          <cell r="D293">
            <v>4855.5866764000002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2871.8770932000002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1007.8003382000001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889.90924500000006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86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</row>
        <row r="294">
          <cell r="C294" t="str">
            <v>Retained earnings</v>
          </cell>
          <cell r="D294">
            <v>759235.26495006017</v>
          </cell>
          <cell r="E294">
            <v>12173.204184900002</v>
          </cell>
          <cell r="F294">
            <v>12173.204184900002</v>
          </cell>
          <cell r="G294">
            <v>8915.1715765000008</v>
          </cell>
          <cell r="H294">
            <v>3258.0326083999998</v>
          </cell>
          <cell r="I294">
            <v>2598.2464110000001</v>
          </cell>
          <cell r="J294">
            <v>9513.2299127999995</v>
          </cell>
          <cell r="K294">
            <v>23566.601201000001</v>
          </cell>
          <cell r="L294">
            <v>12394.422361000001</v>
          </cell>
          <cell r="M294">
            <v>465.32766592000002</v>
          </cell>
          <cell r="N294">
            <v>3902.8612066999999</v>
          </cell>
          <cell r="O294">
            <v>3379.7591424000002</v>
          </cell>
          <cell r="P294">
            <v>4607.2858284000004</v>
          </cell>
          <cell r="Q294">
            <v>4627.4182626000002</v>
          </cell>
          <cell r="R294">
            <v>-222.07168229999999</v>
          </cell>
          <cell r="S294">
            <v>4613.6283566000002</v>
          </cell>
          <cell r="T294">
            <v>19784.672167000001</v>
          </cell>
          <cell r="U294">
            <v>4600.8655627999997</v>
          </cell>
          <cell r="V294">
            <v>5628.6453666999996</v>
          </cell>
          <cell r="W294">
            <v>3850.2490269</v>
          </cell>
          <cell r="X294">
            <v>61473.803028000002</v>
          </cell>
          <cell r="Y294">
            <v>27947.617977999998</v>
          </cell>
          <cell r="Z294">
            <v>4625.7441133000002</v>
          </cell>
          <cell r="AA294">
            <v>5175.4910219000003</v>
          </cell>
          <cell r="AB294">
            <v>1769.1266774000001</v>
          </cell>
          <cell r="AC294">
            <v>5561.2182199999997</v>
          </cell>
          <cell r="AD294">
            <v>60373.824978999997</v>
          </cell>
          <cell r="AE294">
            <v>13990.804815</v>
          </cell>
          <cell r="AF294">
            <v>38889.382482000001</v>
          </cell>
          <cell r="AG294">
            <v>11047.812808000001</v>
          </cell>
          <cell r="AH294">
            <v>39329.862333999998</v>
          </cell>
          <cell r="AI294">
            <v>1619.7864213</v>
          </cell>
          <cell r="AJ294">
            <v>-1412.4167809999999</v>
          </cell>
          <cell r="AK294">
            <v>140895.99061000001</v>
          </cell>
          <cell r="AL294">
            <v>46323.642318999999</v>
          </cell>
          <cell r="AM294">
            <v>13289.445100000001</v>
          </cell>
          <cell r="AN294">
            <v>4093.3373258000001</v>
          </cell>
          <cell r="AO294">
            <v>6286.8209266000003</v>
          </cell>
          <cell r="AP294">
            <v>5267.7577838999996</v>
          </cell>
          <cell r="AQ294">
            <v>10316.278498</v>
          </cell>
          <cell r="AR294">
            <v>14306.807718</v>
          </cell>
          <cell r="AS294">
            <v>2042.838342</v>
          </cell>
          <cell r="AT294">
            <v>1305.1453971999999</v>
          </cell>
          <cell r="AU294">
            <v>1623.6563658</v>
          </cell>
          <cell r="AV294">
            <v>25760.402526999998</v>
          </cell>
          <cell r="AW294">
            <v>27054.096536000001</v>
          </cell>
          <cell r="AX294">
            <v>3657.6090459000002</v>
          </cell>
          <cell r="AY294">
            <v>3334.6896664999999</v>
          </cell>
          <cell r="AZ294">
            <v>15008.354503</v>
          </cell>
          <cell r="BA294">
            <v>919.31407244000002</v>
          </cell>
          <cell r="BB294">
            <v>25391.749914</v>
          </cell>
          <cell r="BC294">
            <v>8094.3277901000001</v>
          </cell>
          <cell r="BD294">
            <v>12104.049776</v>
          </cell>
          <cell r="BE294">
            <v>6282.5476614999998</v>
          </cell>
        </row>
        <row r="295">
          <cell r="C295" t="str">
            <v>Accumulated other comprehensive income</v>
          </cell>
          <cell r="D295">
            <v>-2777.5673075290006</v>
          </cell>
          <cell r="E295">
            <v>-1852.9686715</v>
          </cell>
          <cell r="F295">
            <v>-1852.9686715</v>
          </cell>
          <cell r="G295">
            <v>-189.5662925</v>
          </cell>
          <cell r="H295">
            <v>-1663.4023790000001</v>
          </cell>
          <cell r="I295">
            <v>-533.79</v>
          </cell>
          <cell r="J295">
            <v>-292.90566000000001</v>
          </cell>
          <cell r="K295">
            <v>4096.3463561999997</v>
          </cell>
          <cell r="L295">
            <v>-596.31274329999997</v>
          </cell>
          <cell r="M295">
            <v>1334.2124248</v>
          </cell>
          <cell r="N295">
            <v>-406</v>
          </cell>
          <cell r="O295">
            <v>144.6667826</v>
          </cell>
          <cell r="P295">
            <v>-180.10870499999999</v>
          </cell>
          <cell r="Q295">
            <v>-131.18035209999999</v>
          </cell>
          <cell r="R295">
            <v>0</v>
          </cell>
          <cell r="S295">
            <v>-606.84</v>
          </cell>
          <cell r="T295">
            <v>81.649400326999995</v>
          </cell>
          <cell r="U295">
            <v>77.201399542999994</v>
          </cell>
          <cell r="V295">
            <v>21.451658291000001</v>
          </cell>
          <cell r="W295">
            <v>1350.5078096</v>
          </cell>
          <cell r="X295">
            <v>-15302.45745</v>
          </cell>
          <cell r="Y295">
            <v>-1904.076</v>
          </cell>
          <cell r="Z295">
            <v>-221.74332810000001</v>
          </cell>
          <cell r="AA295">
            <v>455.60500000000002</v>
          </cell>
          <cell r="AB295">
            <v>977.81404265000003</v>
          </cell>
          <cell r="AC295">
            <v>-231.24521669999999</v>
          </cell>
          <cell r="AD295">
            <v>6736.3881245000002</v>
          </cell>
          <cell r="AE295">
            <v>4528.6348544000002</v>
          </cell>
          <cell r="AF295">
            <v>2376.877</v>
          </cell>
          <cell r="AG295">
            <v>1580.5657736999999</v>
          </cell>
          <cell r="AH295">
            <v>843.97911906000002</v>
          </cell>
          <cell r="AI295">
            <v>853.54446199999995</v>
          </cell>
          <cell r="AJ295">
            <v>2430.9088363000001</v>
          </cell>
          <cell r="AK295">
            <v>-11997.795529999999</v>
          </cell>
          <cell r="AL295">
            <v>1294.25774</v>
          </cell>
          <cell r="AM295">
            <v>-2041.0250000000001</v>
          </cell>
          <cell r="AN295">
            <v>-502.92340430000002</v>
          </cell>
          <cell r="AO295">
            <v>1193.0581169</v>
          </cell>
          <cell r="AP295">
            <v>515.37743608000005</v>
          </cell>
          <cell r="AQ295">
            <v>-1018.265</v>
          </cell>
          <cell r="AR295">
            <v>-3976.9389999999999</v>
          </cell>
          <cell r="AS295">
            <v>-33.276138150000001</v>
          </cell>
          <cell r="AT295">
            <v>356.13600000000002</v>
          </cell>
          <cell r="AU295">
            <v>261.73986686000001</v>
          </cell>
          <cell r="AV295">
            <v>5709.79</v>
          </cell>
          <cell r="AW295">
            <v>221.735872</v>
          </cell>
          <cell r="AX295">
            <v>-393.87871910000001</v>
          </cell>
          <cell r="AY295">
            <v>569.62800000000004</v>
          </cell>
          <cell r="AZ295">
            <v>0</v>
          </cell>
          <cell r="BA295">
            <v>-31.844823049999999</v>
          </cell>
          <cell r="BB295">
            <v>-74.328000000000003</v>
          </cell>
          <cell r="BC295">
            <v>678.35294345</v>
          </cell>
          <cell r="BD295">
            <v>936.66665059000002</v>
          </cell>
          <cell r="BE295">
            <v>-74.759236079999994</v>
          </cell>
        </row>
        <row r="296">
          <cell r="C296" t="str">
            <v xml:space="preserve">  o/w: arising from unrealised gains/losses from Sovereign exposure in AFS portfolio</v>
          </cell>
          <cell r="D296">
            <v>9113.0465754749985</v>
          </cell>
          <cell r="E296">
            <v>423.07806569000002</v>
          </cell>
          <cell r="F296">
            <v>423.07806569000002</v>
          </cell>
          <cell r="G296">
            <v>423.07806569000002</v>
          </cell>
          <cell r="H296">
            <v>0</v>
          </cell>
          <cell r="I296">
            <v>-181.7</v>
          </cell>
          <cell r="J296">
            <v>402.279627</v>
          </cell>
          <cell r="K296">
            <v>585.58055761000003</v>
          </cell>
          <cell r="L296">
            <v>-383.6452415</v>
          </cell>
          <cell r="M296">
            <v>-99.020280940000006</v>
          </cell>
          <cell r="N296">
            <v>63</v>
          </cell>
          <cell r="O296">
            <v>-8.2083726400000003</v>
          </cell>
          <cell r="P296">
            <v>104.604934</v>
          </cell>
          <cell r="Q296">
            <v>0</v>
          </cell>
          <cell r="R296">
            <v>0</v>
          </cell>
          <cell r="S296">
            <v>14.747999999999999</v>
          </cell>
          <cell r="T296">
            <v>0</v>
          </cell>
          <cell r="U296">
            <v>0</v>
          </cell>
          <cell r="V296">
            <v>0</v>
          </cell>
          <cell r="W296">
            <v>673.51138544000003</v>
          </cell>
          <cell r="X296">
            <v>96.266613472000003</v>
          </cell>
          <cell r="Y296">
            <v>1636.471</v>
          </cell>
          <cell r="Z296">
            <v>-197.12492019999999</v>
          </cell>
          <cell r="AA296">
            <v>206.87299999999999</v>
          </cell>
          <cell r="AB296">
            <v>979.29426918000001</v>
          </cell>
          <cell r="AC296">
            <v>11.835000000000001</v>
          </cell>
          <cell r="AD296">
            <v>588.99869647000003</v>
          </cell>
          <cell r="AE296">
            <v>773.56435183999997</v>
          </cell>
          <cell r="AF296">
            <v>86.307000000000002</v>
          </cell>
          <cell r="AG296">
            <v>168.23136</v>
          </cell>
          <cell r="AH296">
            <v>-67.109380810000005</v>
          </cell>
          <cell r="AI296">
            <v>200.5</v>
          </cell>
          <cell r="AJ296">
            <v>283.50487416999999</v>
          </cell>
          <cell r="AK296">
            <v>-417.2080153</v>
          </cell>
          <cell r="AL296">
            <v>-539.54603999999995</v>
          </cell>
          <cell r="AM296">
            <v>-964.62340810000001</v>
          </cell>
          <cell r="AN296">
            <v>45.179734603</v>
          </cell>
          <cell r="AO296">
            <v>918</v>
          </cell>
          <cell r="AP296">
            <v>384.62467973999998</v>
          </cell>
          <cell r="AQ296">
            <v>40</v>
          </cell>
          <cell r="AR296">
            <v>1416.354</v>
          </cell>
          <cell r="AS296">
            <v>80.863805780000007</v>
          </cell>
          <cell r="AT296">
            <v>10.347882999999999</v>
          </cell>
          <cell r="AU296">
            <v>213.88245502999999</v>
          </cell>
          <cell r="AV296">
            <v>832.6</v>
          </cell>
          <cell r="AW296">
            <v>224.708</v>
          </cell>
          <cell r="AX296">
            <v>254.549046</v>
          </cell>
          <cell r="AY296">
            <v>298.87099999999998</v>
          </cell>
          <cell r="AZ296">
            <v>0</v>
          </cell>
          <cell r="BA296">
            <v>-47.593145059999998</v>
          </cell>
          <cell r="BB296">
            <v>-2.073</v>
          </cell>
          <cell r="BC296">
            <v>2.2690410000000001</v>
          </cell>
          <cell r="BD296">
            <v>0</v>
          </cell>
          <cell r="BE296">
            <v>0</v>
          </cell>
        </row>
        <row r="297">
          <cell r="C297" t="str">
            <v xml:space="preserve">  o/w: arising from unrealised gains/losses from the rest of AFS portfolio</v>
          </cell>
          <cell r="D297">
            <v>19931.918716045901</v>
          </cell>
          <cell r="E297">
            <v>473.24707874899997</v>
          </cell>
          <cell r="F297">
            <v>473.24707874899997</v>
          </cell>
          <cell r="G297">
            <v>411.71988936999998</v>
          </cell>
          <cell r="H297">
            <v>61.527189378999999</v>
          </cell>
          <cell r="I297">
            <v>-441.4</v>
          </cell>
          <cell r="J297">
            <v>340.30425600000001</v>
          </cell>
          <cell r="K297">
            <v>444.96102131999999</v>
          </cell>
          <cell r="L297">
            <v>-212.6675018</v>
          </cell>
          <cell r="M297">
            <v>859.25822849999997</v>
          </cell>
          <cell r="N297">
            <v>129</v>
          </cell>
          <cell r="O297">
            <v>92.575155240000001</v>
          </cell>
          <cell r="P297">
            <v>97.792151000000004</v>
          </cell>
          <cell r="Q297">
            <v>0</v>
          </cell>
          <cell r="R297">
            <v>0</v>
          </cell>
          <cell r="S297">
            <v>0</v>
          </cell>
          <cell r="T297">
            <v>54</v>
          </cell>
          <cell r="U297">
            <v>0</v>
          </cell>
          <cell r="V297">
            <v>0</v>
          </cell>
          <cell r="W297">
            <v>344.32772739000001</v>
          </cell>
          <cell r="X297">
            <v>740.25688652999997</v>
          </cell>
          <cell r="Y297">
            <v>-322.36799999999999</v>
          </cell>
          <cell r="Z297">
            <v>8.6105920558999998</v>
          </cell>
          <cell r="AA297">
            <v>211.99576379000001</v>
          </cell>
          <cell r="AB297">
            <v>63.067050451999997</v>
          </cell>
          <cell r="AC297">
            <v>-53.598999999999997</v>
          </cell>
          <cell r="AD297">
            <v>2463.9052108000001</v>
          </cell>
          <cell r="AE297">
            <v>3747.3283044999998</v>
          </cell>
          <cell r="AF297">
            <v>2339.7489999999998</v>
          </cell>
          <cell r="AG297">
            <v>1262.9872623000001</v>
          </cell>
          <cell r="AH297">
            <v>1043.1694159000001</v>
          </cell>
          <cell r="AI297">
            <v>658.3</v>
          </cell>
          <cell r="AJ297">
            <v>134.77975013</v>
          </cell>
          <cell r="AK297">
            <v>243.26025116</v>
          </cell>
          <cell r="AL297">
            <v>971.45537000000002</v>
          </cell>
          <cell r="AM297">
            <v>367.40559559000002</v>
          </cell>
          <cell r="AN297">
            <v>16.025774682000002</v>
          </cell>
          <cell r="AO297">
            <v>554</v>
          </cell>
          <cell r="AP297">
            <v>134.87217579</v>
          </cell>
          <cell r="AQ297">
            <v>859</v>
          </cell>
          <cell r="AR297">
            <v>633.07899999999995</v>
          </cell>
          <cell r="AS297">
            <v>107.77981809000001</v>
          </cell>
          <cell r="AT297">
            <v>111.807598</v>
          </cell>
          <cell r="AU297">
            <v>75.546280085000006</v>
          </cell>
          <cell r="AV297">
            <v>430.4</v>
          </cell>
          <cell r="AW297">
            <v>287.50099999999998</v>
          </cell>
          <cell r="AX297">
            <v>216.67969926999999</v>
          </cell>
          <cell r="AY297">
            <v>77.989999999999995</v>
          </cell>
          <cell r="AZ297">
            <v>0</v>
          </cell>
          <cell r="BA297">
            <v>85</v>
          </cell>
          <cell r="BB297">
            <v>-8.2919999999999998</v>
          </cell>
          <cell r="BC297">
            <v>67.292382681999996</v>
          </cell>
          <cell r="BD297">
            <v>221.53541784000001</v>
          </cell>
          <cell r="BE297">
            <v>0</v>
          </cell>
        </row>
        <row r="298">
          <cell r="C298" t="str">
            <v>Other Reserves</v>
          </cell>
          <cell r="D298">
            <v>183659.35532816203</v>
          </cell>
          <cell r="E298">
            <v>2531.9091886000001</v>
          </cell>
          <cell r="F298">
            <v>2531.9091886000001</v>
          </cell>
          <cell r="G298">
            <v>868.42956289999995</v>
          </cell>
          <cell r="H298">
            <v>1663.4796257</v>
          </cell>
          <cell r="I298">
            <v>3381.8092118</v>
          </cell>
          <cell r="J298">
            <v>0</v>
          </cell>
          <cell r="K298">
            <v>0</v>
          </cell>
          <cell r="L298">
            <v>-181.7522506</v>
          </cell>
          <cell r="M298">
            <v>0.19137145</v>
          </cell>
          <cell r="N298">
            <v>1706</v>
          </cell>
          <cell r="O298">
            <v>0</v>
          </cell>
          <cell r="P298">
            <v>0</v>
          </cell>
          <cell r="Q298">
            <v>0</v>
          </cell>
          <cell r="R298">
            <v>726.15724194999996</v>
          </cell>
          <cell r="S298">
            <v>10880.817999999999</v>
          </cell>
          <cell r="T298">
            <v>0</v>
          </cell>
          <cell r="U298">
            <v>0</v>
          </cell>
          <cell r="V298">
            <v>3589.5782915</v>
          </cell>
          <cell r="W298">
            <v>13185.933300000001</v>
          </cell>
          <cell r="X298">
            <v>0</v>
          </cell>
          <cell r="Y298">
            <v>0</v>
          </cell>
          <cell r="Z298">
            <v>593.50900000000001</v>
          </cell>
          <cell r="AA298">
            <v>129.74799999999999</v>
          </cell>
          <cell r="AB298">
            <v>-1424.2760000000001</v>
          </cell>
          <cell r="AC298">
            <v>1958.8908438999999</v>
          </cell>
          <cell r="AD298">
            <v>245.40910323</v>
          </cell>
          <cell r="AE298">
            <v>58267.271742999998</v>
          </cell>
          <cell r="AF298">
            <v>-1624.37</v>
          </cell>
          <cell r="AG298">
            <v>18449.659649000001</v>
          </cell>
          <cell r="AH298">
            <v>0</v>
          </cell>
          <cell r="AI298">
            <v>2322.8239760000001</v>
          </cell>
          <cell r="AJ298">
            <v>20867.972342000001</v>
          </cell>
          <cell r="AK298">
            <v>6281.6204404</v>
          </cell>
          <cell r="AL298">
            <v>1724.1602554999999</v>
          </cell>
          <cell r="AM298">
            <v>15961.324478</v>
          </cell>
          <cell r="AN298">
            <v>270.47006628999998</v>
          </cell>
          <cell r="AO298">
            <v>1574.4791889999999</v>
          </cell>
          <cell r="AP298">
            <v>593.70056777000002</v>
          </cell>
          <cell r="AQ298">
            <v>0</v>
          </cell>
          <cell r="AR298">
            <v>5422.5230000000001</v>
          </cell>
          <cell r="AS298">
            <v>-357.80592100000001</v>
          </cell>
          <cell r="AT298">
            <v>1587.274559</v>
          </cell>
          <cell r="AU298">
            <v>1826.646</v>
          </cell>
          <cell r="AV298">
            <v>0</v>
          </cell>
          <cell r="AW298">
            <v>1.6206309999999999</v>
          </cell>
          <cell r="AX298">
            <v>0</v>
          </cell>
          <cell r="AY298">
            <v>0</v>
          </cell>
          <cell r="AZ298">
            <v>0</v>
          </cell>
          <cell r="BA298">
            <v>5656.4511899999998</v>
          </cell>
          <cell r="BB298">
            <v>0</v>
          </cell>
          <cell r="BC298">
            <v>4472.6874096000001</v>
          </cell>
          <cell r="BD298">
            <v>78.435223071999999</v>
          </cell>
          <cell r="BE298">
            <v>2958.4852277</v>
          </cell>
        </row>
        <row r="299">
          <cell r="C299" t="str">
            <v>Funds for general banking risk</v>
          </cell>
          <cell r="D299">
            <v>958.28197147999992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707.33799999999997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250.94397147999999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</row>
        <row r="300">
          <cell r="C300" t="str">
            <v>Minority interest given recognition in CET 1 capital</v>
          </cell>
          <cell r="D300">
            <v>51936.104943520593</v>
          </cell>
          <cell r="E300">
            <v>8617.1909243999999</v>
          </cell>
          <cell r="F300">
            <v>8617.1909243999999</v>
          </cell>
          <cell r="G300">
            <v>3797.7732815999998</v>
          </cell>
          <cell r="H300">
            <v>4819.4176428000001</v>
          </cell>
          <cell r="I300">
            <v>0</v>
          </cell>
          <cell r="J300">
            <v>0</v>
          </cell>
          <cell r="K300">
            <v>0</v>
          </cell>
          <cell r="L300">
            <v>673.4627534</v>
          </cell>
          <cell r="M300">
            <v>0</v>
          </cell>
          <cell r="N300">
            <v>0</v>
          </cell>
          <cell r="O300">
            <v>867.55594416999998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7886.4298176000002</v>
          </cell>
          <cell r="X300">
            <v>8074.5291743999996</v>
          </cell>
          <cell r="Y300">
            <v>6443.2336717999997</v>
          </cell>
          <cell r="Z300">
            <v>0.04</v>
          </cell>
          <cell r="AA300">
            <v>11.050163736</v>
          </cell>
          <cell r="AB300">
            <v>3411.8167659999999</v>
          </cell>
          <cell r="AC300">
            <v>0</v>
          </cell>
          <cell r="AD300">
            <v>1659.3267679</v>
          </cell>
          <cell r="AE300">
            <v>1323.6372816000001</v>
          </cell>
          <cell r="AF300">
            <v>4053.8569533</v>
          </cell>
          <cell r="AG300">
            <v>1540.1178616</v>
          </cell>
          <cell r="AH300">
            <v>596.79916549999996</v>
          </cell>
          <cell r="AI300">
            <v>0</v>
          </cell>
          <cell r="AJ300">
            <v>0</v>
          </cell>
          <cell r="AK300">
            <v>3232.2953975</v>
          </cell>
          <cell r="AL300">
            <v>1626.81306</v>
          </cell>
          <cell r="AM300">
            <v>0</v>
          </cell>
          <cell r="AN300">
            <v>1.8109756491</v>
          </cell>
          <cell r="AO300">
            <v>0</v>
          </cell>
          <cell r="AP300">
            <v>0</v>
          </cell>
          <cell r="AQ300">
            <v>57.284064592999997</v>
          </cell>
          <cell r="AR300">
            <v>1327.77</v>
          </cell>
          <cell r="AS300">
            <v>0</v>
          </cell>
          <cell r="AT300">
            <v>0</v>
          </cell>
          <cell r="AU300">
            <v>171.59180473000001</v>
          </cell>
          <cell r="AV300">
            <v>331.01320575</v>
          </cell>
          <cell r="AW300">
            <v>22.646446000000001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5.8327438924999999</v>
          </cell>
        </row>
        <row r="301">
          <cell r="C301" t="str">
            <v>Adjustments to CET1 due to prudential filters</v>
          </cell>
          <cell r="D301">
            <v>-19586.072755525995</v>
          </cell>
          <cell r="E301">
            <v>-284.01257563000001</v>
          </cell>
          <cell r="F301">
            <v>-284.01257563000001</v>
          </cell>
          <cell r="G301">
            <v>-256.492705</v>
          </cell>
          <cell r="H301">
            <v>-27.51987063</v>
          </cell>
          <cell r="I301">
            <v>-92.17105669</v>
          </cell>
          <cell r="J301">
            <v>1049.3052479999999</v>
          </cell>
          <cell r="K301">
            <v>-2499.0201390000002</v>
          </cell>
          <cell r="L301">
            <v>-487.41012080000002</v>
          </cell>
          <cell r="M301">
            <v>-329.7092983</v>
          </cell>
          <cell r="N301">
            <v>-127</v>
          </cell>
          <cell r="O301">
            <v>35.610651310000002</v>
          </cell>
          <cell r="P301">
            <v>-61.513945999999997</v>
          </cell>
          <cell r="Q301">
            <v>59.205757396000003</v>
          </cell>
          <cell r="R301">
            <v>-7.2874999999999995E-2</v>
          </cell>
          <cell r="S301">
            <v>4.5609999999999999</v>
          </cell>
          <cell r="T301">
            <v>-234.5207853</v>
          </cell>
          <cell r="U301">
            <v>-47.758550100000001</v>
          </cell>
          <cell r="V301">
            <v>-48.112160799999998</v>
          </cell>
          <cell r="W301">
            <v>-53.568413999999997</v>
          </cell>
          <cell r="X301">
            <v>-145.25432000000001</v>
          </cell>
          <cell r="Y301">
            <v>-330.65379999999999</v>
          </cell>
          <cell r="Z301">
            <v>92.206999999999994</v>
          </cell>
          <cell r="AA301">
            <v>-20.835999999999999</v>
          </cell>
          <cell r="AB301">
            <v>-69.465999999999994</v>
          </cell>
          <cell r="AC301">
            <v>-151.0212167</v>
          </cell>
          <cell r="AD301">
            <v>-2145.7152959999999</v>
          </cell>
          <cell r="AE301">
            <v>-1510.8428799999999</v>
          </cell>
          <cell r="AF301">
            <v>6.5179999999999998</v>
          </cell>
          <cell r="AG301">
            <v>-820.9195876</v>
          </cell>
          <cell r="AH301">
            <v>-63.066191080000003</v>
          </cell>
          <cell r="AI301">
            <v>-165.749009</v>
          </cell>
          <cell r="AJ301">
            <v>-1285.615217</v>
          </cell>
          <cell r="AK301">
            <v>-1744.270888</v>
          </cell>
          <cell r="AL301">
            <v>-3686.7558349999999</v>
          </cell>
          <cell r="AM301">
            <v>-1490.06258</v>
          </cell>
          <cell r="AN301">
            <v>-5.3140743620000004</v>
          </cell>
          <cell r="AO301">
            <v>-360.28191199999998</v>
          </cell>
          <cell r="AP301">
            <v>-146.3273834</v>
          </cell>
          <cell r="AQ301">
            <v>1052.8050000000001</v>
          </cell>
          <cell r="AR301">
            <v>-907.90599999999995</v>
          </cell>
          <cell r="AS301">
            <v>-34.7036248</v>
          </cell>
          <cell r="AT301">
            <v>-18.070373</v>
          </cell>
          <cell r="AU301">
            <v>-3.3635758600000001</v>
          </cell>
          <cell r="AV301">
            <v>-720.44720700000005</v>
          </cell>
          <cell r="AW301">
            <v>-1013.9433289999999</v>
          </cell>
          <cell r="AX301">
            <v>1075.7311038</v>
          </cell>
          <cell r="AY301">
            <v>-274.40100000000001</v>
          </cell>
          <cell r="AZ301">
            <v>-168.4776894</v>
          </cell>
          <cell r="BA301">
            <v>-11.99772415</v>
          </cell>
          <cell r="BB301">
            <v>-283.53172999999998</v>
          </cell>
          <cell r="BC301">
            <v>-466.78317800000002</v>
          </cell>
          <cell r="BD301">
            <v>-601.38453430000004</v>
          </cell>
          <cell r="BE301">
            <v>-49.984438760000003</v>
          </cell>
        </row>
        <row r="302">
          <cell r="C302" t="str">
            <v xml:space="preserve">(-) Intangible assets (including Goodwill) </v>
          </cell>
          <cell r="D302">
            <v>-185604.56316676005</v>
          </cell>
          <cell r="E302">
            <v>-2310.3595433</v>
          </cell>
          <cell r="F302">
            <v>-2310.3595433</v>
          </cell>
          <cell r="G302">
            <v>-1428.041939</v>
          </cell>
          <cell r="H302">
            <v>-882.31760429999997</v>
          </cell>
          <cell r="I302">
            <v>-173.94317699999999</v>
          </cell>
          <cell r="J302">
            <v>-848.56411000000003</v>
          </cell>
          <cell r="K302">
            <v>-8439.3669399999999</v>
          </cell>
          <cell r="L302">
            <v>-3214.7605239999998</v>
          </cell>
          <cell r="M302">
            <v>-540.9577845</v>
          </cell>
          <cell r="N302">
            <v>-106</v>
          </cell>
          <cell r="O302">
            <v>-141.19040889999999</v>
          </cell>
          <cell r="P302">
            <v>-148.08298400000001</v>
          </cell>
          <cell r="Q302">
            <v>-202.17888389999999</v>
          </cell>
          <cell r="R302">
            <v>-33.595904240000003</v>
          </cell>
          <cell r="S302">
            <v>-295.05599999999998</v>
          </cell>
          <cell r="T302">
            <v>-815.84398039999996</v>
          </cell>
          <cell r="U302">
            <v>-9.1396329699999992</v>
          </cell>
          <cell r="V302">
            <v>-29.90606365</v>
          </cell>
          <cell r="W302">
            <v>-6121.0015229999999</v>
          </cell>
          <cell r="X302">
            <v>-28253.940920000001</v>
          </cell>
          <cell r="Y302">
            <v>-9752.1075639999999</v>
          </cell>
          <cell r="Z302">
            <v>-3753.7930000000001</v>
          </cell>
          <cell r="AA302">
            <v>-2084.0619999999999</v>
          </cell>
          <cell r="AB302">
            <v>-155.98599999999999</v>
          </cell>
          <cell r="AC302">
            <v>-517.46272959999999</v>
          </cell>
          <cell r="AD302">
            <v>-13509.014429999999</v>
          </cell>
          <cell r="AE302">
            <v>-16136.78645</v>
          </cell>
          <cell r="AF302">
            <v>-4684.0339999999997</v>
          </cell>
          <cell r="AG302">
            <v>-5975.4736339999999</v>
          </cell>
          <cell r="AH302">
            <v>-6513.7981980000004</v>
          </cell>
          <cell r="AI302">
            <v>-519.84500000000003</v>
          </cell>
          <cell r="AJ302">
            <v>-8751.3730629999991</v>
          </cell>
          <cell r="AK302">
            <v>-18967.576000000001</v>
          </cell>
          <cell r="AL302">
            <v>-11219.214550000001</v>
          </cell>
          <cell r="AM302">
            <v>-2341.9107680000002</v>
          </cell>
          <cell r="AN302">
            <v>-491.45623549999999</v>
          </cell>
          <cell r="AO302">
            <v>-291.90442899999999</v>
          </cell>
          <cell r="AP302">
            <v>-509</v>
          </cell>
          <cell r="AQ302">
            <v>-6924.4649330000002</v>
          </cell>
          <cell r="AR302">
            <v>-5776.2020000000002</v>
          </cell>
          <cell r="AS302">
            <v>-449.92675800000001</v>
          </cell>
          <cell r="AT302">
            <v>-1887.0145359999999</v>
          </cell>
          <cell r="AU302">
            <v>-1738.5764690000001</v>
          </cell>
          <cell r="AV302">
            <v>-1594</v>
          </cell>
          <cell r="AW302">
            <v>-1492.9268609999999</v>
          </cell>
          <cell r="AX302">
            <v>-260.03146930000003</v>
          </cell>
          <cell r="AY302">
            <v>0</v>
          </cell>
          <cell r="AZ302">
            <v>-427.38727390000003</v>
          </cell>
          <cell r="BA302">
            <v>-655.10225990000004</v>
          </cell>
          <cell r="BB302">
            <v>-2865.96344</v>
          </cell>
          <cell r="BC302">
            <v>-1298.6912589999999</v>
          </cell>
          <cell r="BD302">
            <v>-902.71282369999994</v>
          </cell>
          <cell r="BE302">
            <v>-1472.876653</v>
          </cell>
        </row>
        <row r="303">
          <cell r="C303" t="str">
            <v xml:space="preserve">(-) DTAs that rely on future profitability and do not arise from temporary differences net of associated DTLs </v>
          </cell>
          <cell r="D303">
            <v>-20369.156710412004</v>
          </cell>
          <cell r="E303">
            <v>-93.0806544</v>
          </cell>
          <cell r="F303">
            <v>-93.0806544</v>
          </cell>
          <cell r="G303">
            <v>-93.0806544</v>
          </cell>
          <cell r="H303">
            <v>0</v>
          </cell>
          <cell r="I303">
            <v>0</v>
          </cell>
          <cell r="J303">
            <v>-353.424463</v>
          </cell>
          <cell r="K303">
            <v>-3310</v>
          </cell>
          <cell r="L303">
            <v>0</v>
          </cell>
          <cell r="M303">
            <v>-619.63665809999998</v>
          </cell>
          <cell r="N303">
            <v>0</v>
          </cell>
          <cell r="O303">
            <v>-17.382100650000002</v>
          </cell>
          <cell r="P303">
            <v>-1.7492110000000001</v>
          </cell>
          <cell r="Q303">
            <v>0</v>
          </cell>
          <cell r="R303">
            <v>0</v>
          </cell>
          <cell r="S303">
            <v>0</v>
          </cell>
          <cell r="T303">
            <v>-45.963149080000001</v>
          </cell>
          <cell r="U303">
            <v>0</v>
          </cell>
          <cell r="V303">
            <v>-6.9032674040000002</v>
          </cell>
          <cell r="W303">
            <v>-2737.9481639999999</v>
          </cell>
          <cell r="X303">
            <v>-7.2070499999999998E-4</v>
          </cell>
          <cell r="Y303">
            <v>0</v>
          </cell>
          <cell r="Z303">
            <v>0</v>
          </cell>
          <cell r="AA303">
            <v>-231.35300000000001</v>
          </cell>
          <cell r="AB303">
            <v>-1486.449108</v>
          </cell>
          <cell r="AC303">
            <v>0</v>
          </cell>
          <cell r="AD303">
            <v>-587.56800999999996</v>
          </cell>
          <cell r="AE303">
            <v>-188.4727297</v>
          </cell>
          <cell r="AF303">
            <v>-1001.806069</v>
          </cell>
          <cell r="AG303">
            <v>-2085.446743</v>
          </cell>
          <cell r="AH303">
            <v>-11.64463501</v>
          </cell>
          <cell r="AI303">
            <v>-12.9</v>
          </cell>
          <cell r="AJ303">
            <v>-1404.3190950000001</v>
          </cell>
          <cell r="AK303">
            <v>-1075.1798739999999</v>
          </cell>
          <cell r="AL303">
            <v>0</v>
          </cell>
          <cell r="AM303">
            <v>-100.1688159</v>
          </cell>
          <cell r="AN303">
            <v>-218.77886950000001</v>
          </cell>
          <cell r="AO303">
            <v>-3049.4268710000001</v>
          </cell>
          <cell r="AP303">
            <v>-969</v>
          </cell>
          <cell r="AQ303">
            <v>-214.53495580000001</v>
          </cell>
          <cell r="AR303">
            <v>-307.51799999999997</v>
          </cell>
          <cell r="AS303">
            <v>0</v>
          </cell>
          <cell r="AT303">
            <v>-0.314882</v>
          </cell>
          <cell r="AU303">
            <v>0</v>
          </cell>
          <cell r="AV303">
            <v>-143.37930789999999</v>
          </cell>
          <cell r="AW303">
            <v>0</v>
          </cell>
          <cell r="AX303">
            <v>-9.1774786959999997</v>
          </cell>
          <cell r="AY303">
            <v>0</v>
          </cell>
          <cell r="AZ303">
            <v>-66.690096839999995</v>
          </cell>
          <cell r="BA303">
            <v>-0.473017191</v>
          </cell>
          <cell r="BB303">
            <v>0</v>
          </cell>
          <cell r="BC303">
            <v>-8.1565181459999998</v>
          </cell>
          <cell r="BD303">
            <v>0</v>
          </cell>
          <cell r="BE303">
            <v>-10.31024539</v>
          </cell>
        </row>
        <row r="304">
          <cell r="C304" t="str">
            <v>(-) IRB shortfall of credit risk adjustments to expected losses</v>
          </cell>
          <cell r="D304">
            <v>-18474.295450154004</v>
          </cell>
          <cell r="E304">
            <v>-203.68913383</v>
          </cell>
          <cell r="F304">
            <v>-203.68913383</v>
          </cell>
          <cell r="G304">
            <v>-136.8199535</v>
          </cell>
          <cell r="H304">
            <v>-66.869180330000006</v>
          </cell>
          <cell r="I304">
            <v>-63.298679309999997</v>
          </cell>
          <cell r="J304">
            <v>-185.05848320000001</v>
          </cell>
          <cell r="K304">
            <v>-446.18524819999999</v>
          </cell>
          <cell r="L304">
            <v>0</v>
          </cell>
          <cell r="M304">
            <v>-252.8247025</v>
          </cell>
          <cell r="N304">
            <v>-131.83641040000001</v>
          </cell>
          <cell r="O304">
            <v>-759.89823479999995</v>
          </cell>
          <cell r="P304">
            <v>-120.49672339999999</v>
          </cell>
          <cell r="Q304">
            <v>-57.316003049999999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-93.392287300000007</v>
          </cell>
          <cell r="W304">
            <v>-140.47817180000001</v>
          </cell>
          <cell r="X304">
            <v>-24.04</v>
          </cell>
          <cell r="Y304">
            <v>-30.715</v>
          </cell>
          <cell r="Z304">
            <v>-50.526052530000001</v>
          </cell>
          <cell r="AA304">
            <v>-6.02</v>
          </cell>
          <cell r="AB304">
            <v>-2.0529999999999999</v>
          </cell>
          <cell r="AC304">
            <v>-564.91878729999996</v>
          </cell>
          <cell r="AD304">
            <v>-612.43264859999999</v>
          </cell>
          <cell r="AE304">
            <v>-370.25533359999997</v>
          </cell>
          <cell r="AF304">
            <v>-746.29961309999999</v>
          </cell>
          <cell r="AG304">
            <v>-701.42142390000004</v>
          </cell>
          <cell r="AH304">
            <v>-813.80438560000005</v>
          </cell>
          <cell r="AI304">
            <v>0</v>
          </cell>
          <cell r="AJ304">
            <v>-1002.812133</v>
          </cell>
          <cell r="AK304">
            <v>-5307.2889169999999</v>
          </cell>
          <cell r="AL304">
            <v>-1098.7259759999999</v>
          </cell>
          <cell r="AM304">
            <v>-55.453749999999999</v>
          </cell>
          <cell r="AN304">
            <v>0</v>
          </cell>
          <cell r="AO304">
            <v>0</v>
          </cell>
          <cell r="AP304">
            <v>-14.58913536</v>
          </cell>
          <cell r="AQ304">
            <v>-14.45335113</v>
          </cell>
          <cell r="AR304">
            <v>-1.405815464</v>
          </cell>
          <cell r="AS304">
            <v>-1249.0814270000001</v>
          </cell>
          <cell r="AT304">
            <v>0</v>
          </cell>
          <cell r="AU304">
            <v>-66.783118900000005</v>
          </cell>
          <cell r="AV304">
            <v>-971.00478380000004</v>
          </cell>
          <cell r="AW304">
            <v>-1516.3573019999999</v>
          </cell>
          <cell r="AX304">
            <v>-94.975993070000001</v>
          </cell>
          <cell r="AY304">
            <v>0</v>
          </cell>
          <cell r="AZ304">
            <v>-171.5105379</v>
          </cell>
          <cell r="BA304">
            <v>0</v>
          </cell>
          <cell r="BB304">
            <v>-274.62444779999998</v>
          </cell>
          <cell r="BC304">
            <v>-12.24074351</v>
          </cell>
          <cell r="BD304">
            <v>-133.5689951</v>
          </cell>
          <cell r="BE304">
            <v>-112.45870069999999</v>
          </cell>
        </row>
        <row r="305">
          <cell r="C305" t="str">
            <v>(-) Defined benefit pension fund assets</v>
          </cell>
          <cell r="D305">
            <v>-10692.782376810999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-1173.16084</v>
          </cell>
          <cell r="L305">
            <v>-386.8860095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-2.6349999999999998</v>
          </cell>
          <cell r="T305">
            <v>-270.69700399999999</v>
          </cell>
          <cell r="U305">
            <v>0</v>
          </cell>
          <cell r="V305">
            <v>-30.415544390000001</v>
          </cell>
          <cell r="W305">
            <v>0</v>
          </cell>
          <cell r="X305">
            <v>-786.30305999999996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-48.355066149999999</v>
          </cell>
          <cell r="AD305">
            <v>-138.32986</v>
          </cell>
          <cell r="AE305">
            <v>-21.495782819999999</v>
          </cell>
          <cell r="AF305">
            <v>0</v>
          </cell>
          <cell r="AG305">
            <v>-20.281317779999998</v>
          </cell>
          <cell r="AH305">
            <v>0</v>
          </cell>
          <cell r="AI305">
            <v>0</v>
          </cell>
          <cell r="AJ305">
            <v>-783.43211389999999</v>
          </cell>
          <cell r="AK305">
            <v>-3682.4901709999999</v>
          </cell>
          <cell r="AL305">
            <v>-808.74536590000002</v>
          </cell>
          <cell r="AM305">
            <v>-982.09</v>
          </cell>
          <cell r="AN305">
            <v>0</v>
          </cell>
          <cell r="AO305">
            <v>-153.44196629999999</v>
          </cell>
          <cell r="AP305">
            <v>-16.435998359999999</v>
          </cell>
          <cell r="AQ305">
            <v>0</v>
          </cell>
          <cell r="AR305">
            <v>-43.887</v>
          </cell>
          <cell r="AS305">
            <v>0</v>
          </cell>
          <cell r="AT305">
            <v>0</v>
          </cell>
          <cell r="AU305">
            <v>0</v>
          </cell>
          <cell r="AV305">
            <v>-643.36699999999996</v>
          </cell>
          <cell r="AW305">
            <v>-6.5191579559999999</v>
          </cell>
          <cell r="AX305">
            <v>0</v>
          </cell>
          <cell r="AY305">
            <v>0</v>
          </cell>
          <cell r="AZ305">
            <v>-4.0031046549999996</v>
          </cell>
          <cell r="BA305">
            <v>0</v>
          </cell>
          <cell r="BB305">
            <v>-296.0591</v>
          </cell>
          <cell r="BC305">
            <v>-285.69380430000001</v>
          </cell>
          <cell r="BD305">
            <v>0</v>
          </cell>
          <cell r="BE305">
            <v>-108.0581098</v>
          </cell>
        </row>
        <row r="306">
          <cell r="C306" t="str">
            <v>(-) Reciprocal cross holdings in CET 1 Capital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</row>
        <row r="307">
          <cell r="C307" t="str">
            <v>(-) Excess deduction from AT1 items over AT1 Capital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</row>
        <row r="308">
          <cell r="C308" t="str">
            <v>(-) Deductions related to assets which can alternatively be subject to a 1.250% risk weight</v>
          </cell>
          <cell r="D308">
            <v>-1559.6738897940002</v>
          </cell>
          <cell r="E308">
            <v>-14.18407034</v>
          </cell>
          <cell r="F308">
            <v>-14.18407034</v>
          </cell>
          <cell r="G308">
            <v>0</v>
          </cell>
          <cell r="H308">
            <v>-14.18407034</v>
          </cell>
          <cell r="I308">
            <v>-303.11239990000001</v>
          </cell>
          <cell r="J308">
            <v>0</v>
          </cell>
          <cell r="K308">
            <v>0</v>
          </cell>
          <cell r="L308">
            <v>-282.99380239999999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-17.303313429999999</v>
          </cell>
          <cell r="S308">
            <v>-196.601</v>
          </cell>
          <cell r="T308">
            <v>-4.7504414070000003</v>
          </cell>
          <cell r="U308">
            <v>0</v>
          </cell>
          <cell r="V308">
            <v>0</v>
          </cell>
          <cell r="W308">
            <v>-9.3540420799999993</v>
          </cell>
          <cell r="X308">
            <v>-24.04</v>
          </cell>
          <cell r="Y308">
            <v>-119.244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-23.4937133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-230.72459240000001</v>
          </cell>
          <cell r="AN308">
            <v>0</v>
          </cell>
          <cell r="AO308">
            <v>0</v>
          </cell>
          <cell r="AP308">
            <v>-62.36143259</v>
          </cell>
          <cell r="AQ308">
            <v>0</v>
          </cell>
          <cell r="AR308">
            <v>-171.26672339999999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-48.716739869999998</v>
          </cell>
          <cell r="AX308">
            <v>0</v>
          </cell>
          <cell r="AY308">
            <v>-46.814999999999998</v>
          </cell>
          <cell r="AZ308">
            <v>0</v>
          </cell>
          <cell r="BA308">
            <v>0</v>
          </cell>
          <cell r="BB308">
            <v>0</v>
          </cell>
          <cell r="BC308">
            <v>-4.712618677</v>
          </cell>
          <cell r="BD308">
            <v>0</v>
          </cell>
          <cell r="BE308">
            <v>0</v>
          </cell>
        </row>
        <row r="309">
          <cell r="C309" t="str">
            <v xml:space="preserve">  o/w: from securitisation positions (-)</v>
          </cell>
          <cell r="D309">
            <v>-1534.5990873940002</v>
          </cell>
          <cell r="E309">
            <v>-14.18407034</v>
          </cell>
          <cell r="F309">
            <v>-14.18407034</v>
          </cell>
          <cell r="G309">
            <v>0</v>
          </cell>
          <cell r="H309">
            <v>-14.18407034</v>
          </cell>
          <cell r="I309">
            <v>-303.11239990000001</v>
          </cell>
          <cell r="J309">
            <v>0</v>
          </cell>
          <cell r="K309">
            <v>0</v>
          </cell>
          <cell r="L309">
            <v>-281.959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-17.303313429999999</v>
          </cell>
          <cell r="S309">
            <v>-196.601</v>
          </cell>
          <cell r="T309">
            <v>-4.7504414070000003</v>
          </cell>
          <cell r="U309">
            <v>0</v>
          </cell>
          <cell r="V309">
            <v>0</v>
          </cell>
          <cell r="W309">
            <v>-9.3540420799999993</v>
          </cell>
          <cell r="X309">
            <v>0</v>
          </cell>
          <cell r="Y309">
            <v>-119.244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-23.4937133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-230.72459240000001</v>
          </cell>
          <cell r="AN309">
            <v>0</v>
          </cell>
          <cell r="AO309">
            <v>0</v>
          </cell>
          <cell r="AP309">
            <v>-62.36143259</v>
          </cell>
          <cell r="AQ309">
            <v>0</v>
          </cell>
          <cell r="AR309">
            <v>-171.26672339999999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-48.716739869999998</v>
          </cell>
          <cell r="AX309">
            <v>0</v>
          </cell>
          <cell r="AY309">
            <v>-46.814999999999998</v>
          </cell>
          <cell r="AZ309">
            <v>0</v>
          </cell>
          <cell r="BA309">
            <v>0</v>
          </cell>
          <cell r="BB309">
            <v>0</v>
          </cell>
          <cell r="BC309">
            <v>-4.712618677</v>
          </cell>
          <cell r="BD309">
            <v>0</v>
          </cell>
          <cell r="BE309">
            <v>0</v>
          </cell>
        </row>
        <row r="310">
          <cell r="C310" t="str">
            <v>(-) Holdings of CET 1 capital instruments of financial sector entities where the institution does not have a significant investment</v>
          </cell>
          <cell r="D310">
            <v>-25.344326540000001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-25.344326540000001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</row>
        <row r="311">
          <cell r="C311" t="str">
            <v>(-) Deductible DTAs that rely on future profitability and arise from temporary differences</v>
          </cell>
          <cell r="D311">
            <v>-310.59798926000002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-84.185989259999999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-226.41200000000001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</row>
        <row r="312">
          <cell r="C312" t="str">
            <v>(-) Holdings of CET 1 capital instruments of financial sector entities where the institution has a significant investment</v>
          </cell>
          <cell r="D312">
            <v>-7541.6216987299995</v>
          </cell>
          <cell r="E312">
            <v>-89.027367429999998</v>
          </cell>
          <cell r="F312">
            <v>-89.027367429999998</v>
          </cell>
          <cell r="G312">
            <v>0</v>
          </cell>
          <cell r="H312">
            <v>-89.027367429999998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-406.22688909999999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-819.27349879999997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-2451.663787</v>
          </cell>
          <cell r="AN312">
            <v>0</v>
          </cell>
          <cell r="AO312">
            <v>0</v>
          </cell>
          <cell r="AP312">
            <v>0</v>
          </cell>
          <cell r="AQ312">
            <v>-2008.7819910000001</v>
          </cell>
          <cell r="AR312">
            <v>0</v>
          </cell>
          <cell r="AS312">
            <v>0</v>
          </cell>
          <cell r="AT312">
            <v>-518.78200000000004</v>
          </cell>
          <cell r="AU312">
            <v>0</v>
          </cell>
          <cell r="AV312">
            <v>-1131.578268</v>
          </cell>
          <cell r="AW312">
            <v>-116.28789740000001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</row>
        <row r="313">
          <cell r="C313" t="str">
            <v xml:space="preserve">(-) Amount exceeding the 17.65% threshold </v>
          </cell>
          <cell r="D313">
            <v>-109.09881763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-14.398</v>
          </cell>
          <cell r="AU313">
            <v>0</v>
          </cell>
          <cell r="AV313">
            <v>0</v>
          </cell>
          <cell r="AW313">
            <v>-94.700817630000003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</row>
        <row r="314">
          <cell r="C314" t="str">
            <v>(-) Additional deductions of CET1 Capital due to Article 3 CRR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</row>
        <row r="315">
          <cell r="C315" t="str">
            <v>CET1 capital elements or deductions - other</v>
          </cell>
          <cell r="D315">
            <v>-912.12743319900005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446.18524824000002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67.669619564000001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-49.564999999999998</v>
          </cell>
          <cell r="AB315">
            <v>0</v>
          </cell>
          <cell r="AC315">
            <v>0</v>
          </cell>
          <cell r="AD315">
            <v>0</v>
          </cell>
          <cell r="AE315">
            <v>-300.24416000000002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193.55814429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-240.1604797</v>
          </cell>
          <cell r="AQ315">
            <v>-276.50216380000001</v>
          </cell>
          <cell r="AR315">
            <v>-475.74799999999999</v>
          </cell>
          <cell r="AS315">
            <v>-214.54985300000001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-58.161180000000002</v>
          </cell>
          <cell r="BC315">
            <v>0</v>
          </cell>
          <cell r="BD315">
            <v>0</v>
          </cell>
          <cell r="BE315">
            <v>-4.6096087929999996</v>
          </cell>
        </row>
        <row r="316">
          <cell r="C316" t="str">
            <v>Transitional adjustments</v>
          </cell>
          <cell r="D316">
            <v>8624.4231412618992</v>
          </cell>
          <cell r="E316">
            <v>47.603382522000004</v>
          </cell>
          <cell r="F316">
            <v>47.603382522000004</v>
          </cell>
          <cell r="G316">
            <v>27.736182522</v>
          </cell>
          <cell r="H316">
            <v>19.8672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242.97905796000001</v>
          </cell>
          <cell r="N316">
            <v>0</v>
          </cell>
          <cell r="O316">
            <v>30.292000000000002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179.96649916000001</v>
          </cell>
          <cell r="W316">
            <v>1176.6922723</v>
          </cell>
          <cell r="X316">
            <v>638.02985534000004</v>
          </cell>
          <cell r="Y316">
            <v>0</v>
          </cell>
          <cell r="Z316">
            <v>4.7826040000000002E-4</v>
          </cell>
          <cell r="AA316">
            <v>138.81180000000001</v>
          </cell>
          <cell r="AB316">
            <v>558.64984389000006</v>
          </cell>
          <cell r="AC316">
            <v>131.57608325000001</v>
          </cell>
          <cell r="AD316">
            <v>292.47146600000002</v>
          </cell>
          <cell r="AE316">
            <v>0</v>
          </cell>
          <cell r="AF316">
            <v>601.08343063999996</v>
          </cell>
          <cell r="AG316">
            <v>1187.2680458</v>
          </cell>
          <cell r="AH316">
            <v>411.25799999999998</v>
          </cell>
          <cell r="AI316">
            <v>7.74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1829.6561228</v>
          </cell>
          <cell r="AP316">
            <v>581.4</v>
          </cell>
          <cell r="AQ316">
            <v>93.499340000000004</v>
          </cell>
          <cell r="AR316">
            <v>365.8365</v>
          </cell>
          <cell r="AS316">
            <v>17.600000000000001</v>
          </cell>
          <cell r="AT316">
            <v>2.4255690000000001E-4</v>
          </cell>
          <cell r="AU316">
            <v>0</v>
          </cell>
          <cell r="AV316">
            <v>61</v>
          </cell>
          <cell r="AW316">
            <v>18.926848218</v>
          </cell>
          <cell r="AX316">
            <v>8.1114171003000006</v>
          </cell>
          <cell r="AY316">
            <v>0</v>
          </cell>
          <cell r="AZ316">
            <v>0</v>
          </cell>
          <cell r="BA316">
            <v>3.9704554643000001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</row>
        <row r="317">
          <cell r="C317" t="str">
            <v>Transitional adjustments due to grandfathered CET 1 Capital instruments (+/-)</v>
          </cell>
          <cell r="D317">
            <v>573.12608324999997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30.292000000000002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131.57608325000001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411.25799999999998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</row>
        <row r="318">
          <cell r="C318" t="str">
            <v>Transitional adjustments due to additional minority interests (+/-)</v>
          </cell>
          <cell r="D318">
            <v>-897.50430943959998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-564.28496710000002</v>
          </cell>
          <cell r="X318">
            <v>0</v>
          </cell>
          <cell r="Y318">
            <v>0</v>
          </cell>
          <cell r="Z318">
            <v>4.7826040000000002E-4</v>
          </cell>
          <cell r="AA318">
            <v>0</v>
          </cell>
          <cell r="AB318">
            <v>-333.21962059999998</v>
          </cell>
          <cell r="AC318">
            <v>0</v>
          </cell>
          <cell r="AD318">
            <v>0</v>
          </cell>
          <cell r="AE318">
            <v>0</v>
          </cell>
          <cell r="AF318">
            <v>-2.0000000000000001E-4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</row>
        <row r="319">
          <cell r="C319" t="str">
            <v>Transitional adjustments to CET1 Capital from unrealised gains/losses from Sovereign exposure in AFS portfolio (+/-)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</row>
        <row r="320">
          <cell r="C320" t="str">
            <v>Transitional adjustments to CET1 Capital from unrealised gains/losses from the rest of AFS portfolio (+/-)</v>
          </cell>
          <cell r="D320">
            <v>2.8926309999999998E-4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2.8926309999999998E-4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</row>
        <row r="321">
          <cell r="C321" t="str">
            <v>Other transitional adjustments to CET1 Capital</v>
          </cell>
          <cell r="D321">
            <v>8948.801078211498</v>
          </cell>
          <cell r="E321">
            <v>47.603382522000004</v>
          </cell>
          <cell r="F321">
            <v>47.603382522000004</v>
          </cell>
          <cell r="G321">
            <v>27.736182522</v>
          </cell>
          <cell r="H321">
            <v>19.8672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242.97905796000001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179.96649916000001</v>
          </cell>
          <cell r="W321">
            <v>1740.9772393999999</v>
          </cell>
          <cell r="X321">
            <v>638.02985534000004</v>
          </cell>
          <cell r="Y321">
            <v>0</v>
          </cell>
          <cell r="Z321">
            <v>0</v>
          </cell>
          <cell r="AA321">
            <v>138.81180000000001</v>
          </cell>
          <cell r="AB321">
            <v>891.86946450999994</v>
          </cell>
          <cell r="AC321">
            <v>0</v>
          </cell>
          <cell r="AD321">
            <v>292.47146600000002</v>
          </cell>
          <cell r="AE321">
            <v>0</v>
          </cell>
          <cell r="AF321">
            <v>601.08334137999998</v>
          </cell>
          <cell r="AG321">
            <v>1187.2680458</v>
          </cell>
          <cell r="AH321">
            <v>0</v>
          </cell>
          <cell r="AI321">
            <v>7.74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1829.6561228</v>
          </cell>
          <cell r="AP321">
            <v>581.4</v>
          </cell>
          <cell r="AQ321">
            <v>93.499340000000004</v>
          </cell>
          <cell r="AR321">
            <v>365.8365</v>
          </cell>
          <cell r="AS321">
            <v>17.600000000000001</v>
          </cell>
          <cell r="AT321">
            <v>2.4255690000000001E-4</v>
          </cell>
          <cell r="AU321">
            <v>0</v>
          </cell>
          <cell r="AV321">
            <v>61</v>
          </cell>
          <cell r="AW321">
            <v>18.926848218</v>
          </cell>
          <cell r="AX321">
            <v>8.1114171003000006</v>
          </cell>
          <cell r="AY321">
            <v>0</v>
          </cell>
          <cell r="AZ321">
            <v>0</v>
          </cell>
          <cell r="BA321">
            <v>3.9704554643000001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</row>
        <row r="322">
          <cell r="C322" t="str">
            <v>Of which:  due to DTAs that rely on future profitability and do not arise from temporary differences</v>
          </cell>
          <cell r="D322">
            <v>7491.4040877509997</v>
          </cell>
          <cell r="E322">
            <v>27.736182522</v>
          </cell>
          <cell r="F322">
            <v>27.736182522</v>
          </cell>
          <cell r="G322">
            <v>27.736182522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242.97905796000001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1642.7688983999999</v>
          </cell>
          <cell r="X322">
            <v>-0.13083162100000001</v>
          </cell>
          <cell r="Y322">
            <v>0</v>
          </cell>
          <cell r="Z322">
            <v>0</v>
          </cell>
          <cell r="AA322">
            <v>138.81180000000001</v>
          </cell>
          <cell r="AB322">
            <v>891.86946450999994</v>
          </cell>
          <cell r="AC322">
            <v>0</v>
          </cell>
          <cell r="AD322">
            <v>276.22200600000002</v>
          </cell>
          <cell r="AE322">
            <v>0</v>
          </cell>
          <cell r="AF322">
            <v>601.08334137999998</v>
          </cell>
          <cell r="AG322">
            <v>1251.2680458</v>
          </cell>
          <cell r="AH322">
            <v>0</v>
          </cell>
          <cell r="AI322">
            <v>7.74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1829.6561228</v>
          </cell>
          <cell r="AP322">
            <v>581.4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</row>
        <row r="323">
          <cell r="C323" t="str">
            <v>Of which: due to DTAs that rely on future profitability and arise from temporary differences and CET1 instruments of financial sector entities where the institution has a significant investment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</row>
        <row r="324">
          <cell r="C324" t="str">
            <v>ADDITIONAL TIER 1 CAPITAL (net of deductions and after transitional adjustments)</v>
          </cell>
          <cell r="D324">
            <v>131031.39571739001</v>
          </cell>
          <cell r="E324">
            <v>368.56299999999999</v>
          </cell>
          <cell r="F324">
            <v>368.56299999999999</v>
          </cell>
          <cell r="G324">
            <v>147</v>
          </cell>
          <cell r="H324">
            <v>221.56299999999999</v>
          </cell>
          <cell r="I324">
            <v>0</v>
          </cell>
          <cell r="J324">
            <v>1435.7881007000001</v>
          </cell>
          <cell r="K324">
            <v>9637.4543787999992</v>
          </cell>
          <cell r="L324">
            <v>903.383466</v>
          </cell>
          <cell r="M324">
            <v>944.23581436999996</v>
          </cell>
          <cell r="N324">
            <v>350</v>
          </cell>
          <cell r="O324">
            <v>354.50799999999998</v>
          </cell>
          <cell r="P324">
            <v>420.63236899999998</v>
          </cell>
          <cell r="Q324">
            <v>494.54418279999999</v>
          </cell>
          <cell r="R324">
            <v>0</v>
          </cell>
          <cell r="S324">
            <v>0</v>
          </cell>
          <cell r="T324">
            <v>2334.0980424999998</v>
          </cell>
          <cell r="U324">
            <v>67.466432611000002</v>
          </cell>
          <cell r="V324">
            <v>497.11075376999997</v>
          </cell>
          <cell r="W324">
            <v>0</v>
          </cell>
          <cell r="X324">
            <v>6811.2558116999999</v>
          </cell>
          <cell r="Y324">
            <v>5729.8091050000003</v>
          </cell>
          <cell r="Z324">
            <v>1299.4744972000001</v>
          </cell>
          <cell r="AA324">
            <v>89.485892229000001</v>
          </cell>
          <cell r="AB324">
            <v>429.01759468</v>
          </cell>
          <cell r="AC324">
            <v>80.626789075999994</v>
          </cell>
          <cell r="AD324">
            <v>6190.1398799999997</v>
          </cell>
          <cell r="AE324">
            <v>8158.4481975999997</v>
          </cell>
          <cell r="AF324">
            <v>470.4</v>
          </cell>
          <cell r="AG324">
            <v>9219.1538330999992</v>
          </cell>
          <cell r="AH324">
            <v>971.69834046000005</v>
          </cell>
          <cell r="AI324">
            <v>800</v>
          </cell>
          <cell r="AJ324">
            <v>7953.1028666000002</v>
          </cell>
          <cell r="AK324">
            <v>18295.781222000001</v>
          </cell>
          <cell r="AL324">
            <v>11817.474278</v>
          </cell>
          <cell r="AM324">
            <v>9238.5123399000004</v>
          </cell>
          <cell r="AN324">
            <v>0</v>
          </cell>
          <cell r="AO324">
            <v>494.261234</v>
          </cell>
          <cell r="AP324">
            <v>788.07785086000001</v>
          </cell>
          <cell r="AQ324">
            <v>2189.6627898000002</v>
          </cell>
          <cell r="AR324">
            <v>2870.4094071999998</v>
          </cell>
          <cell r="AS324">
            <v>469.78500000000003</v>
          </cell>
          <cell r="AT324">
            <v>241.64037200000001</v>
          </cell>
          <cell r="AU324">
            <v>33.668699384</v>
          </cell>
          <cell r="AV324">
            <v>5039.8164459999998</v>
          </cell>
          <cell r="AW324">
            <v>5058.5600329999997</v>
          </cell>
          <cell r="AX324">
            <v>993</v>
          </cell>
          <cell r="AY324">
            <v>423.8</v>
          </cell>
          <cell r="AZ324">
            <v>970.35177995000004</v>
          </cell>
          <cell r="BA324">
            <v>0</v>
          </cell>
          <cell r="BB324">
            <v>2605.74422</v>
          </cell>
          <cell r="BC324">
            <v>1506.8221117999999</v>
          </cell>
          <cell r="BD324">
            <v>1306.2638079999999</v>
          </cell>
          <cell r="BE324">
            <v>677.36677729999997</v>
          </cell>
        </row>
        <row r="325">
          <cell r="C325" t="str">
            <v>Additional Tier 1 Capital instruments</v>
          </cell>
          <cell r="D325">
            <v>83908.186090230025</v>
          </cell>
          <cell r="E325">
            <v>179.56299999999999</v>
          </cell>
          <cell r="F325">
            <v>179.56299999999999</v>
          </cell>
          <cell r="G325">
            <v>1</v>
          </cell>
          <cell r="H325">
            <v>178.56299999999999</v>
          </cell>
          <cell r="I325">
            <v>0</v>
          </cell>
          <cell r="J325">
            <v>1400</v>
          </cell>
          <cell r="K325">
            <v>4627.0908179999997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473.6</v>
          </cell>
          <cell r="R325">
            <v>0</v>
          </cell>
          <cell r="S325">
            <v>0</v>
          </cell>
          <cell r="T325">
            <v>1481.0209562</v>
          </cell>
          <cell r="U325">
            <v>-1.9999731999999999</v>
          </cell>
          <cell r="V325">
            <v>500</v>
          </cell>
          <cell r="W325">
            <v>0</v>
          </cell>
          <cell r="X325">
            <v>5504.4886531000002</v>
          </cell>
          <cell r="Y325">
            <v>5101.1333560000003</v>
          </cell>
          <cell r="Z325">
            <v>1250</v>
          </cell>
          <cell r="AA325">
            <v>79.965892229000005</v>
          </cell>
          <cell r="AB325">
            <v>429.01759468</v>
          </cell>
          <cell r="AC325">
            <v>0</v>
          </cell>
          <cell r="AD325">
            <v>5178.55368</v>
          </cell>
          <cell r="AE325">
            <v>4433.1909999999998</v>
          </cell>
          <cell r="AF325">
            <v>0</v>
          </cell>
          <cell r="AG325">
            <v>6174.5369330000003</v>
          </cell>
          <cell r="AH325">
            <v>1.7540456999999999E-2</v>
          </cell>
          <cell r="AI325">
            <v>800</v>
          </cell>
          <cell r="AJ325">
            <v>2734.1872834999999</v>
          </cell>
          <cell r="AK325">
            <v>12846.783336</v>
          </cell>
          <cell r="AL325">
            <v>7440.0653161</v>
          </cell>
          <cell r="AM325">
            <v>7296.6342714000002</v>
          </cell>
          <cell r="AN325">
            <v>0</v>
          </cell>
          <cell r="AO325">
            <v>494.261234</v>
          </cell>
          <cell r="AP325">
            <v>750</v>
          </cell>
          <cell r="AQ325">
            <v>1369.8907898</v>
          </cell>
          <cell r="AR325">
            <v>1863.9670000000001</v>
          </cell>
          <cell r="AS325">
            <v>209.785</v>
          </cell>
          <cell r="AT325">
            <v>48.215372000000002</v>
          </cell>
          <cell r="AU325">
            <v>33.668699384</v>
          </cell>
          <cell r="AV325">
            <v>2061.3054459999998</v>
          </cell>
          <cell r="AW325">
            <v>1417.036433</v>
          </cell>
          <cell r="AX325">
            <v>993</v>
          </cell>
          <cell r="AY325">
            <v>423.8</v>
          </cell>
          <cell r="AZ325">
            <v>838.62990732000003</v>
          </cell>
          <cell r="BA325">
            <v>0</v>
          </cell>
          <cell r="BB325">
            <v>2239.2837500000001</v>
          </cell>
          <cell r="BC325">
            <v>1506.8221117999999</v>
          </cell>
          <cell r="BD325">
            <v>1048.9143371</v>
          </cell>
          <cell r="BE325">
            <v>681.75635236000005</v>
          </cell>
        </row>
        <row r="326">
          <cell r="C326" t="str">
            <v>(-) Excess deduction from T2 items over T2 capital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</row>
        <row r="327">
          <cell r="C327" t="str">
            <v>Other Additional Tier 1 Capital components and deductions</v>
          </cell>
          <cell r="D327">
            <v>-822.77518061899991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-0.70265699999999998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-2.889246231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-40</v>
          </cell>
          <cell r="AG327">
            <v>-12.358266</v>
          </cell>
          <cell r="AH327">
            <v>0</v>
          </cell>
          <cell r="AI327">
            <v>0</v>
          </cell>
          <cell r="AJ327">
            <v>-13.62490633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-46.582000000000001</v>
          </cell>
          <cell r="AS327">
            <v>0</v>
          </cell>
          <cell r="AT327">
            <v>0</v>
          </cell>
          <cell r="AU327">
            <v>0</v>
          </cell>
          <cell r="AV327">
            <v>-674.68899999999996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-27.539529999999999</v>
          </cell>
          <cell r="BC327">
            <v>0</v>
          </cell>
          <cell r="BD327">
            <v>0</v>
          </cell>
          <cell r="BE327">
            <v>-4.3895750580000001</v>
          </cell>
        </row>
        <row r="328">
          <cell r="C328" t="str">
            <v>Additional Tier 1 transitional adjustments</v>
          </cell>
          <cell r="D328">
            <v>47945.984807959991</v>
          </cell>
          <cell r="E328">
            <v>189</v>
          </cell>
          <cell r="F328">
            <v>189</v>
          </cell>
          <cell r="G328">
            <v>146</v>
          </cell>
          <cell r="H328">
            <v>43</v>
          </cell>
          <cell r="I328">
            <v>0</v>
          </cell>
          <cell r="J328">
            <v>35.788100716000002</v>
          </cell>
          <cell r="K328">
            <v>5010.3635608000004</v>
          </cell>
          <cell r="L328">
            <v>903.383466</v>
          </cell>
          <cell r="M328">
            <v>944.23581436999996</v>
          </cell>
          <cell r="N328">
            <v>350</v>
          </cell>
          <cell r="O328">
            <v>354.50799999999998</v>
          </cell>
          <cell r="P328">
            <v>421.33502600000003</v>
          </cell>
          <cell r="Q328">
            <v>20.9441828</v>
          </cell>
          <cell r="R328">
            <v>0</v>
          </cell>
          <cell r="S328">
            <v>0</v>
          </cell>
          <cell r="T328">
            <v>853.07708627</v>
          </cell>
          <cell r="U328">
            <v>69.466405809999998</v>
          </cell>
          <cell r="V328">
            <v>0</v>
          </cell>
          <cell r="W328">
            <v>0</v>
          </cell>
          <cell r="X328">
            <v>1306.7671587</v>
          </cell>
          <cell r="Y328">
            <v>628.675749</v>
          </cell>
          <cell r="Z328">
            <v>49.474497200000002</v>
          </cell>
          <cell r="AA328">
            <v>9.52</v>
          </cell>
          <cell r="AB328">
            <v>0</v>
          </cell>
          <cell r="AC328">
            <v>80.626789075999994</v>
          </cell>
          <cell r="AD328">
            <v>1011.5862</v>
          </cell>
          <cell r="AE328">
            <v>3725.2571975999999</v>
          </cell>
          <cell r="AF328">
            <v>510.4</v>
          </cell>
          <cell r="AG328">
            <v>3056.9751661</v>
          </cell>
          <cell r="AH328">
            <v>971.68079999999998</v>
          </cell>
          <cell r="AI328">
            <v>0</v>
          </cell>
          <cell r="AJ328">
            <v>5232.5404894000003</v>
          </cell>
          <cell r="AK328">
            <v>5448.9978861999998</v>
          </cell>
          <cell r="AL328">
            <v>4377.4089618999997</v>
          </cell>
          <cell r="AM328">
            <v>1941.8780684999999</v>
          </cell>
          <cell r="AN328">
            <v>0</v>
          </cell>
          <cell r="AO328">
            <v>0</v>
          </cell>
          <cell r="AP328">
            <v>38.077850857999998</v>
          </cell>
          <cell r="AQ328">
            <v>819.77200000000005</v>
          </cell>
          <cell r="AR328">
            <v>1053.0244072</v>
          </cell>
          <cell r="AS328">
            <v>260</v>
          </cell>
          <cell r="AT328">
            <v>193.42500000000001</v>
          </cell>
          <cell r="AU328">
            <v>0</v>
          </cell>
          <cell r="AV328">
            <v>3653.2</v>
          </cell>
          <cell r="AW328">
            <v>3641.5236</v>
          </cell>
          <cell r="AX328">
            <v>0</v>
          </cell>
          <cell r="AY328">
            <v>0</v>
          </cell>
          <cell r="AZ328">
            <v>131.72187263000001</v>
          </cell>
          <cell r="BA328">
            <v>0</v>
          </cell>
          <cell r="BB328">
            <v>394</v>
          </cell>
          <cell r="BC328">
            <v>0</v>
          </cell>
          <cell r="BD328">
            <v>257.34947082999997</v>
          </cell>
          <cell r="BE328">
            <v>0</v>
          </cell>
        </row>
        <row r="329">
          <cell r="C329" t="str">
            <v>TIER 1 CAPITAL (net of deductions and after transitional adjustments)</v>
          </cell>
          <cell r="D329">
            <v>1473743.3266611001</v>
          </cell>
          <cell r="E329">
            <v>23471.159800699999</v>
          </cell>
          <cell r="F329">
            <v>23471.159800699999</v>
          </cell>
          <cell r="G329">
            <v>13915.845196</v>
          </cell>
          <cell r="H329">
            <v>9555.3146046999991</v>
          </cell>
          <cell r="I329">
            <v>8481.0386569999991</v>
          </cell>
          <cell r="J329">
            <v>17119.462027000001</v>
          </cell>
          <cell r="K329">
            <v>58890.602877999998</v>
          </cell>
          <cell r="L329">
            <v>27146.435687000001</v>
          </cell>
          <cell r="M329">
            <v>12967.995154</v>
          </cell>
          <cell r="N329">
            <v>9076.0247963000002</v>
          </cell>
          <cell r="O329">
            <v>8823.4434526999994</v>
          </cell>
          <cell r="P329">
            <v>8463.2403888999997</v>
          </cell>
          <cell r="Q329">
            <v>5172.5128612999997</v>
          </cell>
          <cell r="R329">
            <v>17754.224578000001</v>
          </cell>
          <cell r="S329">
            <v>14612.743356999999</v>
          </cell>
          <cell r="T329">
            <v>22227.269649999998</v>
          </cell>
          <cell r="U329">
            <v>4802.4382640000003</v>
          </cell>
          <cell r="V329">
            <v>9866.4441502999998</v>
          </cell>
          <cell r="W329">
            <v>21711.526483000001</v>
          </cell>
          <cell r="X329">
            <v>84466.189352000001</v>
          </cell>
          <cell r="Y329">
            <v>54360.370479999998</v>
          </cell>
          <cell r="Z329">
            <v>11416.149352</v>
          </cell>
          <cell r="AA329">
            <v>11985.472878</v>
          </cell>
          <cell r="AB329">
            <v>12987.694817</v>
          </cell>
          <cell r="AC329">
            <v>8907.9567191999995</v>
          </cell>
          <cell r="AD329">
            <v>85225.380738000007</v>
          </cell>
          <cell r="AE329">
            <v>87907.170467000004</v>
          </cell>
          <cell r="AF329">
            <v>59389.901184000002</v>
          </cell>
          <cell r="AG329">
            <v>52128.024613000001</v>
          </cell>
          <cell r="AH329">
            <v>44186.913548999997</v>
          </cell>
          <cell r="AI329">
            <v>8968.5278503000009</v>
          </cell>
          <cell r="AJ329">
            <v>62782.566787999996</v>
          </cell>
          <cell r="AK329">
            <v>146180.15397000001</v>
          </cell>
          <cell r="AL329">
            <v>75305.871228999997</v>
          </cell>
          <cell r="AM329">
            <v>62015.791690999999</v>
          </cell>
          <cell r="AN329">
            <v>3052.1365858999998</v>
          </cell>
          <cell r="AO329">
            <v>10605.923735</v>
          </cell>
          <cell r="AP329">
            <v>9404.6652778999996</v>
          </cell>
          <cell r="AQ329">
            <v>38780.110298</v>
          </cell>
          <cell r="AR329">
            <v>48154.056086999997</v>
          </cell>
          <cell r="AS329">
            <v>9001.1533906999994</v>
          </cell>
          <cell r="AT329">
            <v>7116.7854532000001</v>
          </cell>
          <cell r="AU329">
            <v>8026.2941248999996</v>
          </cell>
          <cell r="AV329">
            <v>48662.455500999997</v>
          </cell>
          <cell r="AW329">
            <v>34012.168385999998</v>
          </cell>
          <cell r="AX329">
            <v>18886.352907</v>
          </cell>
          <cell r="AY329">
            <v>4152.5676665000001</v>
          </cell>
          <cell r="AZ329">
            <v>19194.134015</v>
          </cell>
          <cell r="BA329">
            <v>6424.4207102999999</v>
          </cell>
          <cell r="BB329">
            <v>29268.000125999999</v>
          </cell>
          <cell r="BC329">
            <v>15042.707274</v>
          </cell>
          <cell r="BD329">
            <v>13284.726259999999</v>
          </cell>
          <cell r="BE329">
            <v>11873.971</v>
          </cell>
        </row>
        <row r="330">
          <cell r="C330" t="str">
            <v>TIER 2 CAPITAL (net of deductions and after transitional adjustments)</v>
          </cell>
          <cell r="D330">
            <v>262930.02788960998</v>
          </cell>
          <cell r="E330">
            <v>6873.3111840000001</v>
          </cell>
          <cell r="F330">
            <v>6873.3111840000001</v>
          </cell>
          <cell r="G330">
            <v>5322.4968761</v>
          </cell>
          <cell r="H330">
            <v>1550.8143078999999</v>
          </cell>
          <cell r="I330">
            <v>736.78915506999999</v>
          </cell>
          <cell r="J330">
            <v>2272.4357599</v>
          </cell>
          <cell r="K330">
            <v>7900.0971140000001</v>
          </cell>
          <cell r="L330">
            <v>5602.7475053999997</v>
          </cell>
          <cell r="M330">
            <v>3666.2157481999998</v>
          </cell>
          <cell r="N330">
            <v>3815</v>
          </cell>
          <cell r="O330">
            <v>1777.7174723999999</v>
          </cell>
          <cell r="P330">
            <v>2707.097424</v>
          </cell>
          <cell r="Q330">
            <v>854.86042693000002</v>
          </cell>
          <cell r="R330">
            <v>1551.1995882000001</v>
          </cell>
          <cell r="S330">
            <v>97.938000000000002</v>
          </cell>
          <cell r="T330">
            <v>3315.3208292999998</v>
          </cell>
          <cell r="U330">
            <v>129.66112842000001</v>
          </cell>
          <cell r="V330">
            <v>1449.9138358</v>
          </cell>
          <cell r="W330">
            <v>3478.5670378999998</v>
          </cell>
          <cell r="X330">
            <v>11080.758749000001</v>
          </cell>
          <cell r="Y330">
            <v>10918.777601</v>
          </cell>
          <cell r="Z330">
            <v>552.79233886999998</v>
          </cell>
          <cell r="AA330">
            <v>958.58568835999995</v>
          </cell>
          <cell r="AB330">
            <v>1177.7137158999999</v>
          </cell>
          <cell r="AC330">
            <v>941.58723459999999</v>
          </cell>
          <cell r="AD330">
            <v>6876.3261193999997</v>
          </cell>
          <cell r="AE330">
            <v>19355.324032</v>
          </cell>
          <cell r="AF330">
            <v>11158.636103999999</v>
          </cell>
          <cell r="AG330">
            <v>9992.9912913999997</v>
          </cell>
          <cell r="AH330">
            <v>4427.7571896999998</v>
          </cell>
          <cell r="AI330">
            <v>2159.9257478</v>
          </cell>
          <cell r="AJ330">
            <v>16351.328965000001</v>
          </cell>
          <cell r="AK330">
            <v>27585.428608999999</v>
          </cell>
          <cell r="AL330">
            <v>18238.968918999999</v>
          </cell>
          <cell r="AM330">
            <v>16402.915813</v>
          </cell>
          <cell r="AN330">
            <v>533.81828008000002</v>
          </cell>
          <cell r="AO330">
            <v>1293.2866466999999</v>
          </cell>
          <cell r="AP330">
            <v>1167.9226329999999</v>
          </cell>
          <cell r="AQ330">
            <v>8112.9108061999996</v>
          </cell>
          <cell r="AR330">
            <v>6419.5165841999997</v>
          </cell>
          <cell r="AS330">
            <v>2154.0139548000002</v>
          </cell>
          <cell r="AT330">
            <v>1487.1820897</v>
          </cell>
          <cell r="AU330">
            <v>1442.6751933999999</v>
          </cell>
          <cell r="AV330">
            <v>8671.7605000000003</v>
          </cell>
          <cell r="AW330">
            <v>13088.408098</v>
          </cell>
          <cell r="AX330">
            <v>3838.1718870999998</v>
          </cell>
          <cell r="AY330">
            <v>0</v>
          </cell>
          <cell r="AZ330">
            <v>2903.9921379000002</v>
          </cell>
          <cell r="BA330">
            <v>582.36018667999997</v>
          </cell>
          <cell r="BB330">
            <v>2208.1068599999999</v>
          </cell>
          <cell r="BC330">
            <v>1565.0642190000001</v>
          </cell>
          <cell r="BD330">
            <v>1753.7886985</v>
          </cell>
          <cell r="BE330">
            <v>1298.3587868</v>
          </cell>
        </row>
        <row r="331">
          <cell r="C331" t="str">
            <v>Tier 2 Capital instruments</v>
          </cell>
          <cell r="D331">
            <v>233616.67837761994</v>
          </cell>
          <cell r="E331">
            <v>6198.3405941999999</v>
          </cell>
          <cell r="F331">
            <v>6198.3405941999999</v>
          </cell>
          <cell r="G331">
            <v>4831.4168540000001</v>
          </cell>
          <cell r="H331">
            <v>1366.9237402000001</v>
          </cell>
          <cell r="I331">
            <v>475.43182560999998</v>
          </cell>
          <cell r="J331">
            <v>2419.7220659999998</v>
          </cell>
          <cell r="K331">
            <v>7880.7228842000004</v>
          </cell>
          <cell r="L331">
            <v>5421.046233</v>
          </cell>
          <cell r="M331">
            <v>3666.2157481999998</v>
          </cell>
          <cell r="N331">
            <v>2813</v>
          </cell>
          <cell r="O331">
            <v>2136.2254723999999</v>
          </cell>
          <cell r="P331">
            <v>2611.8364240000001</v>
          </cell>
          <cell r="Q331">
            <v>854.86042693000002</v>
          </cell>
          <cell r="R331">
            <v>1555.2658532</v>
          </cell>
          <cell r="S331">
            <v>97.938000000000002</v>
          </cell>
          <cell r="T331">
            <v>2327.2608390999999</v>
          </cell>
          <cell r="U331">
            <v>133.06354354000001</v>
          </cell>
          <cell r="V331">
            <v>1449.8998994999999</v>
          </cell>
          <cell r="W331">
            <v>2848.2108220999999</v>
          </cell>
          <cell r="X331">
            <v>8133.3672841999996</v>
          </cell>
          <cell r="Y331">
            <v>7322.7389343000004</v>
          </cell>
          <cell r="Z331">
            <v>377.63052378999998</v>
          </cell>
          <cell r="AA331">
            <v>663.31668835999994</v>
          </cell>
          <cell r="AB331">
            <v>1108.6858215</v>
          </cell>
          <cell r="AC331">
            <v>941.58723459999999</v>
          </cell>
          <cell r="AD331">
            <v>9026.3984658000008</v>
          </cell>
          <cell r="AE331">
            <v>19343.481400000001</v>
          </cell>
          <cell r="AF331">
            <v>12287</v>
          </cell>
          <cell r="AG331">
            <v>10676.502788</v>
          </cell>
          <cell r="AH331">
            <v>4044.7318057000002</v>
          </cell>
          <cell r="AI331">
            <v>1500</v>
          </cell>
          <cell r="AJ331">
            <v>12701.922903000001</v>
          </cell>
          <cell r="AK331">
            <v>16835.359722000001</v>
          </cell>
          <cell r="AL331">
            <v>19128.645509000002</v>
          </cell>
          <cell r="AM331">
            <v>12217.971568999999</v>
          </cell>
          <cell r="AN331">
            <v>533.81828008000002</v>
          </cell>
          <cell r="AO331">
            <v>972.73995703000003</v>
          </cell>
          <cell r="AP331">
            <v>1272.9072917000001</v>
          </cell>
          <cell r="AQ331">
            <v>5614.0820051000001</v>
          </cell>
          <cell r="AR331">
            <v>6371.1815841999996</v>
          </cell>
          <cell r="AS331">
            <v>2217.6122403999998</v>
          </cell>
          <cell r="AT331">
            <v>1556.2300909999999</v>
          </cell>
          <cell r="AU331">
            <v>1443.4644688000001</v>
          </cell>
          <cell r="AV331">
            <v>6330.3365000000003</v>
          </cell>
          <cell r="AW331">
            <v>13088.408098</v>
          </cell>
          <cell r="AX331">
            <v>2844.9777478000001</v>
          </cell>
          <cell r="AY331">
            <v>0</v>
          </cell>
          <cell r="AZ331">
            <v>2903.9921379000002</v>
          </cell>
          <cell r="BA331">
            <v>582.36018667999997</v>
          </cell>
          <cell r="BB331">
            <v>3688</v>
          </cell>
          <cell r="BC331">
            <v>1750.0035889000001</v>
          </cell>
          <cell r="BD331">
            <v>1877.3792842</v>
          </cell>
          <cell r="BE331">
            <v>1370.8036345999999</v>
          </cell>
        </row>
        <row r="332">
          <cell r="C332" t="str">
            <v>Other Tier 2 Capital components and deductions</v>
          </cell>
          <cell r="D332">
            <v>-1225.2519727588021</v>
          </cell>
          <cell r="E332">
            <v>586.36942204999991</v>
          </cell>
          <cell r="F332">
            <v>586.36942204999991</v>
          </cell>
          <cell r="G332">
            <v>407.80642204999998</v>
          </cell>
          <cell r="H332">
            <v>178.56299999999999</v>
          </cell>
          <cell r="I332">
            <v>57.82</v>
          </cell>
          <cell r="J332">
            <v>-111.4982054</v>
          </cell>
          <cell r="K332">
            <v>19.374229788000001</v>
          </cell>
          <cell r="L332">
            <v>0</v>
          </cell>
          <cell r="M332">
            <v>0</v>
          </cell>
          <cell r="N332">
            <v>60</v>
          </cell>
          <cell r="O332">
            <v>0</v>
          </cell>
          <cell r="P332">
            <v>-4.7389999999999999</v>
          </cell>
          <cell r="Q332">
            <v>0</v>
          </cell>
          <cell r="R332">
            <v>-4.0662649599999998</v>
          </cell>
          <cell r="S332">
            <v>0</v>
          </cell>
          <cell r="T332">
            <v>0</v>
          </cell>
          <cell r="U332">
            <v>32.174997583</v>
          </cell>
          <cell r="V332">
            <v>1.7688442200000001E-2</v>
          </cell>
          <cell r="W332">
            <v>630.35621580999998</v>
          </cell>
          <cell r="X332">
            <v>3972.3528663000002</v>
          </cell>
          <cell r="Y332">
            <v>3496.0384159999999</v>
          </cell>
          <cell r="Z332">
            <v>224.63631228</v>
          </cell>
          <cell r="AA332">
            <v>286.38900000000001</v>
          </cell>
          <cell r="AB332">
            <v>118.85277044999999</v>
          </cell>
          <cell r="AC332">
            <v>0</v>
          </cell>
          <cell r="AD332">
            <v>-2687.5450000000001</v>
          </cell>
          <cell r="AE332">
            <v>-992.60357499999998</v>
          </cell>
          <cell r="AF332">
            <v>-1171.963896</v>
          </cell>
          <cell r="AG332">
            <v>-1020.004</v>
          </cell>
          <cell r="AH332">
            <v>343.44018403000001</v>
          </cell>
          <cell r="AI332">
            <v>-11.5906</v>
          </cell>
          <cell r="AJ332">
            <v>-13.62490633</v>
          </cell>
          <cell r="AK332">
            <v>-370.16625320000003</v>
          </cell>
          <cell r="AL332">
            <v>-4.5008338539999997</v>
          </cell>
          <cell r="AM332">
            <v>-3187.249996</v>
          </cell>
          <cell r="AN332">
            <v>0</v>
          </cell>
          <cell r="AO332">
            <v>167.35339687000001</v>
          </cell>
          <cell r="AP332">
            <v>-80</v>
          </cell>
          <cell r="AQ332">
            <v>1247.2866741</v>
          </cell>
          <cell r="AR332">
            <v>-737.56299999999999</v>
          </cell>
          <cell r="AS332">
            <v>-63.59828555</v>
          </cell>
          <cell r="AT332">
            <v>-69.048001330000005</v>
          </cell>
          <cell r="AU332">
            <v>-0.78927541800000001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-1556.1882499999999</v>
          </cell>
          <cell r="BC332">
            <v>-184.9393699</v>
          </cell>
          <cell r="BD332">
            <v>-123.59058570000001</v>
          </cell>
          <cell r="BE332">
            <v>-72.444847820000007</v>
          </cell>
        </row>
        <row r="333">
          <cell r="C333" t="str">
            <v>Tier 2 transitional adjustments</v>
          </cell>
          <cell r="D333">
            <v>30538.601484850606</v>
          </cell>
          <cell r="E333">
            <v>88.601167704600002</v>
          </cell>
          <cell r="F333">
            <v>88.601167704600002</v>
          </cell>
          <cell r="G333">
            <v>83.273600000000002</v>
          </cell>
          <cell r="H333">
            <v>5.3275677045999998</v>
          </cell>
          <cell r="I333">
            <v>203.53732946</v>
          </cell>
          <cell r="J333">
            <v>-35.788100720000003</v>
          </cell>
          <cell r="K333">
            <v>0</v>
          </cell>
          <cell r="L333">
            <v>181.70127231999999</v>
          </cell>
          <cell r="M333">
            <v>0</v>
          </cell>
          <cell r="N333">
            <v>942</v>
          </cell>
          <cell r="O333">
            <v>-358.50799999999998</v>
          </cell>
          <cell r="P333">
            <v>100</v>
          </cell>
          <cell r="Q333">
            <v>0</v>
          </cell>
          <cell r="R333">
            <v>0</v>
          </cell>
          <cell r="S333">
            <v>0</v>
          </cell>
          <cell r="T333">
            <v>988.05999027999997</v>
          </cell>
          <cell r="U333">
            <v>-35.577412699999996</v>
          </cell>
          <cell r="V333">
            <v>-3.7520940000000001E-3</v>
          </cell>
          <cell r="W333">
            <v>0</v>
          </cell>
          <cell r="X333">
            <v>-1024.9614019999999</v>
          </cell>
          <cell r="Y333">
            <v>100.00025100000001</v>
          </cell>
          <cell r="Z333">
            <v>-49.474497200000002</v>
          </cell>
          <cell r="AA333">
            <v>8.8800000000000008</v>
          </cell>
          <cell r="AB333">
            <v>-49.824876060000001</v>
          </cell>
          <cell r="AC333">
            <v>0</v>
          </cell>
          <cell r="AD333">
            <v>537.47265370000002</v>
          </cell>
          <cell r="AE333">
            <v>1004.4462068</v>
          </cell>
          <cell r="AF333">
            <v>43.6</v>
          </cell>
          <cell r="AG333">
            <v>336.49250304999998</v>
          </cell>
          <cell r="AH333">
            <v>39.5852</v>
          </cell>
          <cell r="AI333">
            <v>671.51634778000005</v>
          </cell>
          <cell r="AJ333">
            <v>3663.0309686000001</v>
          </cell>
          <cell r="AK333">
            <v>11120.235140000001</v>
          </cell>
          <cell r="AL333">
            <v>-885.17575569999997</v>
          </cell>
          <cell r="AM333">
            <v>7372.1942402000004</v>
          </cell>
          <cell r="AN333">
            <v>0</v>
          </cell>
          <cell r="AO333">
            <v>153.19329282999999</v>
          </cell>
          <cell r="AP333">
            <v>-24.984658679999999</v>
          </cell>
          <cell r="AQ333">
            <v>1251.5421269000001</v>
          </cell>
          <cell r="AR333">
            <v>785.89800000000002</v>
          </cell>
          <cell r="AS333">
            <v>0</v>
          </cell>
          <cell r="AT333">
            <v>0</v>
          </cell>
          <cell r="AU333">
            <v>0</v>
          </cell>
          <cell r="AV333">
            <v>2341.424</v>
          </cell>
          <cell r="AW333">
            <v>0</v>
          </cell>
          <cell r="AX333">
            <v>993.19413938000002</v>
          </cell>
          <cell r="AY333">
            <v>0</v>
          </cell>
          <cell r="AZ333">
            <v>0</v>
          </cell>
          <cell r="BA333">
            <v>0</v>
          </cell>
          <cell r="BB333">
            <v>76.295109999999994</v>
          </cell>
          <cell r="BC333">
            <v>0</v>
          </cell>
          <cell r="BD333">
            <v>0</v>
          </cell>
          <cell r="BE333">
            <v>0</v>
          </cell>
        </row>
        <row r="334">
          <cell r="C334" t="str">
            <v>TOTAL RISK WEIGHTED ASSETS (€M)</v>
          </cell>
          <cell r="D334"/>
          <cell r="E334"/>
          <cell r="F334"/>
          <cell r="G334"/>
          <cell r="H334"/>
          <cell r="I334"/>
          <cell r="J334"/>
          <cell r="K334"/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/>
          <cell r="W334"/>
          <cell r="X334"/>
          <cell r="Y334"/>
          <cell r="Z334"/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/>
          <cell r="AL334"/>
          <cell r="AM334"/>
          <cell r="AN334"/>
          <cell r="AO334"/>
          <cell r="AP334"/>
          <cell r="AQ334"/>
          <cell r="AR334"/>
          <cell r="AS334"/>
          <cell r="AT334"/>
          <cell r="AU334"/>
          <cell r="AV334"/>
          <cell r="AW334"/>
          <cell r="AX334"/>
          <cell r="AY334"/>
          <cell r="AZ334"/>
          <cell r="BA334"/>
          <cell r="BB334"/>
          <cell r="BC334"/>
          <cell r="BD334"/>
          <cell r="BE334"/>
        </row>
        <row r="335">
          <cell r="C335" t="str">
            <v>TOTAL RISK EXPOSURE AMOUNT</v>
          </cell>
          <cell r="D335">
            <v>9638224.959708998</v>
          </cell>
          <cell r="E335">
            <v>174986.525723</v>
          </cell>
          <cell r="F335">
            <v>174986.525723</v>
          </cell>
          <cell r="G335">
            <v>99445.431607000006</v>
          </cell>
          <cell r="H335">
            <v>75541.094115999993</v>
          </cell>
          <cell r="I335">
            <v>48192.245523999998</v>
          </cell>
          <cell r="J335">
            <v>96926.021707000007</v>
          </cell>
          <cell r="K335">
            <v>407563.32782000001</v>
          </cell>
          <cell r="L335">
            <v>199932.91407</v>
          </cell>
          <cell r="M335">
            <v>75607.843559999994</v>
          </cell>
          <cell r="N335">
            <v>70288.558480000007</v>
          </cell>
          <cell r="O335">
            <v>64100.015313999997</v>
          </cell>
          <cell r="P335">
            <v>55779.712358999997</v>
          </cell>
          <cell r="Q335">
            <v>33007.622603999996</v>
          </cell>
          <cell r="R335">
            <v>45016.091436000002</v>
          </cell>
          <cell r="S335">
            <v>113263.31745</v>
          </cell>
          <cell r="T335">
            <v>112673.62837000001</v>
          </cell>
          <cell r="U335">
            <v>23858.024181000001</v>
          </cell>
          <cell r="V335">
            <v>41704.26496</v>
          </cell>
          <cell r="W335">
            <v>186003.09065</v>
          </cell>
          <cell r="X335">
            <v>586446.63223999995</v>
          </cell>
          <cell r="Y335">
            <v>404185.57851999998</v>
          </cell>
          <cell r="Z335">
            <v>75204.715311000007</v>
          </cell>
          <cell r="AA335">
            <v>91763.597112999996</v>
          </cell>
          <cell r="AB335">
            <v>83224.025406000001</v>
          </cell>
          <cell r="AC335">
            <v>41567.736624999998</v>
          </cell>
          <cell r="AD335">
            <v>651410.30229000002</v>
          </cell>
          <cell r="AE335">
            <v>538607.56461999996</v>
          </cell>
          <cell r="AF335">
            <v>405760.57789999997</v>
          </cell>
          <cell r="AG335">
            <v>359259.89746000001</v>
          </cell>
          <cell r="AH335">
            <v>257469.66591000001</v>
          </cell>
          <cell r="AI335">
            <v>55340.523781999997</v>
          </cell>
          <cell r="AJ335">
            <v>345144.29787000001</v>
          </cell>
          <cell r="AK335">
            <v>1030855.4847</v>
          </cell>
          <cell r="AL335">
            <v>508842.29765000002</v>
          </cell>
          <cell r="AM335">
            <v>321010.77032000001</v>
          </cell>
          <cell r="AN335">
            <v>20969.450785000001</v>
          </cell>
          <cell r="AO335">
            <v>59568.724756000003</v>
          </cell>
          <cell r="AP335">
            <v>53462.599310999998</v>
          </cell>
          <cell r="AQ335">
            <v>285160.46178000001</v>
          </cell>
          <cell r="AR335">
            <v>391512.84904</v>
          </cell>
          <cell r="AS335">
            <v>70839.151759999993</v>
          </cell>
          <cell r="AT335">
            <v>47061.822930000002</v>
          </cell>
          <cell r="AU335">
            <v>61444.851706000001</v>
          </cell>
          <cell r="AV335">
            <v>348493.06968000002</v>
          </cell>
          <cell r="AW335">
            <v>217030.02408</v>
          </cell>
          <cell r="AX335">
            <v>110412.55974</v>
          </cell>
          <cell r="AY335">
            <v>13292.046361999999</v>
          </cell>
          <cell r="AZ335">
            <v>110041.79307</v>
          </cell>
          <cell r="BA335">
            <v>43583.517909000002</v>
          </cell>
          <cell r="BB335">
            <v>143310.46205</v>
          </cell>
          <cell r="BC335">
            <v>62818.841381999999</v>
          </cell>
          <cell r="BD335">
            <v>51883.547610000001</v>
          </cell>
          <cell r="BE335">
            <v>42342.313833</v>
          </cell>
        </row>
        <row r="336">
          <cell r="C336" t="str">
            <v>Of which: Transitional adjustments included</v>
          </cell>
          <cell r="D336">
            <v>2209.6412059493</v>
          </cell>
          <cell r="E336">
            <v>-1981.69</v>
          </cell>
          <cell r="F336">
            <v>-1981.69</v>
          </cell>
          <cell r="G336">
            <v>-1981.69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5.2254608509000002</v>
          </cell>
          <cell r="U336">
            <v>0</v>
          </cell>
          <cell r="V336">
            <v>0</v>
          </cell>
          <cell r="W336">
            <v>-1129.326718</v>
          </cell>
          <cell r="X336">
            <v>1716.2150394</v>
          </cell>
          <cell r="Y336">
            <v>2.2159984E-3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747.15250000000003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1267.0627076999999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1585</v>
          </cell>
        </row>
        <row r="337">
          <cell r="C337" t="str">
            <v>CAPITAL ADEQUACY RATIOS - TRANSITIONAL (%)</v>
          </cell>
          <cell r="D337"/>
          <cell r="E337"/>
          <cell r="F337"/>
          <cell r="G337"/>
          <cell r="H337"/>
          <cell r="I337"/>
          <cell r="J337"/>
          <cell r="K337"/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/>
          <cell r="W337"/>
          <cell r="X337"/>
          <cell r="Y337"/>
          <cell r="Z337"/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/>
          <cell r="AL337"/>
          <cell r="AM337"/>
          <cell r="AN337"/>
          <cell r="AO337"/>
          <cell r="AP337"/>
          <cell r="AQ337"/>
          <cell r="AR337"/>
          <cell r="AS337"/>
          <cell r="AT337"/>
          <cell r="AU337"/>
          <cell r="AV337"/>
          <cell r="AW337"/>
          <cell r="AX337"/>
          <cell r="AY337"/>
          <cell r="AZ337"/>
          <cell r="BA337"/>
          <cell r="BB337"/>
          <cell r="BC337"/>
          <cell r="BD337"/>
          <cell r="BE337"/>
        </row>
        <row r="338">
          <cell r="C338" t="str">
            <v>Common Equity Tier 1 Capital ratio</v>
          </cell>
          <cell r="D338">
            <v>0.13931112176335217</v>
          </cell>
          <cell r="E338">
            <v>0.13202500424101754</v>
          </cell>
          <cell r="F338">
            <v>0.13202500424101754</v>
          </cell>
          <cell r="G338">
            <v>0.13845628679999999</v>
          </cell>
          <cell r="H338">
            <v>0.12355859700000001</v>
          </cell>
          <cell r="I338">
            <v>0.1759834713</v>
          </cell>
          <cell r="J338">
            <v>0.1618107671</v>
          </cell>
          <cell r="K338">
            <v>0.12084784160000001</v>
          </cell>
          <cell r="L338">
            <v>0.13125928940000001</v>
          </cell>
          <cell r="M338">
            <v>0.15902793639999999</v>
          </cell>
          <cell r="N338">
            <v>0.1241457356</v>
          </cell>
          <cell r="O338">
            <v>0.13212064630000001</v>
          </cell>
          <cell r="P338">
            <v>0.1441851827</v>
          </cell>
          <cell r="Q338">
            <v>0.1417238901</v>
          </cell>
          <cell r="R338">
            <v>0.39439729239999999</v>
          </cell>
          <cell r="S338">
            <v>0.129015675</v>
          </cell>
          <cell r="T338">
            <v>0.17655570249999999</v>
          </cell>
          <cell r="U338">
            <v>0.19846454159999999</v>
          </cell>
          <cell r="V338">
            <v>0.2246612764</v>
          </cell>
          <cell r="W338">
            <v>0.1167266974</v>
          </cell>
          <cell r="X338">
            <v>0.1324160278</v>
          </cell>
          <cell r="Y338">
            <v>0.1203174085</v>
          </cell>
          <cell r="Z338">
            <v>0.13452181569999999</v>
          </cell>
          <cell r="AA338">
            <v>0.129637322</v>
          </cell>
          <cell r="AB338">
            <v>0.15090206419999999</v>
          </cell>
          <cell r="AC338">
            <v>0.21236012939999999</v>
          </cell>
          <cell r="AD338">
            <v>0.1213294303</v>
          </cell>
          <cell r="AE338">
            <v>0.14806461609999999</v>
          </cell>
          <cell r="AF338">
            <v>0.14520755439999999</v>
          </cell>
          <cell r="AG338">
            <v>0.11943685079999999</v>
          </cell>
          <cell r="AH338">
            <v>0.1678458511</v>
          </cell>
          <cell r="AI338">
            <v>0.14760481640000001</v>
          </cell>
          <cell r="AJ338">
            <v>0.15885953859999999</v>
          </cell>
          <cell r="AK338">
            <v>0.1240565478</v>
          </cell>
          <cell r="AL338">
            <v>0.124770282</v>
          </cell>
          <cell r="AM338">
            <v>0.16440968410000001</v>
          </cell>
          <cell r="AN338">
            <v>0.14555157490000001</v>
          </cell>
          <cell r="AO338">
            <v>0.16974784239999999</v>
          </cell>
          <cell r="AP338">
            <v>0.1611703796</v>
          </cell>
          <cell r="AQ338">
            <v>0.12831529059999999</v>
          </cell>
          <cell r="AR338">
            <v>0.11566324529999999</v>
          </cell>
          <cell r="AS338">
            <v>0.1204329552</v>
          </cell>
          <cell r="AT338">
            <v>0.14608752180000001</v>
          </cell>
          <cell r="AU338">
            <v>0.1300780326</v>
          </cell>
          <cell r="AV338">
            <v>0.12517505470000001</v>
          </cell>
          <cell r="AW338">
            <v>0.1334083083</v>
          </cell>
          <cell r="AX338">
            <v>0.16205903520000001</v>
          </cell>
          <cell r="AY338">
            <v>0.28052623090000001</v>
          </cell>
          <cell r="AZ338">
            <v>0.16560782700000001</v>
          </cell>
          <cell r="BA338">
            <v>0.14740482220000001</v>
          </cell>
          <cell r="BB338">
            <v>0.18604542560000001</v>
          </cell>
          <cell r="BC338">
            <v>0.21547492539999999</v>
          </cell>
          <cell r="BD338">
            <v>0.23087207800000001</v>
          </cell>
          <cell r="BE338">
            <v>0.26443061820000002</v>
          </cell>
        </row>
        <row r="339">
          <cell r="C339" t="str">
            <v>Tier 1 Capital ratio</v>
          </cell>
          <cell r="D339">
            <v>0.15290609347902129</v>
          </cell>
          <cell r="E339">
            <v>0.13413124069823726</v>
          </cell>
          <cell r="F339">
            <v>0.13413124069823726</v>
          </cell>
          <cell r="G339">
            <v>0.1399344844</v>
          </cell>
          <cell r="H339">
            <v>0.1264916099</v>
          </cell>
          <cell r="I339">
            <v>0.1759834713</v>
          </cell>
          <cell r="J339">
            <v>0.17662400380000001</v>
          </cell>
          <cell r="K339">
            <v>0.14449436160000001</v>
          </cell>
          <cell r="L339">
            <v>0.13577772229999999</v>
          </cell>
          <cell r="M339">
            <v>0.17151653250000001</v>
          </cell>
          <cell r="N339">
            <v>0.12912520890000001</v>
          </cell>
          <cell r="O339">
            <v>0.13765119100000001</v>
          </cell>
          <cell r="P339">
            <v>0.15172613900000001</v>
          </cell>
          <cell r="Q339">
            <v>0.15670661659999999</v>
          </cell>
          <cell r="R339">
            <v>0.39439729239999999</v>
          </cell>
          <cell r="S339">
            <v>0.129015675</v>
          </cell>
          <cell r="T339">
            <v>0.197271269</v>
          </cell>
          <cell r="U339">
            <v>0.2012923714</v>
          </cell>
          <cell r="V339">
            <v>0.23658117840000001</v>
          </cell>
          <cell r="W339">
            <v>0.1167266974</v>
          </cell>
          <cell r="X339">
            <v>0.14403047899999999</v>
          </cell>
          <cell r="Y339">
            <v>0.13449359250000001</v>
          </cell>
          <cell r="Z339">
            <v>0.15180097819999999</v>
          </cell>
          <cell r="AA339">
            <v>0.13061250050000001</v>
          </cell>
          <cell r="AB339">
            <v>0.15605703709999999</v>
          </cell>
          <cell r="AC339">
            <v>0.2142997777</v>
          </cell>
          <cell r="AD339">
            <v>0.13083210449999999</v>
          </cell>
          <cell r="AE339">
            <v>0.1632119121</v>
          </cell>
          <cell r="AF339">
            <v>0.14636685869999999</v>
          </cell>
          <cell r="AG339">
            <v>0.14509836749999999</v>
          </cell>
          <cell r="AH339">
            <v>0.17161988149999999</v>
          </cell>
          <cell r="AI339">
            <v>0.16206076920000001</v>
          </cell>
          <cell r="AJ339">
            <v>0.1819023729</v>
          </cell>
          <cell r="AK339">
            <v>0.14180470119999999</v>
          </cell>
          <cell r="AL339">
            <v>0.14799451929999999</v>
          </cell>
          <cell r="AM339">
            <v>0.1931891308</v>
          </cell>
          <cell r="AN339">
            <v>0.14555157490000001</v>
          </cell>
          <cell r="AO339">
            <v>0.17804517010000001</v>
          </cell>
          <cell r="AP339">
            <v>0.17591111170000001</v>
          </cell>
          <cell r="AQ339">
            <v>0.1359939946</v>
          </cell>
          <cell r="AR339">
            <v>0.12299482940000001</v>
          </cell>
          <cell r="AS339">
            <v>0.12706466929999999</v>
          </cell>
          <cell r="AT339">
            <v>0.1512220524</v>
          </cell>
          <cell r="AU339">
            <v>0.13062598249999999</v>
          </cell>
          <cell r="AV339">
            <v>0.13963679549999999</v>
          </cell>
          <cell r="AW339">
            <v>0.15671641989999999</v>
          </cell>
          <cell r="AX339">
            <v>0.17105257730000001</v>
          </cell>
          <cell r="AY339">
            <v>0.31240995960000001</v>
          </cell>
          <cell r="AZ339">
            <v>0.17442585660000001</v>
          </cell>
          <cell r="BA339">
            <v>0.14740482220000001</v>
          </cell>
          <cell r="BB339">
            <v>0.20422793780000001</v>
          </cell>
          <cell r="BC339">
            <v>0.23946171150000001</v>
          </cell>
          <cell r="BD339">
            <v>0.25604891860000001</v>
          </cell>
          <cell r="BE339">
            <v>0.2804280146</v>
          </cell>
        </row>
        <row r="340">
          <cell r="C340" t="str">
            <v>Total Capital ratio</v>
          </cell>
          <cell r="D340">
            <v>0.18018601576644924</v>
          </cell>
          <cell r="E340">
            <v>0.17341032893432412</v>
          </cell>
          <cell r="F340">
            <v>0.17341032893432412</v>
          </cell>
          <cell r="G340">
            <v>0.19345626799999999</v>
          </cell>
          <cell r="H340">
            <v>0.1470210227</v>
          </cell>
          <cell r="I340">
            <v>0.19127201299999999</v>
          </cell>
          <cell r="J340">
            <v>0.20006905729999999</v>
          </cell>
          <cell r="K340">
            <v>0.16387809070000001</v>
          </cell>
          <cell r="L340">
            <v>0.16380085959999999</v>
          </cell>
          <cell r="M340">
            <v>0.2200064189</v>
          </cell>
          <cell r="N340">
            <v>0.1834014678</v>
          </cell>
          <cell r="O340">
            <v>0.1653846863</v>
          </cell>
          <cell r="P340">
            <v>0.2002580749</v>
          </cell>
          <cell r="Q340">
            <v>0.18260549570000001</v>
          </cell>
          <cell r="R340">
            <v>0.42885607240000001</v>
          </cell>
          <cell r="S340">
            <v>0.129880368</v>
          </cell>
          <cell r="T340">
            <v>0.22669537540000001</v>
          </cell>
          <cell r="U340">
            <v>0.2067270682</v>
          </cell>
          <cell r="V340">
            <v>0.2713477386</v>
          </cell>
          <cell r="W340">
            <v>0.13542836</v>
          </cell>
          <cell r="X340">
            <v>0.1629252226</v>
          </cell>
          <cell r="Y340">
            <v>0.1615078606</v>
          </cell>
          <cell r="Z340">
            <v>0.15915147930000001</v>
          </cell>
          <cell r="AA340">
            <v>0.1410587529</v>
          </cell>
          <cell r="AB340">
            <v>0.17020816359999999</v>
          </cell>
          <cell r="AC340">
            <v>0.2369516542</v>
          </cell>
          <cell r="AD340">
            <v>0.14138816430000001</v>
          </cell>
          <cell r="AE340">
            <v>0.1991477683</v>
          </cell>
          <cell r="AF340">
            <v>0.17386740140000001</v>
          </cell>
          <cell r="AG340">
            <v>0.17291386080000001</v>
          </cell>
          <cell r="AH340">
            <v>0.18881708089999999</v>
          </cell>
          <cell r="AI340">
            <v>0.20109050000000001</v>
          </cell>
          <cell r="AJ340">
            <v>0.2292777144</v>
          </cell>
          <cell r="AK340">
            <v>0.1685644449</v>
          </cell>
          <cell r="AL340">
            <v>0.1838385696</v>
          </cell>
          <cell r="AM340">
            <v>0.24428684249999999</v>
          </cell>
          <cell r="AN340">
            <v>0.17100852580000001</v>
          </cell>
          <cell r="AO340">
            <v>0.19975600330000001</v>
          </cell>
          <cell r="AP340">
            <v>0.197756713</v>
          </cell>
          <cell r="AQ340">
            <v>0.16444433010000001</v>
          </cell>
          <cell r="AR340">
            <v>0.13939152390000001</v>
          </cell>
          <cell r="AS340">
            <v>0.1574717803</v>
          </cell>
          <cell r="AT340">
            <v>0.1828226577</v>
          </cell>
          <cell r="AU340">
            <v>0.15410517000000001</v>
          </cell>
          <cell r="AV340">
            <v>0.1645203908</v>
          </cell>
          <cell r="AW340">
            <v>0.21702332050000001</v>
          </cell>
          <cell r="AX340">
            <v>0.20581467219999999</v>
          </cell>
          <cell r="AY340">
            <v>0.31240995960000001</v>
          </cell>
          <cell r="AZ340">
            <v>0.2008157586</v>
          </cell>
          <cell r="BA340">
            <v>0.1607667585</v>
          </cell>
          <cell r="BB340">
            <v>0.2196357931</v>
          </cell>
          <cell r="BC340">
            <v>0.26437564159999999</v>
          </cell>
          <cell r="BD340">
            <v>0.2898513238</v>
          </cell>
          <cell r="BE340">
            <v>0.31109140229999999</v>
          </cell>
        </row>
        <row r="341">
          <cell r="C341" t="str">
            <v>CAPITAL ADEQUACY RATIOS - FULLY LOADED (%)</v>
          </cell>
          <cell r="D341"/>
          <cell r="E341"/>
          <cell r="F341"/>
          <cell r="G341"/>
          <cell r="H341"/>
          <cell r="I341"/>
          <cell r="J341"/>
          <cell r="K341"/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/>
          <cell r="W341"/>
          <cell r="X341"/>
          <cell r="Y341"/>
          <cell r="Z341"/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/>
          <cell r="AL341"/>
          <cell r="AM341"/>
          <cell r="AN341"/>
          <cell r="AO341"/>
          <cell r="AP341"/>
          <cell r="AQ341"/>
          <cell r="AR341"/>
          <cell r="AS341"/>
          <cell r="AT341"/>
          <cell r="AU341"/>
          <cell r="AV341"/>
          <cell r="AW341"/>
          <cell r="AX341"/>
          <cell r="AY341"/>
          <cell r="AZ341"/>
          <cell r="BA341"/>
          <cell r="BB341"/>
          <cell r="BC341"/>
          <cell r="BD341"/>
          <cell r="BE341"/>
        </row>
        <row r="342">
          <cell r="C342" t="str">
            <v>Common Equity Tier 1 Capital ratio</v>
          </cell>
          <cell r="D342">
            <v>0.13844804763247187</v>
          </cell>
          <cell r="E342">
            <v>0.13027759433515956</v>
          </cell>
          <cell r="F342">
            <v>0.13027759433515956</v>
          </cell>
          <cell r="G342">
            <v>0.13547765919999999</v>
          </cell>
          <cell r="H342">
            <v>0.1232955984</v>
          </cell>
          <cell r="I342">
            <v>0.1759834713</v>
          </cell>
          <cell r="J342">
            <v>0.1618107671</v>
          </cell>
          <cell r="K342">
            <v>0.12084784160000001</v>
          </cell>
          <cell r="L342">
            <v>0.13125928940000001</v>
          </cell>
          <cell r="M342">
            <v>0.15581426109999999</v>
          </cell>
          <cell r="N342">
            <v>0.1241457356</v>
          </cell>
          <cell r="O342">
            <v>0.1316480723</v>
          </cell>
          <cell r="P342">
            <v>0.14417258569999999</v>
          </cell>
          <cell r="Q342">
            <v>0.1417238901</v>
          </cell>
          <cell r="R342">
            <v>0.39439729239999999</v>
          </cell>
          <cell r="S342">
            <v>0.129015675</v>
          </cell>
          <cell r="T342">
            <v>0.176563891</v>
          </cell>
          <cell r="U342">
            <v>0.19838071339999999</v>
          </cell>
          <cell r="V342">
            <v>0.22034597440000001</v>
          </cell>
          <cell r="W342">
            <v>0.10973424330000001</v>
          </cell>
          <cell r="X342">
            <v>0.1317135237</v>
          </cell>
          <cell r="Y342">
            <v>0.1203174092</v>
          </cell>
          <cell r="Z342">
            <v>0.1345218094</v>
          </cell>
          <cell r="AA342">
            <v>0.128124611</v>
          </cell>
          <cell r="AB342">
            <v>0.14418946120000001</v>
          </cell>
          <cell r="AC342">
            <v>0.20919478790000001</v>
          </cell>
          <cell r="AD342">
            <v>0.1208804483</v>
          </cell>
          <cell r="AE342">
            <v>0.14806461609999999</v>
          </cell>
          <cell r="AF342">
            <v>0.1436275994</v>
          </cell>
          <cell r="AG342">
            <v>0.11613208999999999</v>
          </cell>
          <cell r="AH342">
            <v>0.16624854450000001</v>
          </cell>
          <cell r="AI342">
            <v>0.14948312699999999</v>
          </cell>
          <cell r="AJ342">
            <v>0.15885953859999999</v>
          </cell>
          <cell r="AK342">
            <v>0.1240565478</v>
          </cell>
          <cell r="AL342">
            <v>0.124770282</v>
          </cell>
          <cell r="AM342">
            <v>0.16440968410000001</v>
          </cell>
          <cell r="AN342">
            <v>0.14555157490000001</v>
          </cell>
          <cell r="AO342">
            <v>0.13903279639999999</v>
          </cell>
          <cell r="AP342">
            <v>0.15029548749999999</v>
          </cell>
          <cell r="AQ342">
            <v>0.12798740729999999</v>
          </cell>
          <cell r="AR342">
            <v>0.1147288276</v>
          </cell>
          <cell r="AS342">
            <v>0.1223733326</v>
          </cell>
          <cell r="AT342">
            <v>0.14608751659999999</v>
          </cell>
          <cell r="AU342">
            <v>0.1300780326</v>
          </cell>
          <cell r="AV342">
            <v>0.12500001529999999</v>
          </cell>
          <cell r="AW342">
            <v>0.13332109980000001</v>
          </cell>
          <cell r="AX342">
            <v>0.16198557059999999</v>
          </cell>
          <cell r="AY342">
            <v>0.28052623090000001</v>
          </cell>
          <cell r="AZ342">
            <v>0.16560782700000001</v>
          </cell>
          <cell r="BA342">
            <v>0.14731372230000001</v>
          </cell>
          <cell r="BB342">
            <v>0.18604542560000001</v>
          </cell>
          <cell r="BC342">
            <v>0.21547492539999999</v>
          </cell>
          <cell r="BD342">
            <v>0.23087207800000001</v>
          </cell>
          <cell r="BE342">
            <v>0.27471398800000002</v>
          </cell>
        </row>
        <row r="343">
          <cell r="C343" t="str">
            <v>Tier 1 Capital ratio</v>
          </cell>
          <cell r="D343">
            <v>0.14707043024220992</v>
          </cell>
          <cell r="E343">
            <v>0.13129225676629952</v>
          </cell>
          <cell r="F343">
            <v>0.13129225676629952</v>
          </cell>
          <cell r="G343">
            <v>0.13548751849999999</v>
          </cell>
          <cell r="H343">
            <v>0.12565938469999999</v>
          </cell>
          <cell r="I343">
            <v>0.1759834713</v>
          </cell>
          <cell r="J343">
            <v>0.17625477270000001</v>
          </cell>
          <cell r="K343">
            <v>0.13220090139999999</v>
          </cell>
          <cell r="L343">
            <v>0.13125928940000001</v>
          </cell>
          <cell r="M343">
            <v>0.15581426109999999</v>
          </cell>
          <cell r="N343">
            <v>0.1241457356</v>
          </cell>
          <cell r="O343">
            <v>0.1316480723</v>
          </cell>
          <cell r="P343">
            <v>0.14417258569999999</v>
          </cell>
          <cell r="Q343">
            <v>0.156072091</v>
          </cell>
          <cell r="R343">
            <v>0.39439729239999999</v>
          </cell>
          <cell r="S343">
            <v>0.129015675</v>
          </cell>
          <cell r="T343">
            <v>0.1897088448</v>
          </cell>
          <cell r="U343">
            <v>0.19838071339999999</v>
          </cell>
          <cell r="V343">
            <v>0.23226587639999999</v>
          </cell>
          <cell r="W343">
            <v>0.10973424330000001</v>
          </cell>
          <cell r="X343">
            <v>0.14112724409999999</v>
          </cell>
          <cell r="Y343">
            <v>0.13293817960000001</v>
          </cell>
          <cell r="Z343">
            <v>0.15114310759999999</v>
          </cell>
          <cell r="AA343">
            <v>0.12899604470000001</v>
          </cell>
          <cell r="AB343">
            <v>0.149344434</v>
          </cell>
          <cell r="AC343">
            <v>0.20919478790000001</v>
          </cell>
          <cell r="AD343">
            <v>0.12883020540000001</v>
          </cell>
          <cell r="AE343">
            <v>0.15629545289999999</v>
          </cell>
          <cell r="AF343">
            <v>0.1436275994</v>
          </cell>
          <cell r="AG343">
            <v>0.13328451559999999</v>
          </cell>
          <cell r="AH343">
            <v>0.16624861260000001</v>
          </cell>
          <cell r="AI343">
            <v>0.16413692069999999</v>
          </cell>
          <cell r="AJ343">
            <v>0.16674192979999999</v>
          </cell>
          <cell r="AK343">
            <v>0.13651880229999999</v>
          </cell>
          <cell r="AL343">
            <v>0.13939183629999999</v>
          </cell>
          <cell r="AM343">
            <v>0.18713986939999999</v>
          </cell>
          <cell r="AN343">
            <v>0.14555157490000001</v>
          </cell>
          <cell r="AO343">
            <v>0.14733012409999999</v>
          </cell>
          <cell r="AP343">
            <v>0.16432398610000001</v>
          </cell>
          <cell r="AQ343">
            <v>0.1327913369</v>
          </cell>
          <cell r="AR343">
            <v>0.1193707826</v>
          </cell>
          <cell r="AS343">
            <v>0.1253886941</v>
          </cell>
          <cell r="AT343">
            <v>0.14711202800000001</v>
          </cell>
          <cell r="AU343">
            <v>0.13062598249999999</v>
          </cell>
          <cell r="AV343">
            <v>0.12897890779999999</v>
          </cell>
          <cell r="AW343">
            <v>0.1398503183</v>
          </cell>
          <cell r="AX343">
            <v>0.17097911260000001</v>
          </cell>
          <cell r="AY343">
            <v>0.31240995960000001</v>
          </cell>
          <cell r="AZ343">
            <v>0.17322883980000001</v>
          </cell>
          <cell r="BA343">
            <v>0.14731372230000001</v>
          </cell>
          <cell r="BB343">
            <v>0.20147866189999999</v>
          </cell>
          <cell r="BC343">
            <v>0.23946171150000001</v>
          </cell>
          <cell r="BD343">
            <v>0.25108878229999998</v>
          </cell>
          <cell r="BE343">
            <v>0.29133350270000002</v>
          </cell>
        </row>
        <row r="344">
          <cell r="C344" t="str">
            <v>Total Capital ratio</v>
          </cell>
          <cell r="D344">
            <v>0.17118739339797848</v>
          </cell>
          <cell r="E344">
            <v>0.16963083631617296</v>
          </cell>
          <cell r="F344">
            <v>0.16963083631617296</v>
          </cell>
          <cell r="G344">
            <v>0.1871425708315477</v>
          </cell>
          <cell r="H344">
            <v>0.14611827210161507</v>
          </cell>
          <cell r="I344">
            <v>0.18704856734930175</v>
          </cell>
          <cell r="J344">
            <v>0.20006905726745119</v>
          </cell>
          <cell r="K344">
            <v>0.15158463044615544</v>
          </cell>
          <cell r="L344">
            <v>0.15837361547680864</v>
          </cell>
          <cell r="M344">
            <v>0.20430414758465837</v>
          </cell>
          <cell r="N344">
            <v>0.16502009782431945</v>
          </cell>
          <cell r="O344">
            <v>0.16497451480000438</v>
          </cell>
          <cell r="P344">
            <v>0.19091175512635636</v>
          </cell>
          <cell r="Q344">
            <v>0.18197097008441068</v>
          </cell>
          <cell r="R344">
            <v>0.42885607235907608</v>
          </cell>
          <cell r="S344">
            <v>0.12988036805026498</v>
          </cell>
          <cell r="T344">
            <v>0.21036468779416193</v>
          </cell>
          <cell r="U344">
            <v>0.20530662397525049</v>
          </cell>
          <cell r="V344">
            <v>0.26703252652421283</v>
          </cell>
          <cell r="W344">
            <v>0.12832304304270875</v>
          </cell>
          <cell r="X344">
            <v>0.16183032335086625</v>
          </cell>
          <cell r="Y344">
            <v>0.15970503616499521</v>
          </cell>
          <cell r="Z344">
            <v>0.15915147292710957</v>
          </cell>
          <cell r="AA344">
            <v>0.13934552664541863</v>
          </cell>
          <cell r="AB344">
            <v>0.16409424439790959</v>
          </cell>
          <cell r="AC344">
            <v>0.231846664358767</v>
          </cell>
          <cell r="AD344">
            <v>0.13856117445547744</v>
          </cell>
          <cell r="AE344">
            <v>0.19036641486188419</v>
          </cell>
          <cell r="AF344">
            <v>0.17102068963057834</v>
          </cell>
          <cell r="AG344">
            <v>0.16016338198714908</v>
          </cell>
          <cell r="AH344">
            <v>0.18329206499477996</v>
          </cell>
          <cell r="AI344">
            <v>0.19140047600916721</v>
          </cell>
          <cell r="AJ344">
            <v>0.20350422918490615</v>
          </cell>
          <cell r="AK344">
            <v>0.15249116087358</v>
          </cell>
          <cell r="AL344">
            <v>0.17697547424357676</v>
          </cell>
          <cell r="AM344">
            <v>0.21527201447575403</v>
          </cell>
          <cell r="AN344">
            <v>0.17100852581914674</v>
          </cell>
          <cell r="AO344">
            <v>0.16646925054529027</v>
          </cell>
          <cell r="AP344">
            <v>0.18663691715844041</v>
          </cell>
          <cell r="AQ344">
            <v>0.15685276759233055</v>
          </cell>
          <cell r="AR344">
            <v>0.13376014067382394</v>
          </cell>
          <cell r="AS344">
            <v>0.15634958635959481</v>
          </cell>
          <cell r="AT344">
            <v>0.17871263322827474</v>
          </cell>
          <cell r="AU344">
            <v>0.15410517000823631</v>
          </cell>
          <cell r="AV344">
            <v>0.14714379269603842</v>
          </cell>
          <cell r="AW344">
            <v>0.20015721889137986</v>
          </cell>
          <cell r="AX344">
            <v>0.19674590724799459</v>
          </cell>
          <cell r="AY344">
            <v>0.31240995956586332</v>
          </cell>
          <cell r="AZ344">
            <v>0.19961874181972558</v>
          </cell>
          <cell r="BA344">
            <v>0.16067565853993668</v>
          </cell>
          <cell r="BB344">
            <v>0.21635414074083645</v>
          </cell>
          <cell r="BC344">
            <v>0.26437564156601534</v>
          </cell>
          <cell r="BD344">
            <v>0.28489118744881448</v>
          </cell>
          <cell r="BE344">
            <v>0.32318935053160325</v>
          </cell>
        </row>
        <row r="345">
          <cell r="C345" t="str">
            <v>MEMORANDUM ITEMS</v>
          </cell>
          <cell r="D345"/>
          <cell r="E345"/>
          <cell r="F345"/>
          <cell r="G345"/>
          <cell r="H345"/>
          <cell r="I345"/>
          <cell r="J345"/>
          <cell r="K345"/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/>
          <cell r="W345"/>
          <cell r="X345"/>
          <cell r="Y345"/>
          <cell r="Z345"/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/>
          <cell r="AL345"/>
          <cell r="AM345"/>
          <cell r="AN345"/>
          <cell r="AO345"/>
          <cell r="AP345"/>
          <cell r="AQ345"/>
          <cell r="AR345"/>
          <cell r="AS345"/>
          <cell r="AT345"/>
          <cell r="AU345"/>
          <cell r="AV345"/>
          <cell r="AW345"/>
          <cell r="AX345"/>
          <cell r="AY345"/>
          <cell r="AZ345"/>
          <cell r="BA345"/>
          <cell r="BB345"/>
          <cell r="BC345"/>
          <cell r="BD345"/>
          <cell r="BE345"/>
        </row>
        <row r="346">
          <cell r="C346" t="str">
            <v>Total amount of instruments with mandatory conversion into ordinary shares upon a fixed date in the 2016 -2018 period (cumulative conversions) (1)</v>
          </cell>
          <cell r="D346">
            <v>4517.0749999999998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4439.4769999999999</v>
          </cell>
          <cell r="Z346">
            <v>0</v>
          </cell>
          <cell r="AA346">
            <v>77.597999999999999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</row>
        <row r="347">
          <cell r="C347" t="str">
            <v>Total Additional Tier 1 and Tier 2 instruments eligible as regulatory capital under the CRR provisions that convert into Common Equity Tier 1 or are written down upon a trigger event (2)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</row>
        <row r="348">
          <cell r="C348" t="str">
            <v>Of which: eligible instruments whose trigger is above CET1 capital ratio in the adverse scenario (2)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</row>
        <row r="349">
          <cell r="C349" t="str">
            <v>Total leverage ratio exposures (transitional)</v>
          </cell>
          <cell r="D349">
            <v>26335447.596538007</v>
          </cell>
          <cell r="E349">
            <v>373230.52887000004</v>
          </cell>
          <cell r="F349">
            <v>373230.52887000004</v>
          </cell>
          <cell r="G349">
            <v>210081.00851000001</v>
          </cell>
          <cell r="H349">
            <v>163149.52035999999</v>
          </cell>
          <cell r="I349">
            <v>140560.41200000001</v>
          </cell>
          <cell r="J349">
            <v>232497.26133000001</v>
          </cell>
          <cell r="K349">
            <v>1398844</v>
          </cell>
          <cell r="L349">
            <v>531531</v>
          </cell>
          <cell r="M349">
            <v>242407.64775</v>
          </cell>
          <cell r="N349">
            <v>230674</v>
          </cell>
          <cell r="O349">
            <v>192812.7</v>
          </cell>
          <cell r="P349">
            <v>183275.35102999999</v>
          </cell>
          <cell r="Q349">
            <v>107274.933</v>
          </cell>
          <cell r="R349">
            <v>155422.90317000001</v>
          </cell>
          <cell r="S349">
            <v>113505</v>
          </cell>
          <cell r="T349">
            <v>438746.82967000001</v>
          </cell>
          <cell r="U349">
            <v>73996.537152000004</v>
          </cell>
          <cell r="V349">
            <v>194896.50278000001</v>
          </cell>
          <cell r="W349">
            <v>330822.01222999999</v>
          </cell>
          <cell r="X349">
            <v>1364683.5284</v>
          </cell>
          <cell r="Y349">
            <v>765723.5</v>
          </cell>
          <cell r="Z349">
            <v>157788.26500000001</v>
          </cell>
          <cell r="AA349">
            <v>212267.82920000001</v>
          </cell>
          <cell r="AB349">
            <v>208028.10341000001</v>
          </cell>
          <cell r="AC349">
            <v>113895.08005999999</v>
          </cell>
          <cell r="AD349">
            <v>1834479.4457</v>
          </cell>
          <cell r="AE349">
            <v>1401001.1645</v>
          </cell>
          <cell r="AF349">
            <v>1121064</v>
          </cell>
          <cell r="AG349">
            <v>1196041.547</v>
          </cell>
          <cell r="AH349">
            <v>633897.55467999994</v>
          </cell>
          <cell r="AI349">
            <v>227550.4</v>
          </cell>
          <cell r="AJ349">
            <v>957127.86974999995</v>
          </cell>
          <cell r="AK349">
            <v>2566727.0032000002</v>
          </cell>
          <cell r="AL349">
            <v>1400379.3112000001</v>
          </cell>
          <cell r="AM349">
            <v>968808.09472000005</v>
          </cell>
          <cell r="AN349">
            <v>34237.233396000003</v>
          </cell>
          <cell r="AO349">
            <v>106342.64083999999</v>
          </cell>
          <cell r="AP349">
            <v>118847</v>
          </cell>
          <cell r="AQ349">
            <v>579786.03388</v>
          </cell>
          <cell r="AR349">
            <v>969936.09600000002</v>
          </cell>
          <cell r="AS349">
            <v>174280.35704999999</v>
          </cell>
          <cell r="AT349">
            <v>118085</v>
          </cell>
          <cell r="AU349">
            <v>123412.192</v>
          </cell>
          <cell r="AV349">
            <v>1072000</v>
          </cell>
          <cell r="AW349">
            <v>686486</v>
          </cell>
          <cell r="AX349">
            <v>464535.94835000002</v>
          </cell>
          <cell r="AY349">
            <v>139376.261</v>
          </cell>
          <cell r="AZ349">
            <v>263062.95922000002</v>
          </cell>
          <cell r="BA349">
            <v>62999</v>
          </cell>
          <cell r="BB349">
            <v>576317.24623000005</v>
          </cell>
          <cell r="BC349">
            <v>267912.15539000003</v>
          </cell>
          <cell r="BD349">
            <v>279100.93049</v>
          </cell>
          <cell r="BE349">
            <v>228770.22688999999</v>
          </cell>
        </row>
        <row r="350">
          <cell r="C350" t="str">
            <v>Total leverage ratio exposures (fully loaded)</v>
          </cell>
          <cell r="D350">
            <v>26314464.678431999</v>
          </cell>
          <cell r="E350">
            <v>373698.42754</v>
          </cell>
          <cell r="F350">
            <v>373698.42754</v>
          </cell>
          <cell r="G350">
            <v>210548.90718000001</v>
          </cell>
          <cell r="H350">
            <v>163149.52035999999</v>
          </cell>
          <cell r="I350">
            <v>140560.41200000001</v>
          </cell>
          <cell r="J350">
            <v>232502.42455</v>
          </cell>
          <cell r="K350">
            <v>1395188</v>
          </cell>
          <cell r="L350">
            <v>529291</v>
          </cell>
          <cell r="M350">
            <v>242327.02773</v>
          </cell>
          <cell r="N350">
            <v>230635</v>
          </cell>
          <cell r="O350">
            <v>192603.7</v>
          </cell>
          <cell r="P350">
            <v>183096.16188</v>
          </cell>
          <cell r="Q350">
            <v>107185.042</v>
          </cell>
          <cell r="R350">
            <v>155302.25502000001</v>
          </cell>
          <cell r="S350">
            <v>113341</v>
          </cell>
          <cell r="T350">
            <v>438396.68066999997</v>
          </cell>
          <cell r="U350">
            <v>74009.592252999995</v>
          </cell>
          <cell r="V350">
            <v>194896.50278000001</v>
          </cell>
          <cell r="W350">
            <v>327467.67022999999</v>
          </cell>
          <cell r="X350">
            <v>1358253.5153999999</v>
          </cell>
          <cell r="Y350">
            <v>765649.576</v>
          </cell>
          <cell r="Z350">
            <v>156979.353</v>
          </cell>
          <cell r="AA350">
            <v>212406.19320000001</v>
          </cell>
          <cell r="AB350">
            <v>206689.72240999999</v>
          </cell>
          <cell r="AC350">
            <v>113895.08005999999</v>
          </cell>
          <cell r="AD350">
            <v>1835388.3628</v>
          </cell>
          <cell r="AE350">
            <v>1404243.101</v>
          </cell>
          <cell r="AF350">
            <v>1119456</v>
          </cell>
          <cell r="AG350">
            <v>1194804.9657000001</v>
          </cell>
          <cell r="AH350">
            <v>633897.55467999994</v>
          </cell>
          <cell r="AI350">
            <v>228155.5</v>
          </cell>
          <cell r="AJ350">
            <v>957097.89494999999</v>
          </cell>
          <cell r="AK350">
            <v>2566727.0032000002</v>
          </cell>
          <cell r="AL350">
            <v>1400379.3112000001</v>
          </cell>
          <cell r="AM350">
            <v>970373.25146000006</v>
          </cell>
          <cell r="AN350">
            <v>34142.689379000003</v>
          </cell>
          <cell r="AO350">
            <v>104731.39649</v>
          </cell>
          <cell r="AP350">
            <v>117572.57537000001</v>
          </cell>
          <cell r="AQ350">
            <v>578239.79154000001</v>
          </cell>
          <cell r="AR350">
            <v>969921.65</v>
          </cell>
          <cell r="AS350">
            <v>174141.25563999999</v>
          </cell>
          <cell r="AT350">
            <v>117962</v>
          </cell>
          <cell r="AU350">
            <v>123308.17048</v>
          </cell>
          <cell r="AV350">
            <v>1073000</v>
          </cell>
          <cell r="AW350">
            <v>684819</v>
          </cell>
          <cell r="AX350">
            <v>464656.70110000001</v>
          </cell>
          <cell r="AY350">
            <v>139567.90599999999</v>
          </cell>
          <cell r="AZ350">
            <v>263068.58250000002</v>
          </cell>
          <cell r="BA350">
            <v>63064</v>
          </cell>
          <cell r="BB350">
            <v>575588.36545000004</v>
          </cell>
          <cell r="BC350">
            <v>267912.15539000003</v>
          </cell>
          <cell r="BD350">
            <v>279100.93049</v>
          </cell>
          <cell r="BE350">
            <v>228770.22688999999</v>
          </cell>
        </row>
        <row r="351">
          <cell r="C351" t="str">
            <v>Leverage ratio (transitional)</v>
          </cell>
          <cell r="D351">
            <v>5.5960443476754683E-2</v>
          </cell>
          <cell r="E351">
            <v>6.2886495035016921E-2</v>
          </cell>
          <cell r="F351">
            <v>6.2886495035016921E-2</v>
          </cell>
          <cell r="G351">
            <v>6.6240377000000003E-2</v>
          </cell>
          <cell r="H351">
            <v>5.8567837499999997E-2</v>
          </cell>
          <cell r="I351">
            <v>6.0337320700000002E-2</v>
          </cell>
          <cell r="J351">
            <v>7.3632962100000005E-2</v>
          </cell>
          <cell r="K351">
            <v>4.2099478500000002E-2</v>
          </cell>
          <cell r="L351">
            <v>5.1072158899999998E-2</v>
          </cell>
          <cell r="M351">
            <v>5.3496641999999997E-2</v>
          </cell>
          <cell r="N351">
            <v>3.9345677400000001E-2</v>
          </cell>
          <cell r="O351">
            <v>4.5761733800000003E-2</v>
          </cell>
          <cell r="P351">
            <v>4.6177733899999997E-2</v>
          </cell>
          <cell r="Q351">
            <v>4.8217348799999997E-2</v>
          </cell>
          <cell r="R351">
            <v>0.1142317137</v>
          </cell>
          <cell r="S351">
            <v>0.12874096609999999</v>
          </cell>
          <cell r="T351">
            <v>5.0660809699999997E-2</v>
          </cell>
          <cell r="U351">
            <v>6.4900851400000001E-2</v>
          </cell>
          <cell r="V351">
            <v>5.0624018399999998E-2</v>
          </cell>
          <cell r="W351">
            <v>6.5629026100000001E-2</v>
          </cell>
          <cell r="X351">
            <v>6.1894342200000001E-2</v>
          </cell>
          <cell r="Y351">
            <v>7.0992166900000001E-2</v>
          </cell>
          <cell r="Z351">
            <v>7.2351067099999999E-2</v>
          </cell>
          <cell r="AA351">
            <v>5.6463916000000003E-2</v>
          </cell>
          <cell r="AB351">
            <v>6.2432405099999998E-2</v>
          </cell>
          <cell r="AC351">
            <v>7.8211953599999995E-2</v>
          </cell>
          <cell r="AD351">
            <v>4.6457528300000002E-2</v>
          </cell>
          <cell r="AE351">
            <v>6.2745965299999998E-2</v>
          </cell>
          <cell r="AF351">
            <v>5.29763699E-2</v>
          </cell>
          <cell r="AG351">
            <v>4.3583790800000001E-2</v>
          </cell>
          <cell r="AH351">
            <v>6.9706710800000002E-2</v>
          </cell>
          <cell r="AI351">
            <v>3.9413368900000002E-2</v>
          </cell>
          <cell r="AJ351">
            <v>6.55947536E-2</v>
          </cell>
          <cell r="AK351">
            <v>5.6951967899999997E-2</v>
          </cell>
          <cell r="AL351">
            <v>5.3775338300000003E-2</v>
          </cell>
          <cell r="AM351">
            <v>6.4012462399999998E-2</v>
          </cell>
          <cell r="AN351">
            <v>8.9146706199999995E-2</v>
          </cell>
          <cell r="AO351">
            <v>9.9733499700000006E-2</v>
          </cell>
          <cell r="AP351">
            <v>7.91325425E-2</v>
          </cell>
          <cell r="AQ351">
            <v>6.6886934199999998E-2</v>
          </cell>
          <cell r="AR351">
            <v>4.9646627499999998E-2</v>
          </cell>
          <cell r="AS351">
            <v>5.1647549600000002E-2</v>
          </cell>
          <cell r="AT351">
            <v>6.0268327500000003E-2</v>
          </cell>
          <cell r="AU351">
            <v>6.5036476499999996E-2</v>
          </cell>
          <cell r="AV351">
            <v>4.5394081599999997E-2</v>
          </cell>
          <cell r="AW351">
            <v>4.9545319800000001E-2</v>
          </cell>
          <cell r="AX351">
            <v>4.0656386199999998E-2</v>
          </cell>
          <cell r="AY351">
            <v>2.9793937900000001E-2</v>
          </cell>
          <cell r="AZ351">
            <v>7.2964031400000004E-2</v>
          </cell>
          <cell r="BA351">
            <v>0.10197655059999999</v>
          </cell>
          <cell r="BB351">
            <v>5.07845294E-2</v>
          </cell>
          <cell r="BC351">
            <v>5.61479088E-2</v>
          </cell>
          <cell r="BD351">
            <v>4.7598287199999999E-2</v>
          </cell>
          <cell r="BE351">
            <v>5.1903480500000002E-2</v>
          </cell>
        </row>
        <row r="352">
          <cell r="C352" t="str">
            <v>Leverage ratio (fully loaded)</v>
          </cell>
          <cell r="D352">
            <v>5.3855282105522727E-2</v>
          </cell>
          <cell r="E352">
            <v>6.2174616497927368E-2</v>
          </cell>
          <cell r="F352">
            <v>6.2174616497927368E-2</v>
          </cell>
          <cell r="G352">
            <v>6.5268013999999999E-2</v>
          </cell>
          <cell r="H352">
            <v>5.8182502699999999E-2</v>
          </cell>
          <cell r="I352">
            <v>6.0337320700000002E-2</v>
          </cell>
          <cell r="J352">
            <v>7.34774012E-2</v>
          </cell>
          <cell r="K352">
            <v>3.8618622999999998E-2</v>
          </cell>
          <cell r="L352">
            <v>4.9581519800000001E-2</v>
          </cell>
          <cell r="M352">
            <v>4.8615213900000002E-2</v>
          </cell>
          <cell r="N352">
            <v>3.7834781300000002E-2</v>
          </cell>
          <cell r="O352">
            <v>4.3813506500000002E-2</v>
          </cell>
          <cell r="P352">
            <v>4.3921758300000002E-2</v>
          </cell>
          <cell r="Q352">
            <v>4.8062384299999997E-2</v>
          </cell>
          <cell r="R352">
            <v>0.1143204558</v>
          </cell>
          <cell r="S352">
            <v>0.12892724920000001</v>
          </cell>
          <cell r="T352">
            <v>4.8755370399999998E-2</v>
          </cell>
          <cell r="U352">
            <v>6.3950789499999994E-2</v>
          </cell>
          <cell r="V352">
            <v>4.9700623200000002E-2</v>
          </cell>
          <cell r="W352">
            <v>6.2707974200000002E-2</v>
          </cell>
          <cell r="X352">
            <v>6.0755515400000001E-2</v>
          </cell>
          <cell r="Y352">
            <v>7.0177920099999999E-2</v>
          </cell>
          <cell r="Z352">
            <v>7.2408722300000006E-2</v>
          </cell>
          <cell r="AA352">
            <v>5.5728794399999997E-2</v>
          </cell>
          <cell r="AB352">
            <v>6.0133831700000001E-2</v>
          </cell>
          <cell r="AC352">
            <v>7.6348810200000006E-2</v>
          </cell>
          <cell r="AD352">
            <v>4.5724013899999999E-2</v>
          </cell>
          <cell r="AE352">
            <v>5.9948247699999999E-2</v>
          </cell>
          <cell r="AF352">
            <v>5.20595877E-2</v>
          </cell>
          <cell r="AG352">
            <v>4.0076650800000002E-2</v>
          </cell>
          <cell r="AH352">
            <v>6.7525066800000005E-2</v>
          </cell>
          <cell r="AI352">
            <v>3.9274914899999999E-2</v>
          </cell>
          <cell r="AJ352">
            <v>6.0129717800000003E-2</v>
          </cell>
          <cell r="AK352">
            <v>5.4829031600000001E-2</v>
          </cell>
          <cell r="AL352">
            <v>5.0649464499999998E-2</v>
          </cell>
          <cell r="AM352">
            <v>6.1908047799999998E-2</v>
          </cell>
          <cell r="AN352">
            <v>8.9393560999999996E-2</v>
          </cell>
          <cell r="AO352">
            <v>8.3797866799999995E-2</v>
          </cell>
          <cell r="AP352">
            <v>7.4721399899999999E-2</v>
          </cell>
          <cell r="AQ352">
            <v>6.5486394200000006E-2</v>
          </cell>
          <cell r="AR352">
            <v>4.8184505599999997E-2</v>
          </cell>
          <cell r="AS352">
            <v>5.0094696700000003E-2</v>
          </cell>
          <cell r="AT352">
            <v>5.8691444799999999E-2</v>
          </cell>
          <cell r="AU352">
            <v>6.5091340600000006E-2</v>
          </cell>
          <cell r="AV352">
            <v>4.1890266099999997E-2</v>
          </cell>
          <cell r="AW352">
            <v>4.4320788299999997E-2</v>
          </cell>
          <cell r="AX352">
            <v>4.0628363799999997E-2</v>
          </cell>
          <cell r="AY352">
            <v>2.97530269E-2</v>
          </cell>
          <cell r="AZ352">
            <v>7.2461758700000004E-2</v>
          </cell>
          <cell r="BA352">
            <v>0.1018084843</v>
          </cell>
          <cell r="BB352">
            <v>5.0164321999999997E-2</v>
          </cell>
          <cell r="BC352">
            <v>5.61479088E-2</v>
          </cell>
          <cell r="BD352">
            <v>4.6676221300000001E-2</v>
          </cell>
          <cell r="BE352">
            <v>5.1903480500000002E-2</v>
          </cell>
        </row>
        <row r="355">
          <cell r="C355" t="str">
            <v>Adverse 2016Y</v>
          </cell>
          <cell r="G355" t="str">
            <v>PQOH26KWDF7CG10L6792</v>
          </cell>
          <cell r="H355" t="str">
            <v>529900JP9C734S1LE008</v>
          </cell>
          <cell r="I355" t="str">
            <v>A5GWLFH3KM7YV2SFQL84</v>
          </cell>
          <cell r="J355" t="str">
            <v>213800X3Q9LSAKRUWY91</v>
          </cell>
          <cell r="K355" t="str">
            <v>7LTWFZYICNSX8D621K86</v>
          </cell>
          <cell r="L355" t="str">
            <v>851WYGNLUQLFZBSYGB56</v>
          </cell>
          <cell r="M355" t="str">
            <v>B81CK4ESI35472RHJ606</v>
          </cell>
          <cell r="N355" t="str">
            <v>VDYMYTQGZZ6DU0912C88</v>
          </cell>
          <cell r="O355" t="str">
            <v>DSNHHQ2B9X5N6OUJ1236</v>
          </cell>
          <cell r="P355" t="str">
            <v>DIZES5CFO5K3I5R58746</v>
          </cell>
          <cell r="Q355" t="str">
            <v>0W2PZJM8XOY22M4GG883</v>
          </cell>
          <cell r="R355" t="str">
            <v>52990002O5KK6XOGJ020</v>
          </cell>
          <cell r="S355" t="str">
            <v>529900USFSZYPS075O24</v>
          </cell>
          <cell r="T355" t="str">
            <v>MAES062Z21O4RZ2U7M96</v>
          </cell>
          <cell r="U355" t="str">
            <v>3M5E1GQGKL17HI6CPN30</v>
          </cell>
          <cell r="V355" t="str">
            <v>LIU16F6VZJSD6UKHD557</v>
          </cell>
          <cell r="W355" t="str">
            <v>959800DQQUAMV0K08004</v>
          </cell>
          <cell r="X355" t="str">
            <v>5493006QMFDDMYWIAM13</v>
          </cell>
          <cell r="Y355" t="str">
            <v>K8MS7FD7N5Z2WQ51AZ71</v>
          </cell>
          <cell r="Z355" t="str">
            <v>80H66LPTVDLM0P28XF25</v>
          </cell>
          <cell r="AA355" t="str">
            <v>SI5RG2M0WQQLZCXKRM20</v>
          </cell>
          <cell r="AB355" t="str">
            <v>549300TJUHHEE8YXKI59</v>
          </cell>
          <cell r="AC355" t="str">
            <v>7437003B5WFBOIEFY714</v>
          </cell>
          <cell r="AD355" t="str">
            <v>R0MUWSFPU8MPRO8K5P83</v>
          </cell>
          <cell r="AE355" t="str">
            <v>969500TJ5KRTCJQWXH05</v>
          </cell>
          <cell r="AF355" t="str">
            <v>9695005MSX1OYEMGDF46</v>
          </cell>
          <cell r="AG355" t="str">
            <v>O2RNE8IBXP4R0TD8PU41</v>
          </cell>
          <cell r="AH355" t="str">
            <v>9695000CG7B84NLR5984</v>
          </cell>
          <cell r="AI355" t="str">
            <v>96950066U5XAAIRCPA78</v>
          </cell>
          <cell r="AJ355" t="str">
            <v>2138005O9XJIJN4JPN90</v>
          </cell>
          <cell r="AK355" t="str">
            <v>MLU0ZO3ML4LN2LL2TL39</v>
          </cell>
          <cell r="AL355" t="str">
            <v>G5GSEF7VJP5I7OUK5573</v>
          </cell>
          <cell r="AM355" t="str">
            <v>549300PPXHEU2JF0AM85</v>
          </cell>
          <cell r="AN355" t="str">
            <v>529900W3MOO00A18X956</v>
          </cell>
          <cell r="AO355" t="str">
            <v>3U8WV1YX2VMUHH7Z1Q21</v>
          </cell>
          <cell r="AP355" t="str">
            <v>Q2GQA2KF6XJ24W42G291</v>
          </cell>
          <cell r="AQ355" t="str">
            <v>2W8N8UU78PMDQKZENC08</v>
          </cell>
          <cell r="AR355" t="str">
            <v>549300TRUWO2CD2G5692</v>
          </cell>
          <cell r="AS355" t="str">
            <v>J4CP7MHCXR8DAQMKIL78</v>
          </cell>
          <cell r="AT355" t="str">
            <v>5493006P8PDBI8LC0O96</v>
          </cell>
          <cell r="AU355" t="str">
            <v>81560097964CBDAED282</v>
          </cell>
          <cell r="AV355" t="str">
            <v>549300NYKK9MWM7GGW15</v>
          </cell>
          <cell r="AW355" t="str">
            <v>DG3RU1DBUFHT4ZF9WN62</v>
          </cell>
          <cell r="AX355" t="str">
            <v>724500DWE10NNL1AXZ52</v>
          </cell>
          <cell r="AY355" t="str">
            <v>529900GGYMNGRQTDOO93</v>
          </cell>
          <cell r="AZ355" t="str">
            <v>549300GKFG0RYRRQ1414</v>
          </cell>
          <cell r="BA355" t="str">
            <v>P4GTT6GF1W40CVIMFR43</v>
          </cell>
          <cell r="BB355" t="str">
            <v>6SCPQ280AIY8EP3XFW53</v>
          </cell>
          <cell r="BC355" t="str">
            <v>F3JS33DEI6XQ4ZBPTN86</v>
          </cell>
          <cell r="BD355" t="str">
            <v>NHBDILHZTYCNBV5UYZ31</v>
          </cell>
          <cell r="BE355" t="str">
            <v>M312WZV08Y7LYUC71685</v>
          </cell>
        </row>
        <row r="356">
          <cell r="C356" t="str">
            <v>OWN FUNDS</v>
          </cell>
          <cell r="D356">
            <v>1466952.2773816001</v>
          </cell>
          <cell r="E356">
            <v>24618.747857499999</v>
          </cell>
          <cell r="F356">
            <v>24618.747857499999</v>
          </cell>
          <cell r="G356">
            <v>15780.711601000001</v>
          </cell>
          <cell r="H356">
            <v>8838.0362564999996</v>
          </cell>
          <cell r="I356">
            <v>7364.2009834999999</v>
          </cell>
          <cell r="J356">
            <v>16015.435796</v>
          </cell>
          <cell r="K356">
            <v>52692.188383000001</v>
          </cell>
          <cell r="L356">
            <v>26937.024432999999</v>
          </cell>
          <cell r="M356">
            <v>15433.392819000001</v>
          </cell>
          <cell r="N356">
            <v>11569.139639999999</v>
          </cell>
          <cell r="O356">
            <v>9461.6729713000004</v>
          </cell>
          <cell r="P356">
            <v>9668.6076840999995</v>
          </cell>
          <cell r="Q356">
            <v>4751.2698914000002</v>
          </cell>
          <cell r="R356">
            <v>19738.850150999999</v>
          </cell>
          <cell r="S356">
            <v>12221.083694000001</v>
          </cell>
          <cell r="T356">
            <v>21588.626799000001</v>
          </cell>
          <cell r="U356">
            <v>3697.0308712999999</v>
          </cell>
          <cell r="V356">
            <v>9338.6244865000008</v>
          </cell>
          <cell r="W356">
            <v>23068.011320000001</v>
          </cell>
          <cell r="X356">
            <v>73653.796877000001</v>
          </cell>
          <cell r="Y356">
            <v>54217.507813999997</v>
          </cell>
          <cell r="Z356">
            <v>8958.3362842999995</v>
          </cell>
          <cell r="AA356">
            <v>9443.4663139000004</v>
          </cell>
          <cell r="AB356">
            <v>12328.590633</v>
          </cell>
          <cell r="AC356">
            <v>8667.6616861000002</v>
          </cell>
          <cell r="AD356">
            <v>76589.106820999994</v>
          </cell>
          <cell r="AE356">
            <v>93946.079312999995</v>
          </cell>
          <cell r="AF356">
            <v>57985.224158999998</v>
          </cell>
          <cell r="AG356">
            <v>53071.212449999999</v>
          </cell>
          <cell r="AH356">
            <v>43042.036118000004</v>
          </cell>
          <cell r="AI356">
            <v>9676.3325237000008</v>
          </cell>
          <cell r="AJ356">
            <v>58075.183974</v>
          </cell>
          <cell r="AK356">
            <v>154033.981</v>
          </cell>
          <cell r="AL356">
            <v>77880.545096999995</v>
          </cell>
          <cell r="AM356">
            <v>62249.011659999996</v>
          </cell>
          <cell r="AN356">
            <v>2904.7000286000002</v>
          </cell>
          <cell r="AO356">
            <v>9462.6484732999998</v>
          </cell>
          <cell r="AP356">
            <v>9360.0323908999999</v>
          </cell>
          <cell r="AQ356">
            <v>42169.509045999999</v>
          </cell>
          <cell r="AR356">
            <v>45346.109560999997</v>
          </cell>
          <cell r="AS356">
            <v>8042.0098402000003</v>
          </cell>
          <cell r="AT356">
            <v>6022.7039064999999</v>
          </cell>
          <cell r="AU356">
            <v>7788.5358864999998</v>
          </cell>
          <cell r="AV356">
            <v>49889.459918</v>
          </cell>
          <cell r="AW356">
            <v>44484.756658999999</v>
          </cell>
          <cell r="AX356">
            <v>20371.817201000002</v>
          </cell>
          <cell r="AY356">
            <v>2841.4862051999999</v>
          </cell>
          <cell r="AZ356">
            <v>19675.688943000001</v>
          </cell>
          <cell r="BA356">
            <v>5874.0652277999998</v>
          </cell>
          <cell r="BB356">
            <v>29389.578862999999</v>
          </cell>
          <cell r="BC356">
            <v>14886.848533</v>
          </cell>
          <cell r="BD356">
            <v>13834.288103000001</v>
          </cell>
          <cell r="BE356">
            <v>12626.058091000001</v>
          </cell>
        </row>
        <row r="357">
          <cell r="C357" t="str">
            <v>COMMON EQUITY TIER 1 CAPITAL (net of deductions and after applying transitional adjustments)</v>
          </cell>
          <cell r="D357">
            <v>1063937.1309665001</v>
          </cell>
          <cell r="E357">
            <v>16902.719104199998</v>
          </cell>
          <cell r="F357">
            <v>16902.719104199998</v>
          </cell>
          <cell r="G357">
            <v>10382.267185999999</v>
          </cell>
          <cell r="H357">
            <v>6520.4519182000004</v>
          </cell>
          <cell r="I357">
            <v>6502.3918284000001</v>
          </cell>
          <cell r="J357">
            <v>12031.862485</v>
          </cell>
          <cell r="K357">
            <v>38544.717555000003</v>
          </cell>
          <cell r="L357">
            <v>21733.858294000001</v>
          </cell>
          <cell r="M357">
            <v>11067.342056</v>
          </cell>
          <cell r="N357">
            <v>9721.1396394999992</v>
          </cell>
          <cell r="O357">
            <v>7089.4880317999996</v>
          </cell>
          <cell r="P357">
            <v>6400.3950467000004</v>
          </cell>
          <cell r="Q357">
            <v>3517.0401803</v>
          </cell>
          <cell r="R357">
            <v>18115.406134000001</v>
          </cell>
          <cell r="S357">
            <v>12110.710693999999</v>
          </cell>
          <cell r="T357">
            <v>15950.718655999999</v>
          </cell>
          <cell r="U357">
            <v>3561.9204540000001</v>
          </cell>
          <cell r="V357">
            <v>7436.8785569000001</v>
          </cell>
          <cell r="W357">
            <v>18451.462949000001</v>
          </cell>
          <cell r="X357">
            <v>62661.950571000001</v>
          </cell>
          <cell r="Y357">
            <v>41370.605345000004</v>
          </cell>
          <cell r="Z357">
            <v>8196.9103771999999</v>
          </cell>
          <cell r="AA357">
            <v>8323.1999828999997</v>
          </cell>
          <cell r="AB357">
            <v>11048.284747</v>
          </cell>
          <cell r="AC357">
            <v>7331.1342678999999</v>
          </cell>
          <cell r="AD357">
            <v>61168.814516999999</v>
          </cell>
          <cell r="AE357">
            <v>64566.486391999999</v>
          </cell>
          <cell r="AF357">
            <v>44068.970585000003</v>
          </cell>
          <cell r="AG357">
            <v>33877.635804999998</v>
          </cell>
          <cell r="AH357">
            <v>36919.854639999998</v>
          </cell>
          <cell r="AI357">
            <v>6716.4067759</v>
          </cell>
          <cell r="AJ357">
            <v>30514.268823999999</v>
          </cell>
          <cell r="AK357">
            <v>103626.379</v>
          </cell>
          <cell r="AL357">
            <v>43835.218685</v>
          </cell>
          <cell r="AM357">
            <v>36153.570615999997</v>
          </cell>
          <cell r="AN357">
            <v>2370.8817485</v>
          </cell>
          <cell r="AO357">
            <v>7721.1499921000004</v>
          </cell>
          <cell r="AP357">
            <v>6956.9558114000001</v>
          </cell>
          <cell r="AQ357">
            <v>33430.172039999998</v>
          </cell>
          <cell r="AR357">
            <v>32549.094483000001</v>
          </cell>
          <cell r="AS357">
            <v>5897.5082590000002</v>
          </cell>
          <cell r="AT357">
            <v>4744.4719851</v>
          </cell>
          <cell r="AU357">
            <v>6364.2027703000003</v>
          </cell>
          <cell r="AV357">
            <v>36244.501235000003</v>
          </cell>
          <cell r="AW357">
            <v>24374.913412999998</v>
          </cell>
          <cell r="AX357">
            <v>15099.306522999999</v>
          </cell>
          <cell r="AY357">
            <v>2417.6862052000001</v>
          </cell>
          <cell r="AZ357">
            <v>15735.484089</v>
          </cell>
          <cell r="BA357">
            <v>5291.7050411999999</v>
          </cell>
          <cell r="BB357">
            <v>22439.846992999999</v>
          </cell>
          <cell r="BC357">
            <v>11814.962202000001</v>
          </cell>
          <cell r="BD357">
            <v>10774.235597000001</v>
          </cell>
          <cell r="BE357">
            <v>10192.309783000001</v>
          </cell>
        </row>
        <row r="358">
          <cell r="C358" t="str">
            <v>Capital instruments eligible as CET 1 Capital (including share premium and net own capital instruments)</v>
          </cell>
          <cell r="D358">
            <v>604407.56164095982</v>
          </cell>
          <cell r="E358">
            <v>4580.0111376000004</v>
          </cell>
          <cell r="F358">
            <v>4580.0111376000004</v>
          </cell>
          <cell r="G358">
            <v>2263.7361375</v>
          </cell>
          <cell r="H358">
            <v>2316.2750000999999</v>
          </cell>
          <cell r="I358">
            <v>3667.2983469999999</v>
          </cell>
          <cell r="J358">
            <v>6801.0914819999998</v>
          </cell>
          <cell r="K358">
            <v>37011.748861</v>
          </cell>
          <cell r="L358">
            <v>18409.468546</v>
          </cell>
          <cell r="M358">
            <v>11724.177263</v>
          </cell>
          <cell r="N358">
            <v>3888</v>
          </cell>
          <cell r="O358">
            <v>4929.5216764999996</v>
          </cell>
          <cell r="P358">
            <v>3947.2737609999999</v>
          </cell>
          <cell r="Q358">
            <v>382.01989758000002</v>
          </cell>
          <cell r="R358">
            <v>17000</v>
          </cell>
          <cell r="S358">
            <v>441.28</v>
          </cell>
          <cell r="T358">
            <v>1330.9557803</v>
          </cell>
          <cell r="U358">
            <v>113.80305211</v>
          </cell>
          <cell r="V358">
            <v>158.42090451999999</v>
          </cell>
          <cell r="W358">
            <v>4143.3380711999998</v>
          </cell>
          <cell r="X358">
            <v>52004.607951999998</v>
          </cell>
          <cell r="Y358">
            <v>26376.506088999999</v>
          </cell>
          <cell r="Z358">
            <v>8831.2366438999998</v>
          </cell>
          <cell r="AA358">
            <v>8377.1170000000002</v>
          </cell>
          <cell r="AB358">
            <v>8979.5</v>
          </cell>
          <cell r="AC358">
            <v>2688.6477994000002</v>
          </cell>
          <cell r="AD358">
            <v>26720.880659999999</v>
          </cell>
          <cell r="AE358">
            <v>20166.470913000001</v>
          </cell>
          <cell r="AF358">
            <v>21048.293000000001</v>
          </cell>
          <cell r="AG358">
            <v>18730.483060999999</v>
          </cell>
          <cell r="AH358">
            <v>9435.6299999999992</v>
          </cell>
          <cell r="AI358">
            <v>4063.127</v>
          </cell>
          <cell r="AJ358">
            <v>45976.993003000003</v>
          </cell>
          <cell r="AK358">
            <v>18388.132631</v>
          </cell>
          <cell r="AL358">
            <v>29332.759587</v>
          </cell>
          <cell r="AM358">
            <v>33219.609065999997</v>
          </cell>
          <cell r="AN358">
            <v>-95.009198249999997</v>
          </cell>
          <cell r="AO358">
            <v>3082.7033240000001</v>
          </cell>
          <cell r="AP358">
            <v>3616.2260686999998</v>
          </cell>
          <cell r="AQ358">
            <v>35527.582999999999</v>
          </cell>
          <cell r="AR358">
            <v>35521.582000000002</v>
          </cell>
          <cell r="AS358">
            <v>8810.2737710000001</v>
          </cell>
          <cell r="AT358">
            <v>6090.5129999999999</v>
          </cell>
          <cell r="AU358">
            <v>5925.0144286000004</v>
          </cell>
          <cell r="AV358">
            <v>16964.209889000002</v>
          </cell>
          <cell r="AW358">
            <v>5924.0341250000001</v>
          </cell>
          <cell r="AX358">
            <v>13909.965</v>
          </cell>
          <cell r="AY358">
            <v>145.666</v>
          </cell>
          <cell r="AZ358">
            <v>4053.4964344</v>
          </cell>
          <cell r="BA358">
            <v>293.15884519000002</v>
          </cell>
          <cell r="BB358">
            <v>5123.17389</v>
          </cell>
          <cell r="BC358">
            <v>2366.7951409000002</v>
          </cell>
          <cell r="BD358">
            <v>496.97715541000002</v>
          </cell>
          <cell r="BE358">
            <v>3782.7955818999999</v>
          </cell>
        </row>
        <row r="359">
          <cell r="C359" t="str">
            <v xml:space="preserve">  o/w: CET 1 instruments subscribed by Government</v>
          </cell>
          <cell r="D359">
            <v>4855.5866764000002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2871.8770932000002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1007.8003382000001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889.90924500000006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86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</row>
        <row r="360">
          <cell r="C360" t="str">
            <v>Retained earnings</v>
          </cell>
          <cell r="D360">
            <v>552176.65848155285</v>
          </cell>
          <cell r="E360">
            <v>9200.6342970999995</v>
          </cell>
          <cell r="F360">
            <v>9200.6342970999995</v>
          </cell>
          <cell r="G360">
            <v>7439.6061412999998</v>
          </cell>
          <cell r="H360">
            <v>1761.0281557999999</v>
          </cell>
          <cell r="I360">
            <v>751.85367902999997</v>
          </cell>
          <cell r="J360">
            <v>7186.2768096</v>
          </cell>
          <cell r="K360">
            <v>14308.773665999999</v>
          </cell>
          <cell r="L360">
            <v>8140.0850993000004</v>
          </cell>
          <cell r="M360">
            <v>-326.70032209999999</v>
          </cell>
          <cell r="N360">
            <v>2609.8272692</v>
          </cell>
          <cell r="O360">
            <v>2117.9927217999998</v>
          </cell>
          <cell r="P360">
            <v>2843.6268223000002</v>
          </cell>
          <cell r="Q360">
            <v>3417.3362763</v>
          </cell>
          <cell r="R360">
            <v>56.218106683000002</v>
          </cell>
          <cell r="S360">
            <v>2371.5682127999999</v>
          </cell>
          <cell r="T360">
            <v>16606.098843</v>
          </cell>
          <cell r="U360">
            <v>3595.6155058999998</v>
          </cell>
          <cell r="V360">
            <v>4033.2061217999999</v>
          </cell>
          <cell r="W360">
            <v>944.04622666</v>
          </cell>
          <cell r="X360">
            <v>46792.374624999997</v>
          </cell>
          <cell r="Y360">
            <v>21209.522439</v>
          </cell>
          <cell r="Z360">
            <v>2428.4300109000001</v>
          </cell>
          <cell r="AA360">
            <v>3138.9044912999998</v>
          </cell>
          <cell r="AB360">
            <v>836.30117373999997</v>
          </cell>
          <cell r="AC360">
            <v>4265.0863465000002</v>
          </cell>
          <cell r="AD360">
            <v>48926.677551000001</v>
          </cell>
          <cell r="AE360">
            <v>3124.6775819</v>
          </cell>
          <cell r="AF360">
            <v>28607.195724000001</v>
          </cell>
          <cell r="AG360">
            <v>3084.9652667999999</v>
          </cell>
          <cell r="AH360">
            <v>34900.894874999998</v>
          </cell>
          <cell r="AI360">
            <v>1067.4312898999999</v>
          </cell>
          <cell r="AJ360">
            <v>-24377.572759999999</v>
          </cell>
          <cell r="AK360">
            <v>129545.12098000001</v>
          </cell>
          <cell r="AL360">
            <v>34341.027281000002</v>
          </cell>
          <cell r="AM360">
            <v>5028.7806760000003</v>
          </cell>
          <cell r="AN360">
            <v>3386.2737763999999</v>
          </cell>
          <cell r="AO360">
            <v>4477.3115938999999</v>
          </cell>
          <cell r="AP360">
            <v>3157.1180699000001</v>
          </cell>
          <cell r="AQ360">
            <v>8249.2845529000006</v>
          </cell>
          <cell r="AR360">
            <v>4937.5332305000002</v>
          </cell>
          <cell r="AS360">
            <v>-766.08741970000005</v>
          </cell>
          <cell r="AT360">
            <v>-439.21803319999998</v>
          </cell>
          <cell r="AU360">
            <v>924.47504562999995</v>
          </cell>
          <cell r="AV360">
            <v>21581.178903</v>
          </cell>
          <cell r="AW360">
            <v>23471.015407999999</v>
          </cell>
          <cell r="AX360">
            <v>2408.4195570000002</v>
          </cell>
          <cell r="AY360">
            <v>2404.2660583000002</v>
          </cell>
          <cell r="AZ360">
            <v>12566.188258</v>
          </cell>
          <cell r="BA360">
            <v>-31.908286390000001</v>
          </cell>
          <cell r="BB360">
            <v>21996.804536</v>
          </cell>
          <cell r="BC360">
            <v>6488.5064169999996</v>
          </cell>
          <cell r="BD360">
            <v>11276.199632</v>
          </cell>
          <cell r="BE360">
            <v>5313.0202949000004</v>
          </cell>
        </row>
        <row r="361">
          <cell r="C361" t="str">
            <v>Accumulated other comprehensive income</v>
          </cell>
          <cell r="D361">
            <v>-67626.741332067017</v>
          </cell>
          <cell r="E361">
            <v>-3336.9150850000001</v>
          </cell>
          <cell r="F361">
            <v>-3336.9150850000001</v>
          </cell>
          <cell r="G361">
            <v>-1516.700249</v>
          </cell>
          <cell r="H361">
            <v>-1820.2148360000001</v>
          </cell>
          <cell r="I361">
            <v>-959.88935990000004</v>
          </cell>
          <cell r="J361">
            <v>-1761.133787</v>
          </cell>
          <cell r="K361">
            <v>371.71351672999998</v>
          </cell>
          <cell r="L361">
            <v>-22.032743279999998</v>
          </cell>
          <cell r="M361">
            <v>661.67991031999998</v>
          </cell>
          <cell r="N361">
            <v>-443</v>
          </cell>
          <cell r="O361">
            <v>-64.157650459999999</v>
          </cell>
          <cell r="P361">
            <v>-454.06076050000001</v>
          </cell>
          <cell r="Q361">
            <v>-71.235441350000002</v>
          </cell>
          <cell r="R361">
            <v>0</v>
          </cell>
          <cell r="S361">
            <v>-786.798</v>
          </cell>
          <cell r="T361">
            <v>41.697257880999999</v>
          </cell>
          <cell r="U361">
            <v>63.885468334999999</v>
          </cell>
          <cell r="V361">
            <v>21.451658291000001</v>
          </cell>
          <cell r="W361">
            <v>-1305.7483790000001</v>
          </cell>
          <cell r="X361">
            <v>-23023.156159999999</v>
          </cell>
          <cell r="Y361">
            <v>-9163.9670769999993</v>
          </cell>
          <cell r="Z361">
            <v>-1513.165358</v>
          </cell>
          <cell r="AA361">
            <v>-1819.715608</v>
          </cell>
          <cell r="AB361">
            <v>-833.37212469999997</v>
          </cell>
          <cell r="AC361">
            <v>-355.23884770000001</v>
          </cell>
          <cell r="AD361">
            <v>156.35049953000001</v>
          </cell>
          <cell r="AE361">
            <v>49.450609356000001</v>
          </cell>
          <cell r="AF361">
            <v>-1050.7531389999999</v>
          </cell>
          <cell r="AG361">
            <v>-2155.6433510000002</v>
          </cell>
          <cell r="AH361">
            <v>-1157.7668060000001</v>
          </cell>
          <cell r="AI361">
            <v>-59.358816240000003</v>
          </cell>
          <cell r="AJ361">
            <v>14161.953185</v>
          </cell>
          <cell r="AK361">
            <v>-22069.764569999999</v>
          </cell>
          <cell r="AL361">
            <v>-1190.46057</v>
          </cell>
          <cell r="AM361">
            <v>-307.36305979999997</v>
          </cell>
          <cell r="AN361">
            <v>-502.92340430000002</v>
          </cell>
          <cell r="AO361">
            <v>1092.6808209000001</v>
          </cell>
          <cell r="AP361">
            <v>919.71316110999999</v>
          </cell>
          <cell r="AQ361">
            <v>-3486.9065700000001</v>
          </cell>
          <cell r="AR361">
            <v>-6385.7170990000004</v>
          </cell>
          <cell r="AS361">
            <v>-1145.6874479999999</v>
          </cell>
          <cell r="AT361">
            <v>-337.62799999999999</v>
          </cell>
          <cell r="AU361">
            <v>-577.24967360000005</v>
          </cell>
          <cell r="AV361">
            <v>3559.4033113999999</v>
          </cell>
          <cell r="AW361">
            <v>-1718.419075</v>
          </cell>
          <cell r="AX361">
            <v>-933.93782950000002</v>
          </cell>
          <cell r="AY361">
            <v>160.23715632</v>
          </cell>
          <cell r="AZ361">
            <v>0</v>
          </cell>
          <cell r="BA361">
            <v>-288.99130050000002</v>
          </cell>
          <cell r="BB361">
            <v>-756.5659789</v>
          </cell>
          <cell r="BC361">
            <v>627.52442156999996</v>
          </cell>
          <cell r="BD361">
            <v>599</v>
          </cell>
          <cell r="BE361">
            <v>-74.759236079999994</v>
          </cell>
        </row>
        <row r="362">
          <cell r="C362" t="str">
            <v xml:space="preserve">  o/w: arising from unrealised gains/losses from Sovereign exposure in AFS portfolio</v>
          </cell>
          <cell r="D362">
            <v>-35916.933462294</v>
          </cell>
          <cell r="E362">
            <v>-246.72049249999998</v>
          </cell>
          <cell r="F362">
            <v>-246.72049249999998</v>
          </cell>
          <cell r="G362">
            <v>-165.8047019</v>
          </cell>
          <cell r="H362">
            <v>-80.915790599999994</v>
          </cell>
          <cell r="I362">
            <v>-414.66348570000002</v>
          </cell>
          <cell r="J362">
            <v>-572.64278100000001</v>
          </cell>
          <cell r="K362">
            <v>-1088.2840369999999</v>
          </cell>
          <cell r="L362">
            <v>-1379.995242</v>
          </cell>
          <cell r="M362">
            <v>-632.804891</v>
          </cell>
          <cell r="N362">
            <v>-417.17428319999999</v>
          </cell>
          <cell r="O362">
            <v>-376.9862827</v>
          </cell>
          <cell r="P362">
            <v>-35.537121460000002</v>
          </cell>
          <cell r="Q362">
            <v>0</v>
          </cell>
          <cell r="R362">
            <v>-6.1491063639999997</v>
          </cell>
          <cell r="S362">
            <v>-77.495980619999997</v>
          </cell>
          <cell r="T362">
            <v>0</v>
          </cell>
          <cell r="U362">
            <v>0</v>
          </cell>
          <cell r="V362">
            <v>0</v>
          </cell>
          <cell r="W362">
            <v>-484.20862440000002</v>
          </cell>
          <cell r="X362">
            <v>-3643.0057259999999</v>
          </cell>
          <cell r="Y362">
            <v>-2415.5842990000001</v>
          </cell>
          <cell r="Z362">
            <v>-1076.6297950000001</v>
          </cell>
          <cell r="AA362">
            <v>-1594.3215620000001</v>
          </cell>
          <cell r="AB362">
            <v>-1109.6548499999999</v>
          </cell>
          <cell r="AC362">
            <v>-31.921671</v>
          </cell>
          <cell r="AD362">
            <v>-2357.2053580000002</v>
          </cell>
          <cell r="AE362">
            <v>112.60641712</v>
          </cell>
          <cell r="AF362">
            <v>-822.52151549999996</v>
          </cell>
          <cell r="AG362">
            <v>-1855.9888550000001</v>
          </cell>
          <cell r="AH362">
            <v>-409.18762170000002</v>
          </cell>
          <cell r="AI362">
            <v>-40.543068239999997</v>
          </cell>
          <cell r="AJ362">
            <v>-304.538725</v>
          </cell>
          <cell r="AK362">
            <v>-4572.0941769999999</v>
          </cell>
          <cell r="AL362">
            <v>-2280.3217049999998</v>
          </cell>
          <cell r="AM362">
            <v>-1726.0360290000001</v>
          </cell>
          <cell r="AN362">
            <v>-64.521779980000005</v>
          </cell>
          <cell r="AO362">
            <v>608.72144177999996</v>
          </cell>
          <cell r="AP362">
            <v>250.17440477</v>
          </cell>
          <cell r="AQ362">
            <v>-1790.128473</v>
          </cell>
          <cell r="AR362">
            <v>-1150.024197</v>
          </cell>
          <cell r="AS362">
            <v>-930.53755469999999</v>
          </cell>
          <cell r="AT362">
            <v>-476.40284969999999</v>
          </cell>
          <cell r="AU362">
            <v>-506.0467367</v>
          </cell>
          <cell r="AV362">
            <v>-556.0550508</v>
          </cell>
          <cell r="AW362">
            <v>-384.14601449999998</v>
          </cell>
          <cell r="AX362">
            <v>-285.78295400000002</v>
          </cell>
          <cell r="AY362">
            <v>47.538676000000002</v>
          </cell>
          <cell r="AZ362">
            <v>0</v>
          </cell>
          <cell r="BA362">
            <v>-247.1862672</v>
          </cell>
          <cell r="BB362">
            <v>-442.76298000000003</v>
          </cell>
          <cell r="BC362">
            <v>-130.16225900000001</v>
          </cell>
          <cell r="BD362">
            <v>0</v>
          </cell>
          <cell r="BE362">
            <v>0</v>
          </cell>
        </row>
        <row r="363">
          <cell r="C363" t="str">
            <v xml:space="preserve">  o/w: arising from unrealised gains/losses from the rest of AFS portfolio</v>
          </cell>
          <cell r="D363">
            <v>-25788.881142897601</v>
          </cell>
          <cell r="E363">
            <v>-672.52262867000002</v>
          </cell>
          <cell r="F363">
            <v>-672.52262867000002</v>
          </cell>
          <cell r="G363">
            <v>-611.56956690000004</v>
          </cell>
          <cell r="H363">
            <v>-60.953061769999998</v>
          </cell>
          <cell r="I363">
            <v>-628.71787429999995</v>
          </cell>
          <cell r="J363">
            <v>-123.6649634</v>
          </cell>
          <cell r="K363">
            <v>-2618.788364</v>
          </cell>
          <cell r="L363">
            <v>-885.02861629999995</v>
          </cell>
          <cell r="M363">
            <v>506.21990375000001</v>
          </cell>
          <cell r="N363">
            <v>-166.55740399999999</v>
          </cell>
          <cell r="O363">
            <v>-290.17136779999998</v>
          </cell>
          <cell r="P363">
            <v>-366.01784900000001</v>
          </cell>
          <cell r="Q363">
            <v>0</v>
          </cell>
          <cell r="R363">
            <v>0</v>
          </cell>
          <cell r="S363">
            <v>13.16125452</v>
          </cell>
          <cell r="T363">
            <v>5.3988054050000001</v>
          </cell>
          <cell r="U363">
            <v>0</v>
          </cell>
          <cell r="V363">
            <v>-85</v>
          </cell>
          <cell r="W363">
            <v>-1154.2043200000001</v>
          </cell>
          <cell r="X363">
            <v>-1969.9606120000001</v>
          </cell>
          <cell r="Y363">
            <v>-3742.2037780000001</v>
          </cell>
          <cell r="Z363">
            <v>-403.30656329999999</v>
          </cell>
          <cell r="AA363">
            <v>-262.13028200000002</v>
          </cell>
          <cell r="AB363">
            <v>-396.38694950000001</v>
          </cell>
          <cell r="AC363">
            <v>-230.68595999999999</v>
          </cell>
          <cell r="AD363">
            <v>-1169.9283600000001</v>
          </cell>
          <cell r="AE363">
            <v>-272.89800580000002</v>
          </cell>
          <cell r="AF363">
            <v>-177.72922</v>
          </cell>
          <cell r="AG363">
            <v>-449.0016473</v>
          </cell>
          <cell r="AH363">
            <v>-699.81510049999997</v>
          </cell>
          <cell r="AI363">
            <v>-13.56021</v>
          </cell>
          <cell r="AJ363">
            <v>-776.26755330000003</v>
          </cell>
          <cell r="AK363">
            <v>-5468.8777870000004</v>
          </cell>
          <cell r="AL363">
            <v>227.63970226000001</v>
          </cell>
          <cell r="AM363">
            <v>-468.85962310000002</v>
          </cell>
          <cell r="AN363">
            <v>-16.209276500000001</v>
          </cell>
          <cell r="AO363">
            <v>-32.333733219999999</v>
          </cell>
          <cell r="AP363">
            <v>-162.34182419999999</v>
          </cell>
          <cell r="AQ363">
            <v>-153.12808100000001</v>
          </cell>
          <cell r="AR363">
            <v>-568.76240540000003</v>
          </cell>
          <cell r="AS363">
            <v>6.7698686269000001</v>
          </cell>
          <cell r="AT363">
            <v>-125.7797671</v>
          </cell>
          <cell r="AU363">
            <v>-43.514068629999997</v>
          </cell>
          <cell r="AV363">
            <v>-989.29477559999998</v>
          </cell>
          <cell r="AW363">
            <v>-1026.7999319999999</v>
          </cell>
          <cell r="AX363">
            <v>216.95258884</v>
          </cell>
          <cell r="AY363">
            <v>-80.068519679999994</v>
          </cell>
          <cell r="AZ363">
            <v>0</v>
          </cell>
          <cell r="BA363">
            <v>27.446644675000002</v>
          </cell>
          <cell r="BB363">
            <v>-119.5302889</v>
          </cell>
          <cell r="BC363">
            <v>14.492382682000001</v>
          </cell>
          <cell r="BD363">
            <v>3.0854178435000001</v>
          </cell>
          <cell r="BE363">
            <v>0</v>
          </cell>
        </row>
        <row r="364">
          <cell r="C364" t="str">
            <v>Other Reserves</v>
          </cell>
          <cell r="D364">
            <v>185394.01472879201</v>
          </cell>
          <cell r="E364">
            <v>2531.9091886000001</v>
          </cell>
          <cell r="F364">
            <v>2531.9091886000001</v>
          </cell>
          <cell r="G364">
            <v>868.42956289999995</v>
          </cell>
          <cell r="H364">
            <v>1663.4796257</v>
          </cell>
          <cell r="I364">
            <v>3381.8092118</v>
          </cell>
          <cell r="J364">
            <v>0</v>
          </cell>
          <cell r="K364">
            <v>0</v>
          </cell>
          <cell r="L364">
            <v>-181.7522506</v>
          </cell>
          <cell r="M364">
            <v>0.19137145</v>
          </cell>
          <cell r="N364">
            <v>1706</v>
          </cell>
          <cell r="O364">
            <v>0</v>
          </cell>
          <cell r="P364">
            <v>0</v>
          </cell>
          <cell r="Q364">
            <v>0</v>
          </cell>
          <cell r="R364">
            <v>726.15724194999996</v>
          </cell>
          <cell r="S364">
            <v>10880.817999999999</v>
          </cell>
          <cell r="T364">
            <v>0</v>
          </cell>
          <cell r="U364">
            <v>0</v>
          </cell>
          <cell r="V364">
            <v>3589.5782915</v>
          </cell>
          <cell r="W364">
            <v>12379.200765</v>
          </cell>
          <cell r="X364">
            <v>0</v>
          </cell>
          <cell r="Y364">
            <v>0</v>
          </cell>
          <cell r="Z364">
            <v>593.50900000000001</v>
          </cell>
          <cell r="AA364">
            <v>129.74799999999999</v>
          </cell>
          <cell r="AB364">
            <v>-1424.2760000000001</v>
          </cell>
          <cell r="AC364">
            <v>1958.8908438999999</v>
          </cell>
          <cell r="AD364">
            <v>649.89601035999999</v>
          </cell>
          <cell r="AE364">
            <v>58267.271742999998</v>
          </cell>
          <cell r="AF364">
            <v>-1624.37</v>
          </cell>
          <cell r="AG364">
            <v>20221.828931</v>
          </cell>
          <cell r="AH364">
            <v>0</v>
          </cell>
          <cell r="AI364">
            <v>2314.3200000000002</v>
          </cell>
          <cell r="AJ364">
            <v>20867.972342000001</v>
          </cell>
          <cell r="AK364">
            <v>5718.4042652999997</v>
          </cell>
          <cell r="AL364">
            <v>2660.6161530999998</v>
          </cell>
          <cell r="AM364">
            <v>15961.324478</v>
          </cell>
          <cell r="AN364">
            <v>270.47006628999998</v>
          </cell>
          <cell r="AO364">
            <v>1574.4791889999999</v>
          </cell>
          <cell r="AP364">
            <v>593.70056777000002</v>
          </cell>
          <cell r="AQ364">
            <v>0</v>
          </cell>
          <cell r="AR364">
            <v>5422.5230000000001</v>
          </cell>
          <cell r="AS364">
            <v>-357.80592100000001</v>
          </cell>
          <cell r="AT364">
            <v>1587.274559</v>
          </cell>
          <cell r="AU364">
            <v>1826.646</v>
          </cell>
          <cell r="AV364">
            <v>0</v>
          </cell>
          <cell r="AW364">
            <v>1.6206309999999999</v>
          </cell>
          <cell r="AX364">
            <v>0</v>
          </cell>
          <cell r="AY364">
            <v>0</v>
          </cell>
          <cell r="AZ364">
            <v>0</v>
          </cell>
          <cell r="BA364">
            <v>5656.4511899999998</v>
          </cell>
          <cell r="BB364">
            <v>0</v>
          </cell>
          <cell r="BC364">
            <v>4472.6874096000001</v>
          </cell>
          <cell r="BD364">
            <v>78.435223071999999</v>
          </cell>
          <cell r="BE364">
            <v>2958.4852277</v>
          </cell>
        </row>
        <row r="365">
          <cell r="C365" t="str">
            <v>Funds for general banking risk</v>
          </cell>
          <cell r="D365">
            <v>958.28197147999992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707.33799999999997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250.94397147999999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</row>
        <row r="366">
          <cell r="C366" t="str">
            <v>Minority interest given recognition in CET 1 capital</v>
          </cell>
          <cell r="D366">
            <v>50051.324574448998</v>
          </cell>
          <cell r="E366">
            <v>7350.9286283000001</v>
          </cell>
          <cell r="F366">
            <v>7350.9286283000001</v>
          </cell>
          <cell r="G366">
            <v>3248.5921435</v>
          </cell>
          <cell r="H366">
            <v>4102.3364848000001</v>
          </cell>
          <cell r="I366">
            <v>0</v>
          </cell>
          <cell r="J366">
            <v>0</v>
          </cell>
          <cell r="K366">
            <v>0</v>
          </cell>
          <cell r="L366">
            <v>716.37941324999997</v>
          </cell>
          <cell r="M366">
            <v>0</v>
          </cell>
          <cell r="N366">
            <v>0</v>
          </cell>
          <cell r="O366">
            <v>562.25102361999996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9901.436968</v>
          </cell>
          <cell r="X366">
            <v>5490.3625265000001</v>
          </cell>
          <cell r="Y366">
            <v>6443.2336717999997</v>
          </cell>
          <cell r="Z366">
            <v>4.04782604E-2</v>
          </cell>
          <cell r="AA366">
            <v>11.050163736</v>
          </cell>
          <cell r="AB366">
            <v>3953.1782899999998</v>
          </cell>
          <cell r="AC366">
            <v>0</v>
          </cell>
          <cell r="AD366">
            <v>1659.3267679</v>
          </cell>
          <cell r="AE366">
            <v>1351.6924131000001</v>
          </cell>
          <cell r="AF366">
            <v>4212.4665966000002</v>
          </cell>
          <cell r="AG366">
            <v>1108.3094951999999</v>
          </cell>
          <cell r="AH366">
            <v>596.79916549999996</v>
          </cell>
          <cell r="AI366">
            <v>0</v>
          </cell>
          <cell r="AJ366">
            <v>0</v>
          </cell>
          <cell r="AK366">
            <v>3232.2953975</v>
          </cell>
          <cell r="AL366">
            <v>1555.9635800000001</v>
          </cell>
          <cell r="AM366">
            <v>0</v>
          </cell>
          <cell r="AN366">
            <v>1.8109756491</v>
          </cell>
          <cell r="AO366">
            <v>0</v>
          </cell>
          <cell r="AP366">
            <v>0</v>
          </cell>
          <cell r="AQ366">
            <v>52.590860010999997</v>
          </cell>
          <cell r="AR366">
            <v>1327.77</v>
          </cell>
          <cell r="AS366">
            <v>0</v>
          </cell>
          <cell r="AT366">
            <v>0</v>
          </cell>
          <cell r="AU366">
            <v>171.59180473000001</v>
          </cell>
          <cell r="AV366">
            <v>323.36716489999998</v>
          </cell>
          <cell r="AW366">
            <v>22.646446000000001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5.8327438924999999</v>
          </cell>
        </row>
        <row r="367">
          <cell r="C367" t="str">
            <v>Adjustments to CET1 due to prudential filters</v>
          </cell>
          <cell r="D367">
            <v>-19337.464418467996</v>
          </cell>
          <cell r="E367">
            <v>-308.62337563</v>
          </cell>
          <cell r="F367">
            <v>-308.62337563</v>
          </cell>
          <cell r="G367">
            <v>-256.492705</v>
          </cell>
          <cell r="H367">
            <v>-52.130670629999997</v>
          </cell>
          <cell r="I367">
            <v>-155.46973600000001</v>
          </cell>
          <cell r="J367">
            <v>1055.405248</v>
          </cell>
          <cell r="K367">
            <v>-2499.0201390000002</v>
          </cell>
          <cell r="L367">
            <v>-487.41012080000002</v>
          </cell>
          <cell r="M367">
            <v>-329.7092983</v>
          </cell>
          <cell r="N367">
            <v>-127</v>
          </cell>
          <cell r="O367">
            <v>35.610651310000002</v>
          </cell>
          <cell r="P367">
            <v>-61.513945999999997</v>
          </cell>
          <cell r="Q367">
            <v>59.205757396000003</v>
          </cell>
          <cell r="R367">
            <v>-7.2874999999999995E-2</v>
          </cell>
          <cell r="S367">
            <v>6</v>
          </cell>
          <cell r="T367">
            <v>-234.5207853</v>
          </cell>
          <cell r="U367">
            <v>-47.758550100000001</v>
          </cell>
          <cell r="V367">
            <v>-86.814870470000002</v>
          </cell>
          <cell r="W367">
            <v>-53.568413999999997</v>
          </cell>
          <cell r="X367">
            <v>-145.25432000000001</v>
          </cell>
          <cell r="Y367">
            <v>-136.03380000000001</v>
          </cell>
          <cell r="Z367">
            <v>92.206999999999994</v>
          </cell>
          <cell r="AA367">
            <v>-20.835999999999999</v>
          </cell>
          <cell r="AB367">
            <v>-65.105999999999995</v>
          </cell>
          <cell r="AC367">
            <v>-151.0212167</v>
          </cell>
          <cell r="AD367">
            <v>-2722.5545069999998</v>
          </cell>
          <cell r="AE367">
            <v>-1510.8428799999999</v>
          </cell>
          <cell r="AF367">
            <v>6.5179999999999998</v>
          </cell>
          <cell r="AG367">
            <v>-86.008640619999994</v>
          </cell>
          <cell r="AH367">
            <v>-63.066191080000003</v>
          </cell>
          <cell r="AI367">
            <v>-165.749009</v>
          </cell>
          <cell r="AJ367">
            <v>-1285.615217</v>
          </cell>
          <cell r="AK367">
            <v>-1744.270888</v>
          </cell>
          <cell r="AL367">
            <v>-3686.7558309999999</v>
          </cell>
          <cell r="AM367">
            <v>-1490.06258</v>
          </cell>
          <cell r="AN367">
            <v>-5.3140743620000004</v>
          </cell>
          <cell r="AO367">
            <v>-360.28191199999998</v>
          </cell>
          <cell r="AP367">
            <v>-146.3273834</v>
          </cell>
          <cell r="AQ367">
            <v>1052.8050000000001</v>
          </cell>
          <cell r="AR367">
            <v>-907.90599999999995</v>
          </cell>
          <cell r="AS367">
            <v>-34.7036248</v>
          </cell>
          <cell r="AT367">
            <v>-18.070373</v>
          </cell>
          <cell r="AU367">
            <v>-3.3635758600000001</v>
          </cell>
          <cell r="AV367">
            <v>-718.43722909999997</v>
          </cell>
          <cell r="AW367">
            <v>-1013.9433289999999</v>
          </cell>
          <cell r="AX367">
            <v>1075.7311038</v>
          </cell>
          <cell r="AY367">
            <v>-274.40100000000001</v>
          </cell>
          <cell r="AZ367">
            <v>-168.4776894</v>
          </cell>
          <cell r="BA367">
            <v>-3.3779159920000001</v>
          </cell>
          <cell r="BB367">
            <v>-283.53172999999998</v>
          </cell>
          <cell r="BC367">
            <v>-466.78317800000002</v>
          </cell>
          <cell r="BD367">
            <v>-601.38453430000004</v>
          </cell>
          <cell r="BE367">
            <v>-49.984438760000003</v>
          </cell>
        </row>
        <row r="368">
          <cell r="C368" t="str">
            <v xml:space="preserve">(-) Intangible assets (including Goodwill) </v>
          </cell>
          <cell r="D368">
            <v>-185804.85944776001</v>
          </cell>
          <cell r="E368">
            <v>-2310.3595433</v>
          </cell>
          <cell r="F368">
            <v>-2310.3595433</v>
          </cell>
          <cell r="G368">
            <v>-1428.041939</v>
          </cell>
          <cell r="H368">
            <v>-882.31760429999997</v>
          </cell>
          <cell r="I368">
            <v>-173.94317699999999</v>
          </cell>
          <cell r="J368">
            <v>-848.56411000000003</v>
          </cell>
          <cell r="K368">
            <v>-8439.3669399999999</v>
          </cell>
          <cell r="L368">
            <v>-3214.7605239999998</v>
          </cell>
          <cell r="M368">
            <v>-540.9577845</v>
          </cell>
          <cell r="N368">
            <v>-106</v>
          </cell>
          <cell r="O368">
            <v>-141.19040889999999</v>
          </cell>
          <cell r="P368">
            <v>-148.08298400000001</v>
          </cell>
          <cell r="Q368">
            <v>-202.17888389999999</v>
          </cell>
          <cell r="R368">
            <v>-33.595904240000003</v>
          </cell>
          <cell r="S368">
            <v>-295.05599999999998</v>
          </cell>
          <cell r="T368">
            <v>-815.84398039999996</v>
          </cell>
          <cell r="U368">
            <v>-9.1396329699999992</v>
          </cell>
          <cell r="V368">
            <v>-29.90606365</v>
          </cell>
          <cell r="W368">
            <v>-6121.0015229999999</v>
          </cell>
          <cell r="X368">
            <v>-28253.940920000001</v>
          </cell>
          <cell r="Y368">
            <v>-9752.1075639999999</v>
          </cell>
          <cell r="Z368">
            <v>-3753.7930000000001</v>
          </cell>
          <cell r="AA368">
            <v>-2084.0619999999999</v>
          </cell>
          <cell r="AB368">
            <v>-225.14599999999999</v>
          </cell>
          <cell r="AC368">
            <v>-517.46272959999999</v>
          </cell>
          <cell r="AD368">
            <v>-13509.014429999999</v>
          </cell>
          <cell r="AE368">
            <v>-16136.78645</v>
          </cell>
          <cell r="AF368">
            <v>-4684.0339999999997</v>
          </cell>
          <cell r="AG368">
            <v>-5975.4736339999999</v>
          </cell>
          <cell r="AH368">
            <v>-6513.7981980000004</v>
          </cell>
          <cell r="AI368">
            <v>-519.84500000000003</v>
          </cell>
          <cell r="AJ368">
            <v>-8878.0846920000004</v>
          </cell>
          <cell r="AK368">
            <v>-18967.576000000001</v>
          </cell>
          <cell r="AL368">
            <v>-11219.214550000001</v>
          </cell>
          <cell r="AM368">
            <v>-2341.9107680000002</v>
          </cell>
          <cell r="AN368">
            <v>-491.45623549999999</v>
          </cell>
          <cell r="AO368">
            <v>-291.90442899999999</v>
          </cell>
          <cell r="AP368">
            <v>-509</v>
          </cell>
          <cell r="AQ368">
            <v>-6928.8895849999999</v>
          </cell>
          <cell r="AR368">
            <v>-5776.2020000000002</v>
          </cell>
          <cell r="AS368">
            <v>-449.92675800000001</v>
          </cell>
          <cell r="AT368">
            <v>-1887.0145359999999</v>
          </cell>
          <cell r="AU368">
            <v>-1738.5764690000001</v>
          </cell>
          <cell r="AV368">
            <v>-1594</v>
          </cell>
          <cell r="AW368">
            <v>-1492.9268609999999</v>
          </cell>
          <cell r="AX368">
            <v>-260.03146930000003</v>
          </cell>
          <cell r="AY368">
            <v>0</v>
          </cell>
          <cell r="AZ368">
            <v>-427.38727390000003</v>
          </cell>
          <cell r="BA368">
            <v>-655.10225990000004</v>
          </cell>
          <cell r="BB368">
            <v>-2865.96344</v>
          </cell>
          <cell r="BC368">
            <v>-1298.6912589999999</v>
          </cell>
          <cell r="BD368">
            <v>-902.71282369999994</v>
          </cell>
          <cell r="BE368">
            <v>-1472.876653</v>
          </cell>
        </row>
        <row r="369">
          <cell r="C369" t="str">
            <v xml:space="preserve">(-) DTAs that rely on future profitability and do not arise from temporary differences net of associated DTLs </v>
          </cell>
          <cell r="D369">
            <v>-63446.284284210997</v>
          </cell>
          <cell r="E369">
            <v>-768.20210580000003</v>
          </cell>
          <cell r="F369">
            <v>-768.20210580000003</v>
          </cell>
          <cell r="G369">
            <v>-378.14079249999998</v>
          </cell>
          <cell r="H369">
            <v>-390.06131329999999</v>
          </cell>
          <cell r="I369">
            <v>-98.893931190000004</v>
          </cell>
          <cell r="J369">
            <v>-866.31798360000005</v>
          </cell>
          <cell r="K369">
            <v>-5810.9212669999997</v>
          </cell>
          <cell r="L369">
            <v>-1842.469705</v>
          </cell>
          <cell r="M369">
            <v>-959.12919790000001</v>
          </cell>
          <cell r="N369">
            <v>-160</v>
          </cell>
          <cell r="O369">
            <v>-422.64890980000001</v>
          </cell>
          <cell r="P369">
            <v>-1.7492110000000001</v>
          </cell>
          <cell r="Q369">
            <v>-324.56214829999999</v>
          </cell>
          <cell r="R369">
            <v>0</v>
          </cell>
          <cell r="S369">
            <v>-251.20699999999999</v>
          </cell>
          <cell r="T369">
            <v>-490.6093644</v>
          </cell>
          <cell r="U369">
            <v>-70.754126159999998</v>
          </cell>
          <cell r="V369">
            <v>-206.12940800000001</v>
          </cell>
          <cell r="W369">
            <v>-3249.3088520000001</v>
          </cell>
          <cell r="X369">
            <v>-5438.9166050000003</v>
          </cell>
          <cell r="Y369">
            <v>-1676.7530340000001</v>
          </cell>
          <cell r="Z369">
            <v>-806.68990789999998</v>
          </cell>
          <cell r="AA369">
            <v>-470.60141800000002</v>
          </cell>
          <cell r="AB369">
            <v>-1486.449108</v>
          </cell>
          <cell r="AC369">
            <v>-82.616138640000003</v>
          </cell>
          <cell r="AD369">
            <v>-2287.8288170000001</v>
          </cell>
          <cell r="AE369">
            <v>-966.71844859999999</v>
          </cell>
          <cell r="AF369">
            <v>-3269.9957370000002</v>
          </cell>
          <cell r="AG369">
            <v>-4279.565141</v>
          </cell>
          <cell r="AH369">
            <v>-11.64463501</v>
          </cell>
          <cell r="AI369">
            <v>-12.9</v>
          </cell>
          <cell r="AJ369">
            <v>-1404.3190950000001</v>
          </cell>
          <cell r="AK369">
            <v>-3495.4963299999999</v>
          </cell>
          <cell r="AL369">
            <v>-3616.144014</v>
          </cell>
          <cell r="AM369">
            <v>-5874.8011990000005</v>
          </cell>
          <cell r="AN369">
            <v>-218.77886950000001</v>
          </cell>
          <cell r="AO369">
            <v>-3690.8313889999999</v>
          </cell>
          <cell r="AP369">
            <v>-1523</v>
          </cell>
          <cell r="AQ369">
            <v>-769.41629509999996</v>
          </cell>
          <cell r="AR369">
            <v>-1665.0666040000001</v>
          </cell>
          <cell r="AS369">
            <v>-988.56992160000004</v>
          </cell>
          <cell r="AT369">
            <v>-408.59749299999999</v>
          </cell>
          <cell r="AU369">
            <v>-433.854558</v>
          </cell>
          <cell r="AV369">
            <v>-1104.1591430000001</v>
          </cell>
          <cell r="AW369">
            <v>-1710.2890689999999</v>
          </cell>
          <cell r="AX369">
            <v>-105.6844748</v>
          </cell>
          <cell r="AY369">
            <v>0</v>
          </cell>
          <cell r="AZ369">
            <v>-66.690096839999995</v>
          </cell>
          <cell r="BA369">
            <v>-0.473017191</v>
          </cell>
          <cell r="BB369">
            <v>0</v>
          </cell>
          <cell r="BC369">
            <v>-46.22026949</v>
          </cell>
          <cell r="BD369">
            <v>0</v>
          </cell>
          <cell r="BE369">
            <v>-10.31024539</v>
          </cell>
        </row>
        <row r="370">
          <cell r="C370" t="str">
            <v>(-) IRB shortfall of credit risk adjustments to expected losses</v>
          </cell>
          <cell r="D370">
            <v>-21679.711855818998</v>
          </cell>
          <cell r="E370">
            <v>-317.35898682999999</v>
          </cell>
          <cell r="F370">
            <v>-317.35898682999999</v>
          </cell>
          <cell r="G370">
            <v>-223.07117729999999</v>
          </cell>
          <cell r="H370">
            <v>-94.287809530000004</v>
          </cell>
          <cell r="I370">
            <v>0</v>
          </cell>
          <cell r="J370">
            <v>-183.60171800000001</v>
          </cell>
          <cell r="K370">
            <v>-218.9817104</v>
          </cell>
          <cell r="L370">
            <v>-662.14767459999996</v>
          </cell>
          <cell r="M370">
            <v>-25.511959520000001</v>
          </cell>
          <cell r="N370">
            <v>-327.557343</v>
          </cell>
          <cell r="O370">
            <v>-749.71010609999996</v>
          </cell>
          <cell r="P370">
            <v>-46.936040970000001</v>
          </cell>
          <cell r="Q370">
            <v>-17.344478370000001</v>
          </cell>
          <cell r="R370">
            <v>0</v>
          </cell>
          <cell r="S370">
            <v>0</v>
          </cell>
          <cell r="T370">
            <v>0</v>
          </cell>
          <cell r="U370">
            <v>-83.731263060000003</v>
          </cell>
          <cell r="V370">
            <v>-156.48573210000001</v>
          </cell>
          <cell r="W370">
            <v>-120.9276701</v>
          </cell>
          <cell r="X370">
            <v>-24.04</v>
          </cell>
          <cell r="Y370">
            <v>-143.10487549999999</v>
          </cell>
          <cell r="Z370">
            <v>-108.6978012</v>
          </cell>
          <cell r="AA370">
            <v>-6.02</v>
          </cell>
          <cell r="AB370">
            <v>-2.0529999999999999</v>
          </cell>
          <cell r="AC370">
            <v>-462.09654089999998</v>
          </cell>
          <cell r="AD370">
            <v>-1021.569266</v>
          </cell>
          <cell r="AE370">
            <v>-370.25533359999997</v>
          </cell>
          <cell r="AF370">
            <v>-1124.402654</v>
          </cell>
          <cell r="AG370">
            <v>-743.93618660000004</v>
          </cell>
          <cell r="AH370">
            <v>-925.20300910000003</v>
          </cell>
          <cell r="AI370">
            <v>0</v>
          </cell>
          <cell r="AJ370">
            <v>-1361.51189</v>
          </cell>
          <cell r="AK370">
            <v>-5909.3653299999996</v>
          </cell>
          <cell r="AL370">
            <v>-2092.7516609999998</v>
          </cell>
          <cell r="AM370">
            <v>-408.77884019999999</v>
          </cell>
          <cell r="AN370">
            <v>0</v>
          </cell>
          <cell r="AO370">
            <v>-35.5890038</v>
          </cell>
          <cell r="AP370">
            <v>-8.2669128129999994</v>
          </cell>
          <cell r="AQ370">
            <v>-14.45335113</v>
          </cell>
          <cell r="AR370">
            <v>-3.0379150570000002</v>
          </cell>
          <cell r="AS370">
            <v>-41.43082871</v>
          </cell>
          <cell r="AT370">
            <v>0</v>
          </cell>
          <cell r="AU370">
            <v>-113.3953377</v>
          </cell>
          <cell r="AV370">
            <v>-1213.2277449999999</v>
          </cell>
          <cell r="AW370">
            <v>-1152.724457</v>
          </cell>
          <cell r="AX370">
            <v>-348.43880919999998</v>
          </cell>
          <cell r="AY370">
            <v>0</v>
          </cell>
          <cell r="AZ370">
            <v>-217.64243870000001</v>
          </cell>
          <cell r="BA370">
            <v>0</v>
          </cell>
          <cell r="BB370">
            <v>-596.95519549999995</v>
          </cell>
          <cell r="BC370">
            <v>-0.96396035899999999</v>
          </cell>
          <cell r="BD370">
            <v>-172.279056</v>
          </cell>
          <cell r="BE370">
            <v>-147.22577369999999</v>
          </cell>
        </row>
        <row r="371">
          <cell r="C371" t="str">
            <v>(-) Defined benefit pension fund assets</v>
          </cell>
          <cell r="D371">
            <v>-30360.964352481002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-1605.9682</v>
          </cell>
          <cell r="L371">
            <v>-1653.8860099999999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-2.6349999999999998</v>
          </cell>
          <cell r="T371">
            <v>-458.48112830000002</v>
          </cell>
          <cell r="U371">
            <v>0</v>
          </cell>
          <cell r="V371">
            <v>-30.415544390000001</v>
          </cell>
          <cell r="W371">
            <v>0</v>
          </cell>
          <cell r="X371">
            <v>-153.22083180000001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-157.4</v>
          </cell>
          <cell r="AD371">
            <v>-138.32986</v>
          </cell>
          <cell r="AE371">
            <v>-21.495782819999999</v>
          </cell>
          <cell r="AF371">
            <v>0</v>
          </cell>
          <cell r="AG371">
            <v>-95</v>
          </cell>
          <cell r="AH371">
            <v>0</v>
          </cell>
          <cell r="AI371">
            <v>0</v>
          </cell>
          <cell r="AJ371">
            <v>-13500.919680000001</v>
          </cell>
          <cell r="AK371">
            <v>-2899.9388239999998</v>
          </cell>
          <cell r="AL371">
            <v>-1835.386064</v>
          </cell>
          <cell r="AM371">
            <v>-4120.9894549999999</v>
          </cell>
          <cell r="AN371">
            <v>0</v>
          </cell>
          <cell r="AO371">
            <v>-569.21725430000004</v>
          </cell>
          <cell r="AP371">
            <v>-16.435998359999999</v>
          </cell>
          <cell r="AQ371">
            <v>0</v>
          </cell>
          <cell r="AR371">
            <v>-343.04240900000002</v>
          </cell>
          <cell r="AS371">
            <v>0</v>
          </cell>
          <cell r="AT371">
            <v>0</v>
          </cell>
          <cell r="AU371">
            <v>0</v>
          </cell>
          <cell r="AV371">
            <v>-980.40218830000003</v>
          </cell>
          <cell r="AW371">
            <v>-6.5191579559999999</v>
          </cell>
          <cell r="AX371">
            <v>-987.91584550000005</v>
          </cell>
          <cell r="AY371">
            <v>0</v>
          </cell>
          <cell r="AZ371">
            <v>-4.0031046549999996</v>
          </cell>
          <cell r="BA371">
            <v>0</v>
          </cell>
          <cell r="BB371">
            <v>-296.0591</v>
          </cell>
          <cell r="BC371">
            <v>-375.2448043</v>
          </cell>
          <cell r="BD371">
            <v>0</v>
          </cell>
          <cell r="BE371">
            <v>-108.0581098</v>
          </cell>
        </row>
        <row r="372">
          <cell r="C372" t="str">
            <v>(-) Reciprocal cross holdings in CET 1 Capital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</row>
        <row r="373">
          <cell r="C373" t="str">
            <v>(-) Excess deduction from AT1 items over AT1 Capital</v>
          </cell>
          <cell r="D373">
            <v>-9434.2352904000018</v>
          </cell>
          <cell r="E373">
            <v>-685.05344760000003</v>
          </cell>
          <cell r="F373">
            <v>-685.05344760000003</v>
          </cell>
          <cell r="G373">
            <v>-393.83101110000001</v>
          </cell>
          <cell r="H373">
            <v>-291.22243650000001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-102.56342789999999</v>
          </cell>
          <cell r="S373">
            <v>-115.04</v>
          </cell>
          <cell r="T373">
            <v>0</v>
          </cell>
          <cell r="U373">
            <v>0</v>
          </cell>
          <cell r="V373">
            <v>0</v>
          </cell>
          <cell r="W373">
            <v>-2548.95937</v>
          </cell>
          <cell r="X373">
            <v>-4586.7524430000003</v>
          </cell>
          <cell r="Y373">
            <v>0</v>
          </cell>
          <cell r="Z373">
            <v>-199.04501440000001</v>
          </cell>
          <cell r="AA373">
            <v>-741.53006470000003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-193.25061880000001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-262.04090400000001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</row>
        <row r="374">
          <cell r="C374" t="str">
            <v>(-) Deductions related to assets which can alternatively be subject to a 1.250% risk weight</v>
          </cell>
          <cell r="D374">
            <v>-1665.7063546540001</v>
          </cell>
          <cell r="E374">
            <v>-14.18407034</v>
          </cell>
          <cell r="F374">
            <v>-14.18407034</v>
          </cell>
          <cell r="G374">
            <v>0</v>
          </cell>
          <cell r="H374">
            <v>-14.18407034</v>
          </cell>
          <cell r="I374">
            <v>-303.11239990000001</v>
          </cell>
          <cell r="J374">
            <v>0</v>
          </cell>
          <cell r="K374">
            <v>0</v>
          </cell>
          <cell r="L374">
            <v>-284.99480240000003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-17.303313429999999</v>
          </cell>
          <cell r="S374">
            <v>-196.601</v>
          </cell>
          <cell r="T374">
            <v>-4.7504414070000003</v>
          </cell>
          <cell r="U374">
            <v>0</v>
          </cell>
          <cell r="V374">
            <v>0</v>
          </cell>
          <cell r="W374">
            <v>-9.3540420799999993</v>
          </cell>
          <cell r="X374">
            <v>-24.04</v>
          </cell>
          <cell r="Y374">
            <v>-119.244</v>
          </cell>
          <cell r="Z374">
            <v>-27.35263994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-91.493713299999996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-230.72459240000001</v>
          </cell>
          <cell r="AN374">
            <v>0</v>
          </cell>
          <cell r="AO374">
            <v>0</v>
          </cell>
          <cell r="AP374">
            <v>-62.36143259</v>
          </cell>
          <cell r="AQ374">
            <v>0</v>
          </cell>
          <cell r="AR374">
            <v>-172.6464905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-48.755797690000001</v>
          </cell>
          <cell r="AX374">
            <v>0</v>
          </cell>
          <cell r="AY374">
            <v>-54.075000000000003</v>
          </cell>
          <cell r="AZ374">
            <v>0</v>
          </cell>
          <cell r="BA374">
            <v>0</v>
          </cell>
          <cell r="BB374">
            <v>0</v>
          </cell>
          <cell r="BC374">
            <v>-4.712618677</v>
          </cell>
          <cell r="BD374">
            <v>0</v>
          </cell>
          <cell r="BE374">
            <v>0</v>
          </cell>
        </row>
        <row r="375">
          <cell r="C375" t="str">
            <v xml:space="preserve">  o/w: from securitisation positions (-)</v>
          </cell>
          <cell r="D375">
            <v>-1640.6315522540001</v>
          </cell>
          <cell r="E375">
            <v>-14.18407034</v>
          </cell>
          <cell r="F375">
            <v>-14.18407034</v>
          </cell>
          <cell r="G375">
            <v>0</v>
          </cell>
          <cell r="H375">
            <v>-14.18407034</v>
          </cell>
          <cell r="I375">
            <v>-303.11239990000001</v>
          </cell>
          <cell r="J375">
            <v>0</v>
          </cell>
          <cell r="K375">
            <v>0</v>
          </cell>
          <cell r="L375">
            <v>-283.95999999999998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-17.303313429999999</v>
          </cell>
          <cell r="S375">
            <v>-196.601</v>
          </cell>
          <cell r="T375">
            <v>-4.7504414070000003</v>
          </cell>
          <cell r="U375">
            <v>0</v>
          </cell>
          <cell r="V375">
            <v>0</v>
          </cell>
          <cell r="W375">
            <v>-9.3540420799999993</v>
          </cell>
          <cell r="X375">
            <v>0</v>
          </cell>
          <cell r="Y375">
            <v>-119.244</v>
          </cell>
          <cell r="Z375">
            <v>-27.35263994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-91.493713299999996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-230.72459240000001</v>
          </cell>
          <cell r="AN375">
            <v>0</v>
          </cell>
          <cell r="AO375">
            <v>0</v>
          </cell>
          <cell r="AP375">
            <v>-62.36143259</v>
          </cell>
          <cell r="AQ375">
            <v>0</v>
          </cell>
          <cell r="AR375">
            <v>-172.6464905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-48.755797690000001</v>
          </cell>
          <cell r="AX375">
            <v>0</v>
          </cell>
          <cell r="AY375">
            <v>-54.075000000000003</v>
          </cell>
          <cell r="AZ375">
            <v>0</v>
          </cell>
          <cell r="BA375">
            <v>0</v>
          </cell>
          <cell r="BB375">
            <v>0</v>
          </cell>
          <cell r="BC375">
            <v>-4.712618677</v>
          </cell>
          <cell r="BD375">
            <v>0</v>
          </cell>
          <cell r="BE375">
            <v>0</v>
          </cell>
        </row>
        <row r="376">
          <cell r="C376" t="str">
            <v>(-) Holdings of CET 1 capital instruments of financial sector entities where the institution does not have a significant investment</v>
          </cell>
          <cell r="D376">
            <v>-470.10313543999996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-271.80955949999998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-93.703758440000001</v>
          </cell>
          <cell r="AS376">
            <v>0</v>
          </cell>
          <cell r="AT376">
            <v>-104.5898175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</row>
        <row r="377">
          <cell r="C377" t="str">
            <v>(-) Deductible DTAs that rely on future profitability and arise from temporary differences</v>
          </cell>
          <cell r="D377">
            <v>-5899.8234792519997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-1179.30405</v>
          </cell>
          <cell r="L377">
            <v>-512.75849970000002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-460.947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-1900.7426250000001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-432.21869830000003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-1326.563907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-78.166895580000002</v>
          </cell>
          <cell r="AS377">
            <v>-9.1218036720000004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</row>
        <row r="378">
          <cell r="C378" t="str">
            <v>(-) Holdings of CET 1 capital instruments of financial sector entities where the institution has a significant investment</v>
          </cell>
          <cell r="D378">
            <v>-10847.25709347</v>
          </cell>
          <cell r="E378">
            <v>-319.7540032</v>
          </cell>
          <cell r="F378">
            <v>-319.7540032</v>
          </cell>
          <cell r="G378">
            <v>0</v>
          </cell>
          <cell r="H378">
            <v>-319.7540032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-406.22688909999999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-1137.049749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-4040.9689629999998</v>
          </cell>
          <cell r="AN378">
            <v>0</v>
          </cell>
          <cell r="AO378">
            <v>0</v>
          </cell>
          <cell r="AP378">
            <v>-59.637825669999998</v>
          </cell>
          <cell r="AQ378">
            <v>-2273.1672090000002</v>
          </cell>
          <cell r="AR378">
            <v>0</v>
          </cell>
          <cell r="AS378">
            <v>-126.05666479999999</v>
          </cell>
          <cell r="AT378">
            <v>-518.78192300000001</v>
          </cell>
          <cell r="AU378">
            <v>0</v>
          </cell>
          <cell r="AV378">
            <v>-1193.6719459999999</v>
          </cell>
          <cell r="AW378">
            <v>-771.94192069999997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</row>
        <row r="379">
          <cell r="C379" t="str">
            <v xml:space="preserve">(-) Amount exceeding the 17.65% threshold </v>
          </cell>
          <cell r="D379">
            <v>-4716.2771755000003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-359.26707640000001</v>
          </cell>
          <cell r="X379">
            <v>0</v>
          </cell>
          <cell r="Y379">
            <v>-1789.699482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-338.3712074</v>
          </cell>
          <cell r="AN379">
            <v>0</v>
          </cell>
          <cell r="AO379">
            <v>0</v>
          </cell>
          <cell r="AP379">
            <v>0</v>
          </cell>
          <cell r="AQ379">
            <v>-166.9792478</v>
          </cell>
          <cell r="AR379">
            <v>-1115.8527180000001</v>
          </cell>
          <cell r="AS379">
            <v>-316.99026579999997</v>
          </cell>
          <cell r="AT379">
            <v>-14.397964999999999</v>
          </cell>
          <cell r="AU379">
            <v>0</v>
          </cell>
          <cell r="AV379">
            <v>0</v>
          </cell>
          <cell r="AW379">
            <v>-614.71921310000005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</row>
        <row r="380">
          <cell r="C380" t="str">
            <v>(-) Additional deductions of CET1 Capital due to Article 3 CRR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</row>
        <row r="381">
          <cell r="C381" t="str">
            <v>CET1 capital elements or deductions - other</v>
          </cell>
          <cell r="D381">
            <v>-1765.5388538130001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218.98171038999999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-613.56321130000003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-49.564999999999998</v>
          </cell>
          <cell r="AB381">
            <v>0</v>
          </cell>
          <cell r="AC381">
            <v>0</v>
          </cell>
          <cell r="AD381">
            <v>0</v>
          </cell>
          <cell r="AE381">
            <v>-300.24416000000002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193.55814429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-118.2191346</v>
          </cell>
          <cell r="AQ381">
            <v>-343.41856080000002</v>
          </cell>
          <cell r="AR381">
            <v>-475.74799999999999</v>
          </cell>
          <cell r="AS381">
            <v>-214.54985300000001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-58.161180000000002</v>
          </cell>
          <cell r="BC381">
            <v>0</v>
          </cell>
          <cell r="BD381">
            <v>0</v>
          </cell>
          <cell r="BE381">
            <v>-4.6096087929999996</v>
          </cell>
        </row>
        <row r="382">
          <cell r="C382" t="str">
            <v>Transitional adjustments</v>
          </cell>
          <cell r="D382">
            <v>94004.256649972027</v>
          </cell>
          <cell r="E382">
            <v>1299.6864709500001</v>
          </cell>
          <cell r="F382">
            <v>1299.6864709500001</v>
          </cell>
          <cell r="G382">
            <v>758.18107497999995</v>
          </cell>
          <cell r="H382">
            <v>541.50539597</v>
          </cell>
          <cell r="I382">
            <v>392.73919454999998</v>
          </cell>
          <cell r="J382">
            <v>648.70654411999999</v>
          </cell>
          <cell r="K382">
            <v>6387.0621079000002</v>
          </cell>
          <cell r="L382">
            <v>3330.1375641</v>
          </cell>
          <cell r="M382">
            <v>863.30207414999995</v>
          </cell>
          <cell r="N382">
            <v>2680.8697133000001</v>
          </cell>
          <cell r="O382">
            <v>821.81903387</v>
          </cell>
          <cell r="P382">
            <v>321.83740577999998</v>
          </cell>
          <cell r="Q382">
            <v>273.79920091999998</v>
          </cell>
          <cell r="R382">
            <v>185.45519523999999</v>
          </cell>
          <cell r="S382">
            <v>519.32848163999995</v>
          </cell>
          <cell r="T382">
            <v>589.73568603000001</v>
          </cell>
          <cell r="U382">
            <v>0</v>
          </cell>
          <cell r="V382">
            <v>143.97319933</v>
          </cell>
          <cell r="W382">
            <v>6260.4355541000004</v>
          </cell>
          <cell r="X382">
            <v>21924.669371</v>
          </cell>
          <cell r="Y382">
            <v>10122.252977</v>
          </cell>
          <cell r="Z382">
            <v>2660.2309657000001</v>
          </cell>
          <cell r="AA382">
            <v>1858.7104182999999</v>
          </cell>
          <cell r="AB382">
            <v>1315.7075150999999</v>
          </cell>
          <cell r="AC382">
            <v>144.34475165000001</v>
          </cell>
          <cell r="AD382">
            <v>2734.9799045999998</v>
          </cell>
          <cell r="AE382">
            <v>913.26618781000002</v>
          </cell>
          <cell r="AF382">
            <v>1948.0527955</v>
          </cell>
          <cell r="AG382">
            <v>4591.3884159999998</v>
          </cell>
          <cell r="AH382">
            <v>658.00943809</v>
          </cell>
          <cell r="AI382">
            <v>29.381311296</v>
          </cell>
          <cell r="AJ382">
            <v>121.81548999</v>
          </cell>
          <cell r="AK382">
            <v>1828.8376708000001</v>
          </cell>
          <cell r="AL382">
            <v>912.12868214000002</v>
          </cell>
          <cell r="AM382">
            <v>1097.8270603000001</v>
          </cell>
          <cell r="AN382">
            <v>25.808711993999999</v>
          </cell>
          <cell r="AO382">
            <v>2441.7990522999999</v>
          </cell>
          <cell r="AP382">
            <v>1113.4466313999999</v>
          </cell>
          <cell r="AQ382">
            <v>2531.1394460000001</v>
          </cell>
          <cell r="AR382">
            <v>2356.7761423000002</v>
          </cell>
          <cell r="AS382">
            <v>1731.4156158000001</v>
          </cell>
          <cell r="AT382">
            <v>794.98256677999996</v>
          </cell>
          <cell r="AU382">
            <v>382.91510533000002</v>
          </cell>
          <cell r="AV382">
            <v>620.24021846000005</v>
          </cell>
          <cell r="AW382">
            <v>3485.8356835</v>
          </cell>
          <cell r="AX382">
            <v>341.19929021000002</v>
          </cell>
          <cell r="AY382">
            <v>35.992990632000001</v>
          </cell>
          <cell r="AZ382">
            <v>0</v>
          </cell>
          <cell r="BA382">
            <v>333.04471840999997</v>
          </cell>
          <cell r="BB382">
            <v>177.10519199999999</v>
          </cell>
          <cell r="BC382">
            <v>52.064903600000001</v>
          </cell>
          <cell r="BD382">
            <v>0</v>
          </cell>
          <cell r="BE382">
            <v>0</v>
          </cell>
        </row>
        <row r="383">
          <cell r="C383" t="str">
            <v>Transitional adjustments due to grandfathered CET 1 Capital instruments (+/-)</v>
          </cell>
          <cell r="D383">
            <v>2875.1260832499997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2300</v>
          </cell>
          <cell r="O383">
            <v>32.292000000000002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131.57608325000001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411.25799999999998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</row>
        <row r="384">
          <cell r="C384" t="str">
            <v>Transitional adjustments due to additional minority interests (+/-)</v>
          </cell>
          <cell r="D384">
            <v>3971.9416140064</v>
          </cell>
          <cell r="E384">
            <v>129.93732070900001</v>
          </cell>
          <cell r="F384">
            <v>129.93732070900001</v>
          </cell>
          <cell r="G384">
            <v>38.211840977000001</v>
          </cell>
          <cell r="H384">
            <v>91.725479731999997</v>
          </cell>
          <cell r="I384">
            <v>0</v>
          </cell>
          <cell r="J384">
            <v>0</v>
          </cell>
          <cell r="K384">
            <v>61.054503351999998</v>
          </cell>
          <cell r="L384">
            <v>43.464269242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125.43300000000001</v>
          </cell>
          <cell r="T384">
            <v>0</v>
          </cell>
          <cell r="U384">
            <v>0</v>
          </cell>
          <cell r="V384">
            <v>0</v>
          </cell>
          <cell r="W384">
            <v>-743.64825819999999</v>
          </cell>
          <cell r="X384">
            <v>1117.7416284999999</v>
          </cell>
          <cell r="Y384">
            <v>748.44385459</v>
          </cell>
          <cell r="Z384">
            <v>6.2998018118000001</v>
          </cell>
          <cell r="AA384">
            <v>8.8592079605999992</v>
          </cell>
          <cell r="AB384">
            <v>-285.62098329999998</v>
          </cell>
          <cell r="AC384">
            <v>0</v>
          </cell>
          <cell r="AD384">
            <v>674.02009771999997</v>
          </cell>
          <cell r="AE384">
            <v>443.72182068000001</v>
          </cell>
          <cell r="AF384">
            <v>185.08260000000001</v>
          </cell>
          <cell r="AG384">
            <v>369.19146180000001</v>
          </cell>
          <cell r="AH384">
            <v>60.540935410000003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68.185225621000001</v>
          </cell>
          <cell r="AR384">
            <v>652.64200000000005</v>
          </cell>
          <cell r="AS384">
            <v>0</v>
          </cell>
          <cell r="AT384">
            <v>20.147600000000001</v>
          </cell>
          <cell r="AU384">
            <v>117.73264811</v>
          </cell>
          <cell r="AV384">
            <v>0</v>
          </cell>
          <cell r="AW384">
            <v>168.71288000000001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</row>
        <row r="385">
          <cell r="C385" t="str">
            <v>Transitional adjustments to CET1 Capital from unrealised gains/losses from Sovereign exposure in AFS portfolio (+/-)</v>
          </cell>
          <cell r="D385">
            <v>14366.773384573797</v>
          </cell>
          <cell r="E385">
            <v>98.688196992999991</v>
          </cell>
          <cell r="F385">
            <v>98.688196992999991</v>
          </cell>
          <cell r="G385">
            <v>66.321880751999998</v>
          </cell>
          <cell r="H385">
            <v>32.366316241</v>
          </cell>
          <cell r="I385">
            <v>165.86539427</v>
          </cell>
          <cell r="J385">
            <v>229.05711239999999</v>
          </cell>
          <cell r="K385">
            <v>435.31361473999999</v>
          </cell>
          <cell r="L385">
            <v>551.99809660000005</v>
          </cell>
          <cell r="M385">
            <v>253.12195638</v>
          </cell>
          <cell r="N385">
            <v>166.86971326</v>
          </cell>
          <cell r="O385">
            <v>150.79451306999999</v>
          </cell>
          <cell r="P385">
            <v>14.214848584</v>
          </cell>
          <cell r="Q385">
            <v>0</v>
          </cell>
          <cell r="R385">
            <v>2.4596425458</v>
          </cell>
          <cell r="S385">
            <v>30.998392248999998</v>
          </cell>
          <cell r="T385">
            <v>0</v>
          </cell>
          <cell r="U385">
            <v>0</v>
          </cell>
          <cell r="V385">
            <v>0</v>
          </cell>
          <cell r="W385">
            <v>193.68344973999999</v>
          </cell>
          <cell r="X385">
            <v>1457.2022904999999</v>
          </cell>
          <cell r="Y385">
            <v>966.23371949</v>
          </cell>
          <cell r="Z385">
            <v>430.65191788999999</v>
          </cell>
          <cell r="AA385">
            <v>637.72862478000002</v>
          </cell>
          <cell r="AB385">
            <v>443.86194007</v>
          </cell>
          <cell r="AC385">
            <v>12.768668399999999</v>
          </cell>
          <cell r="AD385">
            <v>942.88214303999996</v>
          </cell>
          <cell r="AE385">
            <v>-45.04256685</v>
          </cell>
          <cell r="AF385">
            <v>329.00860619000002</v>
          </cell>
          <cell r="AG385">
            <v>742.39554200999999</v>
          </cell>
          <cell r="AH385">
            <v>163.67504868</v>
          </cell>
          <cell r="AI385">
            <v>16.217227296000001</v>
          </cell>
          <cell r="AJ385">
            <v>121.81548999</v>
          </cell>
          <cell r="AK385">
            <v>1828.8376708000001</v>
          </cell>
          <cell r="AL385">
            <v>912.12868214000002</v>
          </cell>
          <cell r="AM385">
            <v>690.41441168999995</v>
          </cell>
          <cell r="AN385">
            <v>25.808711993999999</v>
          </cell>
          <cell r="AO385">
            <v>-243.48857670000001</v>
          </cell>
          <cell r="AP385">
            <v>-100.0697619</v>
          </cell>
          <cell r="AQ385">
            <v>716.05138927999997</v>
          </cell>
          <cell r="AR385">
            <v>460.00967874999998</v>
          </cell>
          <cell r="AS385">
            <v>372.21502186999999</v>
          </cell>
          <cell r="AT385">
            <v>190.56113988000001</v>
          </cell>
          <cell r="AU385">
            <v>202.41869469</v>
          </cell>
          <cell r="AV385">
            <v>222.42202030999999</v>
          </cell>
          <cell r="AW385">
            <v>153.65840578999999</v>
          </cell>
          <cell r="AX385">
            <v>114.31318159999999</v>
          </cell>
          <cell r="AY385">
            <v>-19.015470400000002</v>
          </cell>
          <cell r="AZ385">
            <v>0</v>
          </cell>
          <cell r="BA385">
            <v>98.874506862000004</v>
          </cell>
          <cell r="BB385">
            <v>177.10519199999999</v>
          </cell>
          <cell r="BC385">
            <v>52.064903600000001</v>
          </cell>
          <cell r="BD385">
            <v>0</v>
          </cell>
          <cell r="BE385">
            <v>0</v>
          </cell>
        </row>
        <row r="386">
          <cell r="C386" t="str">
            <v>Transitional adjustments to CET1 Capital from unrealised gains/losses from the rest of AFS portfolio (+/-)</v>
          </cell>
          <cell r="D386">
            <v>5813.1984702057016</v>
          </cell>
          <cell r="E386">
            <v>-43.779470019999998</v>
          </cell>
          <cell r="F386">
            <v>-43.779470019999998</v>
          </cell>
          <cell r="G386">
            <v>-43.779470019999998</v>
          </cell>
          <cell r="H386">
            <v>0</v>
          </cell>
          <cell r="I386">
            <v>187.31622780999999</v>
          </cell>
          <cell r="J386">
            <v>84.364110859999997</v>
          </cell>
          <cell r="K386">
            <v>1047.5153455</v>
          </cell>
          <cell r="L386">
            <v>354.01500070999998</v>
          </cell>
          <cell r="M386">
            <v>-202.48796150000001</v>
          </cell>
          <cell r="N386">
            <v>67</v>
          </cell>
          <cell r="O386">
            <v>116.06854711</v>
          </cell>
          <cell r="P386">
            <v>146.40713959999999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461.68273346000001</v>
          </cell>
          <cell r="X386">
            <v>787.98424461000002</v>
          </cell>
          <cell r="Y386">
            <v>1496.8815113000001</v>
          </cell>
          <cell r="Z386">
            <v>161.32262532999999</v>
          </cell>
          <cell r="AA386">
            <v>104.85211279000001</v>
          </cell>
          <cell r="AB386">
            <v>94.394243997999993</v>
          </cell>
          <cell r="AC386">
            <v>0</v>
          </cell>
          <cell r="AD386">
            <v>-325.91796590000001</v>
          </cell>
          <cell r="AE386">
            <v>0</v>
          </cell>
          <cell r="AF386">
            <v>0.1007630877</v>
          </cell>
          <cell r="AG386">
            <v>179.60065890999999</v>
          </cell>
          <cell r="AH386">
            <v>0</v>
          </cell>
          <cell r="AI386">
            <v>5.4240839999999997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12.933493287999999</v>
          </cell>
          <cell r="AP386">
            <v>64.936729682999996</v>
          </cell>
          <cell r="AQ386">
            <v>61.251232414</v>
          </cell>
          <cell r="AR386">
            <v>227.50496217</v>
          </cell>
          <cell r="AS386">
            <v>-13.23142726</v>
          </cell>
          <cell r="AT386">
            <v>0</v>
          </cell>
          <cell r="AU386">
            <v>17.405627452000001</v>
          </cell>
          <cell r="AV386">
            <v>395.71791024999999</v>
          </cell>
          <cell r="AW386">
            <v>410.71997298000002</v>
          </cell>
          <cell r="AX386">
            <v>-86.781035540000005</v>
          </cell>
          <cell r="AY386">
            <v>32.027407873000001</v>
          </cell>
          <cell r="AZ386">
            <v>0</v>
          </cell>
          <cell r="BA386">
            <v>-32.030354760000002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</row>
        <row r="387">
          <cell r="C387" t="str">
            <v>Other transitional adjustments to CET1 Capital</v>
          </cell>
          <cell r="D387">
            <v>66977.217098674417</v>
          </cell>
          <cell r="E387">
            <v>1114.84042327</v>
          </cell>
          <cell r="F387">
            <v>1114.84042327</v>
          </cell>
          <cell r="G387">
            <v>697.42682327</v>
          </cell>
          <cell r="H387">
            <v>417.41359999999997</v>
          </cell>
          <cell r="I387">
            <v>39.557572475000001</v>
          </cell>
          <cell r="J387">
            <v>335.28532086000001</v>
          </cell>
          <cell r="K387">
            <v>4843.1786443000001</v>
          </cell>
          <cell r="L387">
            <v>2380.6601974999999</v>
          </cell>
          <cell r="M387">
            <v>812.66807927000002</v>
          </cell>
          <cell r="N387">
            <v>147</v>
          </cell>
          <cell r="O387">
            <v>522.66397368000003</v>
          </cell>
          <cell r="P387">
            <v>161.21541759999999</v>
          </cell>
          <cell r="Q387">
            <v>273.79920091999998</v>
          </cell>
          <cell r="R387">
            <v>182.99555269000001</v>
          </cell>
          <cell r="S387">
            <v>362.89708939000002</v>
          </cell>
          <cell r="T387">
            <v>589.73568603000001</v>
          </cell>
          <cell r="U387">
            <v>0</v>
          </cell>
          <cell r="V387">
            <v>143.97319933</v>
          </cell>
          <cell r="W387">
            <v>6348.7176290999996</v>
          </cell>
          <cell r="X387">
            <v>18561.741207999999</v>
          </cell>
          <cell r="Y387">
            <v>6910.6938920000002</v>
          </cell>
          <cell r="Z387">
            <v>2061.9566206999998</v>
          </cell>
          <cell r="AA387">
            <v>1107.2704727</v>
          </cell>
          <cell r="AB387">
            <v>1063.0723144000001</v>
          </cell>
          <cell r="AC387">
            <v>0</v>
          </cell>
          <cell r="AD387">
            <v>1443.9956297000001</v>
          </cell>
          <cell r="AE387">
            <v>514.58693397000002</v>
          </cell>
          <cell r="AF387">
            <v>1433.8608262</v>
          </cell>
          <cell r="AG387">
            <v>3300.2007533000001</v>
          </cell>
          <cell r="AH387">
            <v>22.535454004000002</v>
          </cell>
          <cell r="AI387">
            <v>7.74</v>
          </cell>
          <cell r="AJ387">
            <v>0</v>
          </cell>
          <cell r="AK387">
            <v>0</v>
          </cell>
          <cell r="AL387">
            <v>0</v>
          </cell>
          <cell r="AM387">
            <v>407.41264860000001</v>
          </cell>
          <cell r="AN387">
            <v>0</v>
          </cell>
          <cell r="AO387">
            <v>2672.3541356999999</v>
          </cell>
          <cell r="AP387">
            <v>1148.5796636</v>
          </cell>
          <cell r="AQ387">
            <v>1685.6515987</v>
          </cell>
          <cell r="AR387">
            <v>1016.6195013</v>
          </cell>
          <cell r="AS387">
            <v>1372.4320212</v>
          </cell>
          <cell r="AT387">
            <v>584.27382690000002</v>
          </cell>
          <cell r="AU387">
            <v>45.358135074000003</v>
          </cell>
          <cell r="AV387">
            <v>2.1002879023999999</v>
          </cell>
          <cell r="AW387">
            <v>2752.7444246999999</v>
          </cell>
          <cell r="AX387">
            <v>313.66714415000001</v>
          </cell>
          <cell r="AY387">
            <v>22.981053158999998</v>
          </cell>
          <cell r="AZ387">
            <v>0</v>
          </cell>
          <cell r="BA387">
            <v>266.20056629999999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</row>
        <row r="388">
          <cell r="C388" t="str">
            <v>Of which:  due to DTAs that rely on future profitability and do not arise from temporary differences</v>
          </cell>
          <cell r="D388">
            <v>25573.034976138999</v>
          </cell>
          <cell r="E388">
            <v>63.471176696000001</v>
          </cell>
          <cell r="F388">
            <v>63.471176696000001</v>
          </cell>
          <cell r="G388">
            <v>36.981576695999998</v>
          </cell>
          <cell r="H388">
            <v>26.489599999999999</v>
          </cell>
          <cell r="I388">
            <v>39.557572475000001</v>
          </cell>
          <cell r="J388">
            <v>318.92599846000002</v>
          </cell>
          <cell r="K388">
            <v>2324.3685068</v>
          </cell>
          <cell r="L388">
            <v>736.98788202000003</v>
          </cell>
          <cell r="M388">
            <v>545.63771779000001</v>
          </cell>
          <cell r="N388">
            <v>67</v>
          </cell>
          <cell r="O388">
            <v>169.05956394</v>
          </cell>
          <cell r="P388">
            <v>0.69968439999999998</v>
          </cell>
          <cell r="Q388">
            <v>129.82485930999999</v>
          </cell>
          <cell r="R388">
            <v>0</v>
          </cell>
          <cell r="S388">
            <v>100.48314886</v>
          </cell>
          <cell r="T388">
            <v>0</v>
          </cell>
          <cell r="U388">
            <v>0</v>
          </cell>
          <cell r="V388">
            <v>0</v>
          </cell>
          <cell r="W388">
            <v>2268.3175357999999</v>
          </cell>
          <cell r="X388">
            <v>3383.6518209000001</v>
          </cell>
          <cell r="Y388">
            <v>1341.4024273</v>
          </cell>
          <cell r="Z388">
            <v>516.96030016999998</v>
          </cell>
          <cell r="AA388">
            <v>280.78176721</v>
          </cell>
          <cell r="AB388">
            <v>1189.1592860000001</v>
          </cell>
          <cell r="AC388">
            <v>0</v>
          </cell>
          <cell r="AD388">
            <v>1268.214039</v>
          </cell>
          <cell r="AE388">
            <v>360.92489610000001</v>
          </cell>
          <cell r="AF388">
            <v>1429.3013000000001</v>
          </cell>
          <cell r="AG388">
            <v>2777.6504565</v>
          </cell>
          <cell r="AH388">
            <v>4.6578540036999998</v>
          </cell>
          <cell r="AI388">
            <v>7.74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2744.8667521000002</v>
          </cell>
          <cell r="AP388">
            <v>1147.5999999999999</v>
          </cell>
          <cell r="AQ388">
            <v>307.76651802999999</v>
          </cell>
          <cell r="AR388">
            <v>666.02664153000001</v>
          </cell>
          <cell r="AS388">
            <v>395.42796863000001</v>
          </cell>
          <cell r="AT388">
            <v>147.37587786</v>
          </cell>
          <cell r="AU388">
            <v>0</v>
          </cell>
          <cell r="AV388">
            <v>112.6148</v>
          </cell>
          <cell r="AW388">
            <v>684.11562744000003</v>
          </cell>
          <cell r="AX388">
            <v>42.273789938</v>
          </cell>
          <cell r="AY388">
            <v>0</v>
          </cell>
          <cell r="AZ388">
            <v>0</v>
          </cell>
          <cell r="BA388">
            <v>0.18920687629999999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</row>
        <row r="389">
          <cell r="C389" t="str">
            <v>Of which: due to DTAs that rely on future profitability and arise from temporary differences and CET1 instruments of financial sector entities where the institution has a significant investment</v>
          </cell>
          <cell r="D389">
            <v>3435.4443272829999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184.37874052999999</v>
          </cell>
          <cell r="T389">
            <v>0</v>
          </cell>
          <cell r="U389">
            <v>0</v>
          </cell>
          <cell r="V389">
            <v>0</v>
          </cell>
          <cell r="W389">
            <v>132.31898269000001</v>
          </cell>
          <cell r="X389">
            <v>1900.7426253000001</v>
          </cell>
          <cell r="Y389">
            <v>278.38946374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407.41264860000001</v>
          </cell>
          <cell r="AN389">
            <v>0</v>
          </cell>
          <cell r="AO389">
            <v>0</v>
          </cell>
          <cell r="AP389">
            <v>59.637825665999998</v>
          </cell>
          <cell r="AQ389">
            <v>166.97924775000001</v>
          </cell>
          <cell r="AR389">
            <v>68.748261611000004</v>
          </cell>
          <cell r="AS389">
            <v>89.301576925999996</v>
          </cell>
          <cell r="AT389">
            <v>36.167323199999998</v>
          </cell>
          <cell r="AU389">
            <v>0</v>
          </cell>
          <cell r="AV389">
            <v>0</v>
          </cell>
          <cell r="AW389">
            <v>111.36763127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</row>
        <row r="390">
          <cell r="C390" t="str">
            <v>ADDITIONAL TIER 1 CAPITAL (net of deductions and after transitional adjustments)</v>
          </cell>
          <cell r="D390">
            <v>128031.979773614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1445.0135683999999</v>
          </cell>
          <cell r="K390">
            <v>7564.8566498</v>
          </cell>
          <cell r="L390">
            <v>0</v>
          </cell>
          <cell r="M390">
            <v>933.88202235999995</v>
          </cell>
          <cell r="N390">
            <v>242</v>
          </cell>
          <cell r="O390">
            <v>244.37481521000001</v>
          </cell>
          <cell r="P390">
            <v>562.20723769999995</v>
          </cell>
          <cell r="Q390">
            <v>382.83817979999998</v>
          </cell>
          <cell r="R390">
            <v>0</v>
          </cell>
          <cell r="S390">
            <v>0</v>
          </cell>
          <cell r="T390">
            <v>2569.4461747</v>
          </cell>
          <cell r="U390">
            <v>94.829550022999996</v>
          </cell>
          <cell r="V390">
            <v>481.74164153999999</v>
          </cell>
          <cell r="W390">
            <v>0</v>
          </cell>
          <cell r="X390">
            <v>0</v>
          </cell>
          <cell r="Y390">
            <v>1614.0124157</v>
          </cell>
          <cell r="Z390">
            <v>0</v>
          </cell>
          <cell r="AA390">
            <v>0</v>
          </cell>
          <cell r="AB390">
            <v>167.99982600999999</v>
          </cell>
          <cell r="AC390">
            <v>120.94018361000001</v>
          </cell>
          <cell r="AD390">
            <v>7585.4490079999996</v>
          </cell>
          <cell r="AE390">
            <v>9265.4355168000002</v>
          </cell>
          <cell r="AF390">
            <v>1141.2</v>
          </cell>
          <cell r="AG390">
            <v>9200.5853530999993</v>
          </cell>
          <cell r="AH390">
            <v>1395.5407006999999</v>
          </cell>
          <cell r="AI390">
            <v>800</v>
          </cell>
          <cell r="AJ390">
            <v>10569.373111000001</v>
          </cell>
          <cell r="AK390">
            <v>19625.326550999998</v>
          </cell>
          <cell r="AL390">
            <v>15071.219536000001</v>
          </cell>
          <cell r="AM390">
            <v>10345.617335000001</v>
          </cell>
          <cell r="AN390">
            <v>0</v>
          </cell>
          <cell r="AO390">
            <v>487.14343323999998</v>
          </cell>
          <cell r="AP390">
            <v>805.46339373000001</v>
          </cell>
          <cell r="AQ390">
            <v>1299.6114952999999</v>
          </cell>
          <cell r="AR390">
            <v>3390.7869980999999</v>
          </cell>
          <cell r="AS390">
            <v>0</v>
          </cell>
          <cell r="AT390">
            <v>73.449760440999995</v>
          </cell>
          <cell r="AU390">
            <v>14.47114303</v>
          </cell>
          <cell r="AV390">
            <v>5454.5781214999997</v>
          </cell>
          <cell r="AW390">
            <v>5914.1732346999997</v>
          </cell>
          <cell r="AX390">
            <v>819.29965042000003</v>
          </cell>
          <cell r="AY390">
            <v>423.8</v>
          </cell>
          <cell r="AZ390">
            <v>1036.2127163</v>
          </cell>
          <cell r="BA390">
            <v>0</v>
          </cell>
          <cell r="BB390">
            <v>2940.6250100000002</v>
          </cell>
          <cell r="BC390">
            <v>1506.8221117999999</v>
          </cell>
          <cell r="BD390">
            <v>1306.2638079999999</v>
          </cell>
          <cell r="BE390">
            <v>1135.3895206</v>
          </cell>
        </row>
        <row r="391">
          <cell r="C391" t="str">
            <v>Additional Tier 1 Capital instruments</v>
          </cell>
          <cell r="D391">
            <v>79753.250404730017</v>
          </cell>
          <cell r="E391">
            <v>81.501563540000006</v>
          </cell>
          <cell r="F391">
            <v>81.501563540000006</v>
          </cell>
          <cell r="G391">
            <v>1</v>
          </cell>
          <cell r="H391">
            <v>80.501563540000006</v>
          </cell>
          <cell r="I391">
            <v>0</v>
          </cell>
          <cell r="J391">
            <v>1400</v>
          </cell>
          <cell r="K391">
            <v>4627.0908179999997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473.6</v>
          </cell>
          <cell r="R391">
            <v>0</v>
          </cell>
          <cell r="S391">
            <v>0</v>
          </cell>
          <cell r="T391">
            <v>1481.0209562</v>
          </cell>
          <cell r="U391">
            <v>-1.9999731999999999</v>
          </cell>
          <cell r="V391">
            <v>500</v>
          </cell>
          <cell r="W391">
            <v>0</v>
          </cell>
          <cell r="X391">
            <v>5504.4886531000002</v>
          </cell>
          <cell r="Y391">
            <v>5101.1333560000003</v>
          </cell>
          <cell r="Z391">
            <v>1250</v>
          </cell>
          <cell r="AA391">
            <v>79.965892229000005</v>
          </cell>
          <cell r="AB391">
            <v>0</v>
          </cell>
          <cell r="AC391">
            <v>0</v>
          </cell>
          <cell r="AD391">
            <v>5178.55368</v>
          </cell>
          <cell r="AE391">
            <v>4433.1909999999998</v>
          </cell>
          <cell r="AF391">
            <v>0</v>
          </cell>
          <cell r="AG391">
            <v>6174.5369330000003</v>
          </cell>
          <cell r="AH391">
            <v>1.7540456999999999E-2</v>
          </cell>
          <cell r="AI391">
            <v>800</v>
          </cell>
          <cell r="AJ391">
            <v>2734.1872834999999</v>
          </cell>
          <cell r="AK391">
            <v>9356.3819406000002</v>
          </cell>
          <cell r="AL391">
            <v>7348.7767997999999</v>
          </cell>
          <cell r="AM391">
            <v>7296.6342714000002</v>
          </cell>
          <cell r="AN391">
            <v>0</v>
          </cell>
          <cell r="AO391">
            <v>494.261234</v>
          </cell>
          <cell r="AP391">
            <v>750</v>
          </cell>
          <cell r="AQ391">
            <v>1365.7023913999999</v>
          </cell>
          <cell r="AR391">
            <v>1863.9670000000001</v>
          </cell>
          <cell r="AS391">
            <v>209.785</v>
          </cell>
          <cell r="AT391">
            <v>48.215372000000002</v>
          </cell>
          <cell r="AU391">
            <v>33.668699384</v>
          </cell>
          <cell r="AV391">
            <v>2061.3054459999998</v>
          </cell>
          <cell r="AW391">
            <v>1417.036433</v>
          </cell>
          <cell r="AX391">
            <v>993</v>
          </cell>
          <cell r="AY391">
            <v>423.8</v>
          </cell>
          <cell r="AZ391">
            <v>838.62990732000003</v>
          </cell>
          <cell r="BA391">
            <v>0</v>
          </cell>
          <cell r="BB391">
            <v>2239.2837500000001</v>
          </cell>
          <cell r="BC391">
            <v>1006.8210242</v>
          </cell>
          <cell r="BD391">
            <v>1048.9143371</v>
          </cell>
          <cell r="BE391">
            <v>1139.7790957</v>
          </cell>
        </row>
        <row r="392">
          <cell r="C392" t="str">
            <v>(-) Excess deduction from T2 items over T2 capital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</row>
        <row r="393">
          <cell r="C393" t="str">
            <v>Other Additional Tier 1 Capital components and deductions</v>
          </cell>
          <cell r="D393">
            <v>8562.8110024780017</v>
          </cell>
          <cell r="E393">
            <v>685.05344758000001</v>
          </cell>
          <cell r="F393">
            <v>685.05344758000001</v>
          </cell>
          <cell r="G393">
            <v>393.83101112000003</v>
          </cell>
          <cell r="H393">
            <v>291.22243645999998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-0.70265699999999998</v>
          </cell>
          <cell r="Q393">
            <v>0</v>
          </cell>
          <cell r="R393">
            <v>102.56342786</v>
          </cell>
          <cell r="S393">
            <v>115.04</v>
          </cell>
          <cell r="T393">
            <v>0</v>
          </cell>
          <cell r="U393">
            <v>-7.3700854930000004</v>
          </cell>
          <cell r="V393">
            <v>-2.889246231</v>
          </cell>
          <cell r="W393">
            <v>2548.9593694999999</v>
          </cell>
          <cell r="X393">
            <v>4586.7524430000003</v>
          </cell>
          <cell r="Y393">
            <v>0</v>
          </cell>
          <cell r="Z393">
            <v>199.04501443999999</v>
          </cell>
          <cell r="AA393">
            <v>741.53006465999999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-40</v>
          </cell>
          <cell r="AG393">
            <v>-12.358266</v>
          </cell>
          <cell r="AH393">
            <v>0</v>
          </cell>
          <cell r="AI393">
            <v>0</v>
          </cell>
          <cell r="AJ393">
            <v>-13.62490633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-87.861021179999995</v>
          </cell>
          <cell r="AS393">
            <v>193.25061876999999</v>
          </cell>
          <cell r="AT393">
            <v>0</v>
          </cell>
          <cell r="AU393">
            <v>0</v>
          </cell>
          <cell r="AV393">
            <v>-674.68899999999996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262.04090395999998</v>
          </cell>
          <cell r="BB393">
            <v>-27.539529999999999</v>
          </cell>
          <cell r="BC393">
            <v>0</v>
          </cell>
          <cell r="BD393">
            <v>0</v>
          </cell>
          <cell r="BE393">
            <v>-4.3895750580000001</v>
          </cell>
        </row>
        <row r="394">
          <cell r="C394" t="str">
            <v>Additional Tier 1 transitional adjustments</v>
          </cell>
          <cell r="D394">
            <v>39715.918363444995</v>
          </cell>
          <cell r="E394">
            <v>-766.5550111</v>
          </cell>
          <cell r="F394">
            <v>-766.5550111</v>
          </cell>
          <cell r="G394">
            <v>-394.83101110000001</v>
          </cell>
          <cell r="H394">
            <v>-371.72399999999999</v>
          </cell>
          <cell r="I394">
            <v>0</v>
          </cell>
          <cell r="J394">
            <v>45.013568429999999</v>
          </cell>
          <cell r="K394">
            <v>2937.7658317999999</v>
          </cell>
          <cell r="L394">
            <v>0</v>
          </cell>
          <cell r="M394">
            <v>933.88202235999995</v>
          </cell>
          <cell r="N394">
            <v>242</v>
          </cell>
          <cell r="O394">
            <v>244.37481521000001</v>
          </cell>
          <cell r="P394">
            <v>562.9098947</v>
          </cell>
          <cell r="Q394">
            <v>-90.761820200000003</v>
          </cell>
          <cell r="R394">
            <v>-102.56342789999999</v>
          </cell>
          <cell r="S394">
            <v>-115.04</v>
          </cell>
          <cell r="T394">
            <v>1088.4252185</v>
          </cell>
          <cell r="U394">
            <v>104.19960872</v>
          </cell>
          <cell r="V394">
            <v>-15.369112230000001</v>
          </cell>
          <cell r="W394">
            <v>-2548.95937</v>
          </cell>
          <cell r="X394">
            <v>-10091.241099999999</v>
          </cell>
          <cell r="Y394">
            <v>-3487.1209399999998</v>
          </cell>
          <cell r="Z394">
            <v>-1449.045014</v>
          </cell>
          <cell r="AA394">
            <v>-821.49595690000001</v>
          </cell>
          <cell r="AB394">
            <v>167.99982600999999</v>
          </cell>
          <cell r="AC394">
            <v>120.94018361000001</v>
          </cell>
          <cell r="AD394">
            <v>2406.8953280000001</v>
          </cell>
          <cell r="AE394">
            <v>4832.2445168000004</v>
          </cell>
          <cell r="AF394">
            <v>1181.2</v>
          </cell>
          <cell r="AG394">
            <v>3038.4066861000001</v>
          </cell>
          <cell r="AH394">
            <v>1395.5231601999999</v>
          </cell>
          <cell r="AI394">
            <v>0</v>
          </cell>
          <cell r="AJ394">
            <v>7848.8107341000004</v>
          </cell>
          <cell r="AK394">
            <v>10268.944611000001</v>
          </cell>
          <cell r="AL394">
            <v>7722.4427359000001</v>
          </cell>
          <cell r="AM394">
            <v>3048.983064</v>
          </cell>
          <cell r="AN394">
            <v>0</v>
          </cell>
          <cell r="AO394">
            <v>-7.1178007609999998</v>
          </cell>
          <cell r="AP394">
            <v>55.463393725000003</v>
          </cell>
          <cell r="AQ394">
            <v>-66.090896130000004</v>
          </cell>
          <cell r="AR394">
            <v>1614.6810192999999</v>
          </cell>
          <cell r="AS394">
            <v>-403.03561880000001</v>
          </cell>
          <cell r="AT394">
            <v>25.234388441</v>
          </cell>
          <cell r="AU394">
            <v>-19.197556349999999</v>
          </cell>
          <cell r="AV394">
            <v>4067.9616755000002</v>
          </cell>
          <cell r="AW394">
            <v>4497.1368017000004</v>
          </cell>
          <cell r="AX394">
            <v>-173.70034960000001</v>
          </cell>
          <cell r="AY394">
            <v>0</v>
          </cell>
          <cell r="AZ394">
            <v>197.58280894000001</v>
          </cell>
          <cell r="BA394">
            <v>-262.04090400000001</v>
          </cell>
          <cell r="BB394">
            <v>728.88079000000005</v>
          </cell>
          <cell r="BC394">
            <v>500.00108754000001</v>
          </cell>
          <cell r="BD394">
            <v>257.34947082999997</v>
          </cell>
          <cell r="BE394">
            <v>0</v>
          </cell>
        </row>
        <row r="395">
          <cell r="C395" t="str">
            <v>TIER 1 CAPITAL (net of deductions and after transitional adjustments)</v>
          </cell>
          <cell r="D395">
            <v>1191969.1107399003</v>
          </cell>
          <cell r="E395">
            <v>16902.719104199998</v>
          </cell>
          <cell r="F395">
            <v>16902.719104199998</v>
          </cell>
          <cell r="G395">
            <v>10382.267185999999</v>
          </cell>
          <cell r="H395">
            <v>6520.4519182000004</v>
          </cell>
          <cell r="I395">
            <v>6502.3918284000001</v>
          </cell>
          <cell r="J395">
            <v>13476.876053</v>
          </cell>
          <cell r="K395">
            <v>46109.574204999997</v>
          </cell>
          <cell r="L395">
            <v>21733.858294000001</v>
          </cell>
          <cell r="M395">
            <v>12001.224079</v>
          </cell>
          <cell r="N395">
            <v>9963.1396394999992</v>
          </cell>
          <cell r="O395">
            <v>7333.8628471000002</v>
          </cell>
          <cell r="P395">
            <v>6962.6022843999999</v>
          </cell>
          <cell r="Q395">
            <v>3899.8783601</v>
          </cell>
          <cell r="R395">
            <v>18115.406134000001</v>
          </cell>
          <cell r="S395">
            <v>12110.710693999999</v>
          </cell>
          <cell r="T395">
            <v>18520.164830999998</v>
          </cell>
          <cell r="U395">
            <v>3656.750004</v>
          </cell>
          <cell r="V395">
            <v>7918.6201983999999</v>
          </cell>
          <cell r="W395">
            <v>18451.462949000001</v>
          </cell>
          <cell r="X395">
            <v>62661.950571000001</v>
          </cell>
          <cell r="Y395">
            <v>42984.617761000001</v>
          </cell>
          <cell r="Z395">
            <v>8196.9103771999999</v>
          </cell>
          <cell r="AA395">
            <v>8323.1999828999997</v>
          </cell>
          <cell r="AB395">
            <v>11216.284573000001</v>
          </cell>
          <cell r="AC395">
            <v>7452.0744514999997</v>
          </cell>
          <cell r="AD395">
            <v>68754.263525000002</v>
          </cell>
          <cell r="AE395">
            <v>73831.921908999997</v>
          </cell>
          <cell r="AF395">
            <v>45210.170585</v>
          </cell>
          <cell r="AG395">
            <v>43078.221158</v>
          </cell>
          <cell r="AH395">
            <v>38315.395341000003</v>
          </cell>
          <cell r="AI395">
            <v>7516.4067759</v>
          </cell>
          <cell r="AJ395">
            <v>41083.641935</v>
          </cell>
          <cell r="AK395">
            <v>123251.70555</v>
          </cell>
          <cell r="AL395">
            <v>58906.438220999997</v>
          </cell>
          <cell r="AM395">
            <v>46499.187951</v>
          </cell>
          <cell r="AN395">
            <v>2370.8817485</v>
          </cell>
          <cell r="AO395">
            <v>8208.2934253999993</v>
          </cell>
          <cell r="AP395">
            <v>7762.4192051</v>
          </cell>
          <cell r="AQ395">
            <v>34729.783535000002</v>
          </cell>
          <cell r="AR395">
            <v>35939.881480999997</v>
          </cell>
          <cell r="AS395">
            <v>5897.5082590000002</v>
          </cell>
          <cell r="AT395">
            <v>4817.9217454999998</v>
          </cell>
          <cell r="AU395">
            <v>6378.6739133999999</v>
          </cell>
          <cell r="AV395">
            <v>41699.079356000002</v>
          </cell>
          <cell r="AW395">
            <v>30289.086648</v>
          </cell>
          <cell r="AX395">
            <v>15918.606173</v>
          </cell>
          <cell r="AY395">
            <v>2841.4862051999999</v>
          </cell>
          <cell r="AZ395">
            <v>16771.696805</v>
          </cell>
          <cell r="BA395">
            <v>5291.7050411999999</v>
          </cell>
          <cell r="BB395">
            <v>25380.472002999999</v>
          </cell>
          <cell r="BC395">
            <v>13321.784314</v>
          </cell>
          <cell r="BD395">
            <v>12080.499405</v>
          </cell>
          <cell r="BE395">
            <v>11327.699304</v>
          </cell>
        </row>
        <row r="396">
          <cell r="C396" t="str">
            <v>TIER 2 CAPITAL (net of deductions and after transitional adjustments)</v>
          </cell>
          <cell r="D396">
            <v>274983.16664748796</v>
          </cell>
          <cell r="E396">
            <v>7716.0287539999999</v>
          </cell>
          <cell r="F396">
            <v>7716.0287539999999</v>
          </cell>
          <cell r="G396">
            <v>5398.4444156999998</v>
          </cell>
          <cell r="H396">
            <v>2317.5843383000001</v>
          </cell>
          <cell r="I396">
            <v>861.80915506999997</v>
          </cell>
          <cell r="J396">
            <v>2538.5597431000001</v>
          </cell>
          <cell r="K396">
            <v>6582.6141776000004</v>
          </cell>
          <cell r="L396">
            <v>5203.1661399000004</v>
          </cell>
          <cell r="M396">
            <v>3432.1687400000001</v>
          </cell>
          <cell r="N396">
            <v>1606</v>
          </cell>
          <cell r="O396">
            <v>2127.8101241999998</v>
          </cell>
          <cell r="P396">
            <v>2706.0053997</v>
          </cell>
          <cell r="Q396">
            <v>851.39153124999996</v>
          </cell>
          <cell r="R396">
            <v>1623.4440165999999</v>
          </cell>
          <cell r="S396">
            <v>110.373</v>
          </cell>
          <cell r="T396">
            <v>3068.4619677999999</v>
          </cell>
          <cell r="U396">
            <v>40.280867258000001</v>
          </cell>
          <cell r="V396">
            <v>1420.0042880999999</v>
          </cell>
          <cell r="W396">
            <v>4616.5483703</v>
          </cell>
          <cell r="X396">
            <v>10991.846305999999</v>
          </cell>
          <cell r="Y396">
            <v>11232.890052999999</v>
          </cell>
          <cell r="Z396">
            <v>761.42590714999994</v>
          </cell>
          <cell r="AA396">
            <v>1120.2663310999999</v>
          </cell>
          <cell r="AB396">
            <v>1112.3060608000001</v>
          </cell>
          <cell r="AC396">
            <v>1215.5872346000001</v>
          </cell>
          <cell r="AD396">
            <v>7834.8432964000003</v>
          </cell>
          <cell r="AE396">
            <v>20114.157405000002</v>
          </cell>
          <cell r="AF396">
            <v>12775.053574</v>
          </cell>
          <cell r="AG396">
            <v>9992.9912913999997</v>
          </cell>
          <cell r="AH396">
            <v>4726.6407773000001</v>
          </cell>
          <cell r="AI396">
            <v>2159.9257478</v>
          </cell>
          <cell r="AJ396">
            <v>16991.542039</v>
          </cell>
          <cell r="AK396">
            <v>30782.275453999999</v>
          </cell>
          <cell r="AL396">
            <v>18974.106876999998</v>
          </cell>
          <cell r="AM396">
            <v>15749.823709</v>
          </cell>
          <cell r="AN396">
            <v>533.81828008000002</v>
          </cell>
          <cell r="AO396">
            <v>1254.3550479</v>
          </cell>
          <cell r="AP396">
            <v>1597.6131858000001</v>
          </cell>
          <cell r="AQ396">
            <v>7439.7255102999998</v>
          </cell>
          <cell r="AR396">
            <v>9406.2280799</v>
          </cell>
          <cell r="AS396">
            <v>2144.5015812000001</v>
          </cell>
          <cell r="AT396">
            <v>1204.7821610000001</v>
          </cell>
          <cell r="AU396">
            <v>1409.8619732</v>
          </cell>
          <cell r="AV396">
            <v>8190.3805617999997</v>
          </cell>
          <cell r="AW396">
            <v>14195.670011</v>
          </cell>
          <cell r="AX396">
            <v>4453.2110279999997</v>
          </cell>
          <cell r="AY396">
            <v>0</v>
          </cell>
          <cell r="AZ396">
            <v>2903.9921379000002</v>
          </cell>
          <cell r="BA396">
            <v>582.36018667999997</v>
          </cell>
          <cell r="BB396">
            <v>4009.1068599999999</v>
          </cell>
          <cell r="BC396">
            <v>1565.0642190000001</v>
          </cell>
          <cell r="BD396">
            <v>1753.7886985</v>
          </cell>
          <cell r="BE396">
            <v>1298.3587868</v>
          </cell>
        </row>
        <row r="397">
          <cell r="C397" t="str">
            <v>Tier 2 Capital instruments</v>
          </cell>
          <cell r="D397">
            <v>243484.80900772</v>
          </cell>
          <cell r="E397">
            <v>7967.9627375999999</v>
          </cell>
          <cell r="F397">
            <v>7967.9627375999999</v>
          </cell>
          <cell r="G397">
            <v>4831.4168540000001</v>
          </cell>
          <cell r="H397">
            <v>3136.5458835999998</v>
          </cell>
          <cell r="I397">
            <v>475.43182560999998</v>
          </cell>
          <cell r="J397">
            <v>2419.7220659999998</v>
          </cell>
          <cell r="K397">
            <v>6409.2957127</v>
          </cell>
          <cell r="L397">
            <v>5196.9661800000003</v>
          </cell>
          <cell r="M397">
            <v>3446.1775833000002</v>
          </cell>
          <cell r="N397">
            <v>2813</v>
          </cell>
          <cell r="O397">
            <v>2684.5451453999999</v>
          </cell>
          <cell r="P397">
            <v>2629.3800270000002</v>
          </cell>
          <cell r="Q397">
            <v>854.86042693000002</v>
          </cell>
          <cell r="R397">
            <v>1707.9424064</v>
          </cell>
          <cell r="S397">
            <v>112.373</v>
          </cell>
          <cell r="T397">
            <v>2327.2608390999999</v>
          </cell>
          <cell r="U397">
            <v>133.06354354000001</v>
          </cell>
          <cell r="V397">
            <v>1449.8998994999999</v>
          </cell>
          <cell r="W397">
            <v>4151.2935447999998</v>
          </cell>
          <cell r="X397">
            <v>8133.3672841999996</v>
          </cell>
          <cell r="Y397">
            <v>7522.7389343000004</v>
          </cell>
          <cell r="Z397">
            <v>634.19052379000004</v>
          </cell>
          <cell r="AA397">
            <v>840.58068835999995</v>
          </cell>
          <cell r="AB397">
            <v>1000</v>
          </cell>
          <cell r="AC397">
            <v>1215.5872346000001</v>
          </cell>
          <cell r="AD397">
            <v>9748.4540563999999</v>
          </cell>
          <cell r="AE397">
            <v>19343.481400000001</v>
          </cell>
          <cell r="AF397">
            <v>13674</v>
          </cell>
          <cell r="AG397">
            <v>10676.502788</v>
          </cell>
          <cell r="AH397">
            <v>4249.8459756000002</v>
          </cell>
          <cell r="AI397">
            <v>1500</v>
          </cell>
          <cell r="AJ397">
            <v>11510.620492</v>
          </cell>
          <cell r="AK397">
            <v>14629.793041999999</v>
          </cell>
          <cell r="AL397">
            <v>21143.292022000001</v>
          </cell>
          <cell r="AM397">
            <v>12217.971568999999</v>
          </cell>
          <cell r="AN397">
            <v>533.81828008000002</v>
          </cell>
          <cell r="AO397">
            <v>972.74148303000004</v>
          </cell>
          <cell r="AP397">
            <v>1404.8903685</v>
          </cell>
          <cell r="AQ397">
            <v>6910.9456528000001</v>
          </cell>
          <cell r="AR397">
            <v>7913.0045295999998</v>
          </cell>
          <cell r="AS397">
            <v>2217.6122406999998</v>
          </cell>
          <cell r="AT397">
            <v>1556.2300909999999</v>
          </cell>
          <cell r="AU397">
            <v>1443.4644688000001</v>
          </cell>
          <cell r="AV397">
            <v>6330.3365000000003</v>
          </cell>
          <cell r="AW397">
            <v>14563.647865000001</v>
          </cell>
          <cell r="AX397">
            <v>2844.9777478000001</v>
          </cell>
          <cell r="AY397">
            <v>0</v>
          </cell>
          <cell r="AZ397">
            <v>2903.9921379000002</v>
          </cell>
          <cell r="BA397">
            <v>582.36018667999997</v>
          </cell>
          <cell r="BB397">
            <v>5489</v>
          </cell>
          <cell r="BC397">
            <v>1750.0035889000001</v>
          </cell>
          <cell r="BD397">
            <v>1877.3792842</v>
          </cell>
          <cell r="BE397">
            <v>1370.8036345999999</v>
          </cell>
        </row>
        <row r="398">
          <cell r="C398" t="str">
            <v>Other Tier 2 Capital components and deductions</v>
          </cell>
          <cell r="D398">
            <v>-2736.0811021978016</v>
          </cell>
          <cell r="E398">
            <v>560.30519775999994</v>
          </cell>
          <cell r="F398">
            <v>560.30519775999994</v>
          </cell>
          <cell r="G398">
            <v>417.02139713999998</v>
          </cell>
          <cell r="H398">
            <v>143.28380061999999</v>
          </cell>
          <cell r="I398">
            <v>182.84</v>
          </cell>
          <cell r="J398">
            <v>-90.42326971</v>
          </cell>
          <cell r="K398">
            <v>246.57776765</v>
          </cell>
          <cell r="L398">
            <v>0</v>
          </cell>
          <cell r="M398">
            <v>0</v>
          </cell>
          <cell r="N398">
            <v>217</v>
          </cell>
          <cell r="O398">
            <v>0</v>
          </cell>
          <cell r="P398">
            <v>-4.7389999999999999</v>
          </cell>
          <cell r="Q398">
            <v>0</v>
          </cell>
          <cell r="R398">
            <v>-4.0662649599999998</v>
          </cell>
          <cell r="S398">
            <v>0</v>
          </cell>
          <cell r="T398">
            <v>0</v>
          </cell>
          <cell r="U398">
            <v>-29.480341970000001</v>
          </cell>
          <cell r="V398">
            <v>1.7688442200000001E-2</v>
          </cell>
          <cell r="W398">
            <v>565.58490072999996</v>
          </cell>
          <cell r="X398">
            <v>3952.1618923999999</v>
          </cell>
          <cell r="Y398">
            <v>3496.0384159999999</v>
          </cell>
          <cell r="Z398">
            <v>224.63631228</v>
          </cell>
          <cell r="AA398">
            <v>274.17899999999997</v>
          </cell>
          <cell r="AB398">
            <v>68.984903524000003</v>
          </cell>
          <cell r="AC398">
            <v>0</v>
          </cell>
          <cell r="AD398">
            <v>-2687.5450000000001</v>
          </cell>
          <cell r="AE398">
            <v>-992.60357499999998</v>
          </cell>
          <cell r="AF398">
            <v>-1225.3464260000001</v>
          </cell>
          <cell r="AG398">
            <v>-1020.004</v>
          </cell>
          <cell r="AH398">
            <v>343.44018403000001</v>
          </cell>
          <cell r="AI398">
            <v>-11.5906</v>
          </cell>
          <cell r="AJ398">
            <v>-13.62490633</v>
          </cell>
          <cell r="AK398">
            <v>-370.16625320000003</v>
          </cell>
          <cell r="AL398">
            <v>-4.5008338539999997</v>
          </cell>
          <cell r="AM398">
            <v>-3645.844881</v>
          </cell>
          <cell r="AN398">
            <v>0</v>
          </cell>
          <cell r="AO398">
            <v>53.976396629</v>
          </cell>
          <cell r="AP398">
            <v>134.68379225999999</v>
          </cell>
          <cell r="AQ398">
            <v>30.969723209000001</v>
          </cell>
          <cell r="AR398">
            <v>-774.93315719999998</v>
          </cell>
          <cell r="AS398">
            <v>-63.59828555</v>
          </cell>
          <cell r="AT398">
            <v>-211.0581535</v>
          </cell>
          <cell r="AU398">
            <v>-0.78927541800000001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-1556.1882499999999</v>
          </cell>
          <cell r="BC398">
            <v>-184.9393699</v>
          </cell>
          <cell r="BD398">
            <v>-123.59058570000001</v>
          </cell>
          <cell r="BE398">
            <v>-72.444847820000007</v>
          </cell>
        </row>
        <row r="399">
          <cell r="C399" t="str">
            <v>Tier 2 transitional adjustments</v>
          </cell>
          <cell r="D399">
            <v>34234.438741060796</v>
          </cell>
          <cell r="E399">
            <v>-812.23918134999997</v>
          </cell>
          <cell r="F399">
            <v>-812.23918134999997</v>
          </cell>
          <cell r="G399">
            <v>150.00616454999999</v>
          </cell>
          <cell r="H399">
            <v>-962.24534589999996</v>
          </cell>
          <cell r="I399">
            <v>203.53732946</v>
          </cell>
          <cell r="J399">
            <v>209.26094684</v>
          </cell>
          <cell r="K399">
            <v>-73.259302730000002</v>
          </cell>
          <cell r="L399">
            <v>6.1999598736000001</v>
          </cell>
          <cell r="M399">
            <v>-14.00884321</v>
          </cell>
          <cell r="N399">
            <v>-1424</v>
          </cell>
          <cell r="O399">
            <v>-556.73502120000001</v>
          </cell>
          <cell r="P399">
            <v>81.364372700999994</v>
          </cell>
          <cell r="Q399">
            <v>-3.4688956750000002</v>
          </cell>
          <cell r="R399">
            <v>-80.432124830000006</v>
          </cell>
          <cell r="S399">
            <v>-2</v>
          </cell>
          <cell r="T399">
            <v>741.20112877999998</v>
          </cell>
          <cell r="U399">
            <v>-63.302334309999999</v>
          </cell>
          <cell r="V399">
            <v>-29.91329983</v>
          </cell>
          <cell r="W399">
            <v>-100.3300752</v>
          </cell>
          <cell r="X399">
            <v>-1093.6828700000001</v>
          </cell>
          <cell r="Y399">
            <v>214.11270291</v>
          </cell>
          <cell r="Z399">
            <v>-97.400928919999998</v>
          </cell>
          <cell r="AA399">
            <v>5.5066427131999998</v>
          </cell>
          <cell r="AB399">
            <v>43.321157321000001</v>
          </cell>
          <cell r="AC399">
            <v>0</v>
          </cell>
          <cell r="AD399">
            <v>773.93424000000005</v>
          </cell>
          <cell r="AE399">
            <v>1763.2795795</v>
          </cell>
          <cell r="AF399">
            <v>326.39999999999998</v>
          </cell>
          <cell r="AG399">
            <v>336.49250304999998</v>
          </cell>
          <cell r="AH399">
            <v>133.35461767999999</v>
          </cell>
          <cell r="AI399">
            <v>671.51634778000005</v>
          </cell>
          <cell r="AJ399">
            <v>5494.5464529000001</v>
          </cell>
          <cell r="AK399">
            <v>16522.648665000001</v>
          </cell>
          <cell r="AL399">
            <v>-2164.684311</v>
          </cell>
          <cell r="AM399">
            <v>7177.6970201000004</v>
          </cell>
          <cell r="AN399">
            <v>0</v>
          </cell>
          <cell r="AO399">
            <v>227.63716823999999</v>
          </cell>
          <cell r="AP399">
            <v>58.039025045000002</v>
          </cell>
          <cell r="AQ399">
            <v>497.81013429000001</v>
          </cell>
          <cell r="AR399">
            <v>2268.1567076000001</v>
          </cell>
          <cell r="AS399">
            <v>-9.512373878</v>
          </cell>
          <cell r="AT399">
            <v>-140.38977650000001</v>
          </cell>
          <cell r="AU399">
            <v>-32.813220190000003</v>
          </cell>
          <cell r="AV399">
            <v>1860.0440618</v>
          </cell>
          <cell r="AW399">
            <v>-367.97785390000001</v>
          </cell>
          <cell r="AX399">
            <v>1608.2332802000001</v>
          </cell>
          <cell r="AY399">
            <v>0</v>
          </cell>
          <cell r="AZ399">
            <v>0</v>
          </cell>
          <cell r="BA399">
            <v>0</v>
          </cell>
          <cell r="BB399">
            <v>76.295109999999994</v>
          </cell>
          <cell r="BC399">
            <v>0</v>
          </cell>
          <cell r="BD399">
            <v>0</v>
          </cell>
          <cell r="BE399">
            <v>0</v>
          </cell>
        </row>
        <row r="400">
          <cell r="C400" t="str">
            <v>TOTAL RISK WEIGHTED ASSETS (€M)</v>
          </cell>
          <cell r="D400"/>
          <cell r="E400"/>
          <cell r="F400"/>
          <cell r="G400"/>
          <cell r="H400"/>
          <cell r="I400"/>
          <cell r="J400"/>
          <cell r="K400"/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/>
          <cell r="W400"/>
          <cell r="X400"/>
          <cell r="Y400"/>
          <cell r="Z400"/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/>
          <cell r="AL400"/>
          <cell r="AM400"/>
          <cell r="AN400"/>
          <cell r="AO400"/>
          <cell r="AP400"/>
          <cell r="AQ400"/>
          <cell r="AR400"/>
          <cell r="AS400"/>
          <cell r="AT400"/>
          <cell r="AU400"/>
          <cell r="AV400"/>
          <cell r="AW400"/>
          <cell r="AX400"/>
          <cell r="AY400"/>
          <cell r="AZ400"/>
          <cell r="BA400"/>
          <cell r="BB400"/>
          <cell r="BC400"/>
          <cell r="BD400"/>
          <cell r="BE400"/>
        </row>
        <row r="401">
          <cell r="C401" t="str">
            <v>TOTAL RISK EXPOSURE AMOUNT</v>
          </cell>
          <cell r="D401">
            <v>10033115.756891003</v>
          </cell>
          <cell r="E401">
            <v>179632.80627900001</v>
          </cell>
          <cell r="F401">
            <v>179632.80627900001</v>
          </cell>
          <cell r="G401">
            <v>103545.99948</v>
          </cell>
          <cell r="H401">
            <v>76086.806798999998</v>
          </cell>
          <cell r="I401">
            <v>50404.207683000001</v>
          </cell>
          <cell r="J401">
            <v>93586.209338000001</v>
          </cell>
          <cell r="K401">
            <v>452330.45915000001</v>
          </cell>
          <cell r="L401">
            <v>222809.44198</v>
          </cell>
          <cell r="M401">
            <v>81806.349866000004</v>
          </cell>
          <cell r="N401">
            <v>81471.551588999995</v>
          </cell>
          <cell r="O401">
            <v>67293.541863999999</v>
          </cell>
          <cell r="P401">
            <v>63797.070976000003</v>
          </cell>
          <cell r="Q401">
            <v>33183.421910999998</v>
          </cell>
          <cell r="R401">
            <v>46830.061156999996</v>
          </cell>
          <cell r="S401">
            <v>112047.86356</v>
          </cell>
          <cell r="T401">
            <v>114449.00324000001</v>
          </cell>
          <cell r="U401">
            <v>24828.893085</v>
          </cell>
          <cell r="V401">
            <v>48286.863696</v>
          </cell>
          <cell r="W401">
            <v>178279.41419000001</v>
          </cell>
          <cell r="X401">
            <v>586699.75615000003</v>
          </cell>
          <cell r="Y401">
            <v>412916.97515999997</v>
          </cell>
          <cell r="Z401">
            <v>75223.123798000001</v>
          </cell>
          <cell r="AA401">
            <v>87921.307669000002</v>
          </cell>
          <cell r="AB401">
            <v>83556.585800000001</v>
          </cell>
          <cell r="AC401">
            <v>43240.664449000004</v>
          </cell>
          <cell r="AD401">
            <v>666405.15249000001</v>
          </cell>
          <cell r="AE401">
            <v>556425.36014</v>
          </cell>
          <cell r="AF401">
            <v>409984.13883000001</v>
          </cell>
          <cell r="AG401">
            <v>371384.03112</v>
          </cell>
          <cell r="AH401">
            <v>262223.49945</v>
          </cell>
          <cell r="AI401">
            <v>63664.237958999998</v>
          </cell>
          <cell r="AJ401">
            <v>375215.09701999999</v>
          </cell>
          <cell r="AK401">
            <v>1140874.6628</v>
          </cell>
          <cell r="AL401">
            <v>532185.82192000002</v>
          </cell>
          <cell r="AM401">
            <v>323761.42311999999</v>
          </cell>
          <cell r="AN401">
            <v>21517.334857999998</v>
          </cell>
          <cell r="AO401">
            <v>61672.382084999997</v>
          </cell>
          <cell r="AP401">
            <v>54325.122796000003</v>
          </cell>
          <cell r="AQ401">
            <v>299636.63306000002</v>
          </cell>
          <cell r="AR401">
            <v>403819.46396000002</v>
          </cell>
          <cell r="AS401">
            <v>72001.433820999999</v>
          </cell>
          <cell r="AT401">
            <v>46344.410946000004</v>
          </cell>
          <cell r="AU401">
            <v>62055.161959999998</v>
          </cell>
          <cell r="AV401">
            <v>340441.54528000002</v>
          </cell>
          <cell r="AW401">
            <v>220358.50206999999</v>
          </cell>
          <cell r="AX401">
            <v>119063.04888</v>
          </cell>
          <cell r="AY401">
            <v>13519.641075</v>
          </cell>
          <cell r="AZ401">
            <v>110041.79307</v>
          </cell>
          <cell r="BA401">
            <v>43510.945464999997</v>
          </cell>
          <cell r="BB401">
            <v>154931.58184</v>
          </cell>
          <cell r="BC401">
            <v>68714.641967000003</v>
          </cell>
          <cell r="BD401">
            <v>53833.041866</v>
          </cell>
          <cell r="BE401">
            <v>44610.074453000001</v>
          </cell>
        </row>
        <row r="402">
          <cell r="C402" t="str">
            <v>Of which: Transitional adjustments included</v>
          </cell>
          <cell r="D402">
            <v>1562.8229184708994</v>
          </cell>
          <cell r="E402">
            <v>-1981.69</v>
          </cell>
          <cell r="F402">
            <v>-1981.69</v>
          </cell>
          <cell r="G402">
            <v>-1981.69</v>
          </cell>
          <cell r="H402">
            <v>0</v>
          </cell>
          <cell r="I402">
            <v>0</v>
          </cell>
          <cell r="J402">
            <v>-1194</v>
          </cell>
          <cell r="K402">
            <v>0</v>
          </cell>
          <cell r="L402">
            <v>748.17712934999997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231.38</v>
          </cell>
          <cell r="T402">
            <v>5.2254608509000002</v>
          </cell>
          <cell r="U402">
            <v>0</v>
          </cell>
          <cell r="V402">
            <v>0</v>
          </cell>
          <cell r="W402">
            <v>-6489.7603630000003</v>
          </cell>
          <cell r="X402">
            <v>4751.8565632</v>
          </cell>
          <cell r="Y402">
            <v>2920.4288823000002</v>
          </cell>
          <cell r="Z402">
            <v>-140</v>
          </cell>
          <cell r="AA402">
            <v>0</v>
          </cell>
          <cell r="AB402">
            <v>0</v>
          </cell>
          <cell r="AC402">
            <v>0</v>
          </cell>
          <cell r="AD402">
            <v>-2600.2889110000001</v>
          </cell>
          <cell r="AE402">
            <v>0</v>
          </cell>
          <cell r="AF402">
            <v>0</v>
          </cell>
          <cell r="AG402">
            <v>0</v>
          </cell>
          <cell r="AH402">
            <v>66.147120000000001</v>
          </cell>
          <cell r="AI402">
            <v>747.15250000000003</v>
          </cell>
          <cell r="AJ402">
            <v>0</v>
          </cell>
          <cell r="AK402">
            <v>0</v>
          </cell>
          <cell r="AL402">
            <v>0</v>
          </cell>
          <cell r="AM402">
            <v>1018.5316215</v>
          </cell>
          <cell r="AN402">
            <v>0</v>
          </cell>
          <cell r="AO402">
            <v>0</v>
          </cell>
          <cell r="AP402">
            <v>149.09456417000001</v>
          </cell>
          <cell r="AQ402">
            <v>0</v>
          </cell>
          <cell r="AR402">
            <v>0</v>
          </cell>
          <cell r="AS402">
            <v>1350.5683511</v>
          </cell>
          <cell r="AT402">
            <v>395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1585</v>
          </cell>
        </row>
        <row r="403">
          <cell r="C403" t="str">
            <v>CAPITAL ADEQUACY RATIOS - TRANSITIONAL (%)</v>
          </cell>
          <cell r="D403"/>
          <cell r="E403"/>
          <cell r="F403"/>
          <cell r="G403"/>
          <cell r="H403"/>
          <cell r="I403"/>
          <cell r="J403"/>
          <cell r="K403"/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/>
          <cell r="W403"/>
          <cell r="X403"/>
          <cell r="Y403"/>
          <cell r="Z403"/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/>
          <cell r="AL403"/>
          <cell r="AM403"/>
          <cell r="AN403"/>
          <cell r="AO403"/>
          <cell r="AP403"/>
          <cell r="AQ403"/>
          <cell r="AR403"/>
          <cell r="AS403"/>
          <cell r="AT403"/>
          <cell r="AU403"/>
          <cell r="AV403"/>
          <cell r="AW403"/>
          <cell r="AX403"/>
          <cell r="AY403"/>
          <cell r="AZ403"/>
          <cell r="BA403"/>
          <cell r="BB403"/>
          <cell r="BC403"/>
          <cell r="BD403"/>
          <cell r="BE403"/>
        </row>
        <row r="404">
          <cell r="C404" t="str">
            <v>Common Equity Tier 1 Capital ratio</v>
          </cell>
          <cell r="D404">
            <v>0.10604254518201493</v>
          </cell>
          <cell r="E404">
            <v>9.4095947473799568E-2</v>
          </cell>
          <cell r="F404">
            <v>9.4095947473799568E-2</v>
          </cell>
          <cell r="G404">
            <v>0.1002671976</v>
          </cell>
          <cell r="H404">
            <v>8.5697536699999993E-2</v>
          </cell>
          <cell r="I404">
            <v>0.1290049408</v>
          </cell>
          <cell r="J404">
            <v>0.1285644816</v>
          </cell>
          <cell r="K404">
            <v>8.5213623700000005E-2</v>
          </cell>
          <cell r="L404">
            <v>9.7544601800000005E-2</v>
          </cell>
          <cell r="M404">
            <v>0.1352870783</v>
          </cell>
          <cell r="N404">
            <v>0.1193194367</v>
          </cell>
          <cell r="O404">
            <v>0.10535168509999999</v>
          </cell>
          <cell r="P404">
            <v>0.10032427739999999</v>
          </cell>
          <cell r="Q404">
            <v>0.1059878692</v>
          </cell>
          <cell r="R404">
            <v>0.38683285239999998</v>
          </cell>
          <cell r="S404">
            <v>0.10808515489999999</v>
          </cell>
          <cell r="T404">
            <v>0.1393696599</v>
          </cell>
          <cell r="U404">
            <v>0.14345868910000001</v>
          </cell>
          <cell r="V404">
            <v>0.15401452869999999</v>
          </cell>
          <cell r="W404">
            <v>0.1034974399</v>
          </cell>
          <cell r="X404">
            <v>0.106804119</v>
          </cell>
          <cell r="Y404">
            <v>0.10019109850000001</v>
          </cell>
          <cell r="Z404">
            <v>0.10896796039999999</v>
          </cell>
          <cell r="AA404">
            <v>9.4666471700000004E-2</v>
          </cell>
          <cell r="AB404">
            <v>0.13222518180000001</v>
          </cell>
          <cell r="AC404">
            <v>0.16954259059999999</v>
          </cell>
          <cell r="AD404">
            <v>9.1789228099999995E-2</v>
          </cell>
          <cell r="AE404">
            <v>0.1160380008</v>
          </cell>
          <cell r="AF404">
            <v>0.1074894524</v>
          </cell>
          <cell r="AG404">
            <v>9.1219958200000006E-2</v>
          </cell>
          <cell r="AH404">
            <v>0.14079537</v>
          </cell>
          <cell r="AI404">
            <v>0.1054973246</v>
          </cell>
          <cell r="AJ404">
            <v>8.1324736300000006E-2</v>
          </cell>
          <cell r="AK404">
            <v>9.08306428E-2</v>
          </cell>
          <cell r="AL404">
            <v>8.2368257299999997E-2</v>
          </cell>
          <cell r="AM404">
            <v>0.1116673205</v>
          </cell>
          <cell r="AN404">
            <v>0.11018473080000001</v>
          </cell>
          <cell r="AO404">
            <v>0.12519623420000001</v>
          </cell>
          <cell r="AP404">
            <v>0.12806148340000001</v>
          </cell>
          <cell r="AQ404">
            <v>0.1115690418</v>
          </cell>
          <cell r="AR404">
            <v>8.0603084800000002E-2</v>
          </cell>
          <cell r="AS404">
            <v>8.1908205799999995E-2</v>
          </cell>
          <cell r="AT404">
            <v>0.1023741998</v>
          </cell>
          <cell r="AU404">
            <v>0.1025571857</v>
          </cell>
          <cell r="AV404">
            <v>0.10646321440000001</v>
          </cell>
          <cell r="AW404">
            <v>0.1106148081</v>
          </cell>
          <cell r="AX404">
            <v>0.1268177379</v>
          </cell>
          <cell r="AY404">
            <v>0.1788276916</v>
          </cell>
          <cell r="AZ404">
            <v>0.14299552609999999</v>
          </cell>
          <cell r="BA404">
            <v>0.1216177903</v>
          </cell>
          <cell r="BB404">
            <v>0.1448371386</v>
          </cell>
          <cell r="BC404">
            <v>0.17194242539999999</v>
          </cell>
          <cell r="BD404">
            <v>0.20014168290000001</v>
          </cell>
          <cell r="BE404">
            <v>0.2284755161</v>
          </cell>
        </row>
        <row r="405">
          <cell r="C405" t="str">
            <v>Tier 1 Capital ratio</v>
          </cell>
          <cell r="D405">
            <v>0.11880348434345782</v>
          </cell>
          <cell r="E405">
            <v>9.4095947473799568E-2</v>
          </cell>
          <cell r="F405">
            <v>9.4095947473799568E-2</v>
          </cell>
          <cell r="G405">
            <v>0.1002671976</v>
          </cell>
          <cell r="H405">
            <v>8.5697536699999993E-2</v>
          </cell>
          <cell r="I405">
            <v>0.1290049408</v>
          </cell>
          <cell r="J405">
            <v>0.14400493559999999</v>
          </cell>
          <cell r="K405">
            <v>0.1019378051</v>
          </cell>
          <cell r="L405">
            <v>9.7544601800000005E-2</v>
          </cell>
          <cell r="M405">
            <v>0.1467028427</v>
          </cell>
          <cell r="N405">
            <v>0.1222897986</v>
          </cell>
          <cell r="O405">
            <v>0.1089831601</v>
          </cell>
          <cell r="P405">
            <v>0.1091367077</v>
          </cell>
          <cell r="Q405">
            <v>0.1175249006</v>
          </cell>
          <cell r="R405">
            <v>0.38683285239999998</v>
          </cell>
          <cell r="S405">
            <v>0.10808515489999999</v>
          </cell>
          <cell r="T405">
            <v>0.16182023700000001</v>
          </cell>
          <cell r="U405">
            <v>0.14727801160000001</v>
          </cell>
          <cell r="V405">
            <v>0.1639911892</v>
          </cell>
          <cell r="W405">
            <v>0.1034974399</v>
          </cell>
          <cell r="X405">
            <v>0.106804119</v>
          </cell>
          <cell r="Y405">
            <v>0.1040999047</v>
          </cell>
          <cell r="Z405">
            <v>0.10896796039999999</v>
          </cell>
          <cell r="AA405">
            <v>9.4666471700000004E-2</v>
          </cell>
          <cell r="AB405">
            <v>0.13423579320000001</v>
          </cell>
          <cell r="AC405">
            <v>0.17233949909999999</v>
          </cell>
          <cell r="AD405">
            <v>0.1031718666</v>
          </cell>
          <cell r="AE405">
            <v>0.13268971399999999</v>
          </cell>
          <cell r="AF405">
            <v>0.1102729747</v>
          </cell>
          <cell r="AG405">
            <v>0.1159937357</v>
          </cell>
          <cell r="AH405">
            <v>0.1461173214</v>
          </cell>
          <cell r="AI405">
            <v>0.118063249</v>
          </cell>
          <cell r="AJ405">
            <v>0.1094935739</v>
          </cell>
          <cell r="AK405">
            <v>0.1080326434</v>
          </cell>
          <cell r="AL405">
            <v>0.11068772559999999</v>
          </cell>
          <cell r="AM405">
            <v>0.1436217679</v>
          </cell>
          <cell r="AN405">
            <v>0.11018473080000001</v>
          </cell>
          <cell r="AO405">
            <v>0.13309512539999999</v>
          </cell>
          <cell r="AP405">
            <v>0.14288820360000001</v>
          </cell>
          <cell r="AQ405">
            <v>0.1159063335</v>
          </cell>
          <cell r="AR405">
            <v>8.8999874199999995E-2</v>
          </cell>
          <cell r="AS405">
            <v>8.1908205799999995E-2</v>
          </cell>
          <cell r="AT405">
            <v>0.1039590675</v>
          </cell>
          <cell r="AU405">
            <v>0.1027903838</v>
          </cell>
          <cell r="AV405">
            <v>0.122485284</v>
          </cell>
          <cell r="AW405">
            <v>0.13745367829999999</v>
          </cell>
          <cell r="AX405">
            <v>0.13369896310000001</v>
          </cell>
          <cell r="AY405">
            <v>0.21017467770000001</v>
          </cell>
          <cell r="AZ405">
            <v>0.15241206400000001</v>
          </cell>
          <cell r="BA405">
            <v>0.1216177903</v>
          </cell>
          <cell r="BB405">
            <v>0.16381729079999999</v>
          </cell>
          <cell r="BC405">
            <v>0.1938711159</v>
          </cell>
          <cell r="BD405">
            <v>0.2244067767</v>
          </cell>
          <cell r="BE405">
            <v>0.25392693109999998</v>
          </cell>
        </row>
        <row r="406">
          <cell r="C406" t="str">
            <v>Total Capital ratio</v>
          </cell>
          <cell r="D406">
            <v>0.14621103881711398</v>
          </cell>
          <cell r="E406">
            <v>0.13705039946858558</v>
          </cell>
          <cell r="F406">
            <v>0.13705039946858558</v>
          </cell>
          <cell r="G406">
            <v>0.1524029096</v>
          </cell>
          <cell r="H406">
            <v>0.1161572765</v>
          </cell>
          <cell r="I406">
            <v>0.14610290140000001</v>
          </cell>
          <cell r="J406">
            <v>0.17113029699999999</v>
          </cell>
          <cell r="K406">
            <v>0.1164904713</v>
          </cell>
          <cell r="L406">
            <v>0.12089714059999999</v>
          </cell>
          <cell r="M406">
            <v>0.18865763899999999</v>
          </cell>
          <cell r="N406">
            <v>0.14200220089999999</v>
          </cell>
          <cell r="O406">
            <v>0.14060298669999999</v>
          </cell>
          <cell r="P406">
            <v>0.15155253269999999</v>
          </cell>
          <cell r="Q406">
            <v>0.14318203539999999</v>
          </cell>
          <cell r="R406">
            <v>0.42149955950000001</v>
          </cell>
          <cell r="S406">
            <v>0.10907020720000001</v>
          </cell>
          <cell r="T406">
            <v>0.1886309726</v>
          </cell>
          <cell r="U406">
            <v>0.14890034999999999</v>
          </cell>
          <cell r="V406">
            <v>0.193398862</v>
          </cell>
          <cell r="W406">
            <v>0.12939245639999999</v>
          </cell>
          <cell r="X406">
            <v>0.12553916400000001</v>
          </cell>
          <cell r="Y406">
            <v>0.1313036544</v>
          </cell>
          <cell r="Z406">
            <v>0.1190901924</v>
          </cell>
          <cell r="AA406">
            <v>0.10740816490000001</v>
          </cell>
          <cell r="AB406">
            <v>0.14754780270000001</v>
          </cell>
          <cell r="AC406">
            <v>0.20045163029999999</v>
          </cell>
          <cell r="AD406">
            <v>0.1149287435</v>
          </cell>
          <cell r="AE406">
            <v>0.1688386009</v>
          </cell>
          <cell r="AF406">
            <v>0.14143284740000001</v>
          </cell>
          <cell r="AG406">
            <v>0.1429011697</v>
          </cell>
          <cell r="AH406">
            <v>0.16414255859999999</v>
          </cell>
          <cell r="AI406">
            <v>0.15199007849999999</v>
          </cell>
          <cell r="AJ406">
            <v>0.15477837759999999</v>
          </cell>
          <cell r="AK406">
            <v>0.135013938</v>
          </cell>
          <cell r="AL406">
            <v>0.14634088679999999</v>
          </cell>
          <cell r="AM406">
            <v>0.19226815550000001</v>
          </cell>
          <cell r="AN406">
            <v>0.1349934854</v>
          </cell>
          <cell r="AO406">
            <v>0.153434133</v>
          </cell>
          <cell r="AP406">
            <v>0.17229657130000001</v>
          </cell>
          <cell r="AQ406">
            <v>0.14073549220000001</v>
          </cell>
          <cell r="AR406">
            <v>0.112293026</v>
          </cell>
          <cell r="AS406">
            <v>0.1116923569</v>
          </cell>
          <cell r="AT406">
            <v>0.12995534489999999</v>
          </cell>
          <cell r="AU406">
            <v>0.12550987929999999</v>
          </cell>
          <cell r="AV406">
            <v>0.14654339520000001</v>
          </cell>
          <cell r="AW406">
            <v>0.20187447380000001</v>
          </cell>
          <cell r="AX406">
            <v>0.17110108800000001</v>
          </cell>
          <cell r="AY406">
            <v>0.21017467770000001</v>
          </cell>
          <cell r="AZ406">
            <v>0.17880196600000001</v>
          </cell>
          <cell r="BA406">
            <v>0.13500201310000001</v>
          </cell>
          <cell r="BB406">
            <v>0.1896939185</v>
          </cell>
          <cell r="BC406">
            <v>0.2166474001</v>
          </cell>
          <cell r="BD406">
            <v>0.25698507129999998</v>
          </cell>
          <cell r="BE406">
            <v>0.2830315404</v>
          </cell>
        </row>
        <row r="407">
          <cell r="C407" t="str">
            <v>CAPITAL ADEQUACY RATIOS - FULLY LOADED (%)</v>
          </cell>
          <cell r="D407"/>
          <cell r="E407"/>
          <cell r="F407"/>
          <cell r="G407"/>
          <cell r="H407"/>
          <cell r="I407"/>
          <cell r="J407"/>
          <cell r="K407"/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/>
          <cell r="W407"/>
          <cell r="X407"/>
          <cell r="Y407"/>
          <cell r="Z407"/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/>
          <cell r="AL407"/>
          <cell r="AM407"/>
          <cell r="AN407"/>
          <cell r="AO407"/>
          <cell r="AP407"/>
          <cell r="AQ407"/>
          <cell r="AR407"/>
          <cell r="AS407"/>
          <cell r="AT407"/>
          <cell r="AU407"/>
          <cell r="AV407"/>
          <cell r="AW407"/>
          <cell r="AX407"/>
          <cell r="AY407"/>
          <cell r="AZ407"/>
          <cell r="BA407"/>
          <cell r="BB407"/>
          <cell r="BC407"/>
          <cell r="BD407"/>
          <cell r="BE407"/>
        </row>
        <row r="408">
          <cell r="C408" t="str">
            <v>Common Equity Tier 1 Capital ratio</v>
          </cell>
          <cell r="D408">
            <v>9.7628663882162764E-2</v>
          </cell>
          <cell r="E408">
            <v>8.9684944839578756E-2</v>
          </cell>
          <cell r="F408">
            <v>8.9684944839578756E-2</v>
          </cell>
          <cell r="G408">
            <v>9.4931644699999998E-2</v>
          </cell>
          <cell r="H408">
            <v>8.2408097E-2</v>
          </cell>
          <cell r="I408">
            <v>0.12121314699999999</v>
          </cell>
          <cell r="J408">
            <v>0.1201005571</v>
          </cell>
          <cell r="K408">
            <v>7.1093278800000007E-2</v>
          </cell>
          <cell r="L408">
            <v>8.2876771599999996E-2</v>
          </cell>
          <cell r="M408">
            <v>0.1247340824</v>
          </cell>
          <cell r="N408">
            <v>8.6413843700000006E-2</v>
          </cell>
          <cell r="O408">
            <v>9.3139234799999998E-2</v>
          </cell>
          <cell r="P408">
            <v>9.5268558399999995E-2</v>
          </cell>
          <cell r="Q408">
            <v>9.7736785199999995E-2</v>
          </cell>
          <cell r="R408">
            <v>0.38506279770000001</v>
          </cell>
          <cell r="S408">
            <v>0.1046931708</v>
          </cell>
          <cell r="T408">
            <v>0.13422296319999999</v>
          </cell>
          <cell r="U408">
            <v>0.1430813038</v>
          </cell>
          <cell r="V408">
            <v>0.15103290620000001</v>
          </cell>
          <cell r="W408">
            <v>7.9775139999999994E-2</v>
          </cell>
          <cell r="X408">
            <v>7.7883318500000007E-2</v>
          </cell>
          <cell r="Y408">
            <v>7.6216135599999998E-2</v>
          </cell>
          <cell r="Z408">
            <v>7.6107838100000005E-2</v>
          </cell>
          <cell r="AA408">
            <v>8.1959877799999997E-2</v>
          </cell>
          <cell r="AB408">
            <v>0.1164788764</v>
          </cell>
          <cell r="AC408">
            <v>0.1662044191</v>
          </cell>
          <cell r="AD408">
            <v>8.7344333800000007E-2</v>
          </cell>
          <cell r="AE408">
            <v>0.1143966914</v>
          </cell>
          <cell r="AF408">
            <v>0.1026403556</v>
          </cell>
          <cell r="AG408">
            <v>7.8857045400000006E-2</v>
          </cell>
          <cell r="AH408">
            <v>0.13832091630000001</v>
          </cell>
          <cell r="AI408">
            <v>0.106283141</v>
          </cell>
          <cell r="AJ408">
            <v>8.1000081200000004E-2</v>
          </cell>
          <cell r="AK408">
            <v>8.9227629200000005E-2</v>
          </cell>
          <cell r="AL408">
            <v>8.0654328299999994E-2</v>
          </cell>
          <cell r="AM408">
            <v>0.108618174</v>
          </cell>
          <cell r="AN408">
            <v>0.10898529260000001</v>
          </cell>
          <cell r="AO408">
            <v>8.5603162400000002E-2</v>
          </cell>
          <cell r="AP408">
            <v>0.1078615279</v>
          </cell>
          <cell r="AQ408">
            <v>0.1031216787</v>
          </cell>
          <cell r="AR408">
            <v>7.4766872400000003E-2</v>
          </cell>
          <cell r="AS408">
            <v>6.1702616600000003E-2</v>
          </cell>
          <cell r="AT408">
            <v>8.5952993500000005E-2</v>
          </cell>
          <cell r="AU408">
            <v>9.6386625599999998E-2</v>
          </cell>
          <cell r="AV408">
            <v>0.1046413445</v>
          </cell>
          <cell r="AW408">
            <v>9.4795878200000003E-2</v>
          </cell>
          <cell r="AX408">
            <v>0.1239520353</v>
          </cell>
          <cell r="AY408">
            <v>0.1761654175</v>
          </cell>
          <cell r="AZ408">
            <v>0.14299552609999999</v>
          </cell>
          <cell r="BA408">
            <v>0.1199859293</v>
          </cell>
          <cell r="BB408">
            <v>0.1436940199</v>
          </cell>
          <cell r="BC408">
            <v>0.17118472809999999</v>
          </cell>
          <cell r="BD408">
            <v>0.20014168290000001</v>
          </cell>
          <cell r="BE408">
            <v>0.2368923218</v>
          </cell>
        </row>
        <row r="409">
          <cell r="C409" t="str">
            <v>Tier 1 Capital ratio</v>
          </cell>
          <cell r="D409">
            <v>0.10549203525038138</v>
          </cell>
          <cell r="E409">
            <v>9.0133706172896524E-2</v>
          </cell>
          <cell r="F409">
            <v>9.0133706172896524E-2</v>
          </cell>
          <cell r="G409">
            <v>9.4941120899999995E-2</v>
          </cell>
          <cell r="H409">
            <v>8.3466119699999994E-2</v>
          </cell>
          <cell r="I409">
            <v>0.12121314699999999</v>
          </cell>
          <cell r="J409">
            <v>0.13487157320000001</v>
          </cell>
          <cell r="K409">
            <v>8.1322726600000006E-2</v>
          </cell>
          <cell r="L409">
            <v>8.2876771599999996E-2</v>
          </cell>
          <cell r="M409">
            <v>0.1247340824</v>
          </cell>
          <cell r="N409">
            <v>8.6413843700000006E-2</v>
          </cell>
          <cell r="O409">
            <v>9.3139234799999998E-2</v>
          </cell>
          <cell r="P409">
            <v>9.5268558399999995E-2</v>
          </cell>
          <cell r="Q409">
            <v>0.11200897210000001</v>
          </cell>
          <cell r="R409">
            <v>0.38506279770000001</v>
          </cell>
          <cell r="S409">
            <v>0.1046931708</v>
          </cell>
          <cell r="T409">
            <v>0.1471639984</v>
          </cell>
          <cell r="U409">
            <v>0.1430813038</v>
          </cell>
          <cell r="V409">
            <v>0.16132785429999999</v>
          </cell>
          <cell r="W409">
            <v>7.9775139999999994E-2</v>
          </cell>
          <cell r="X409">
            <v>8.7342049599999999E-2</v>
          </cell>
          <cell r="Y409">
            <v>8.8658029099999994E-2</v>
          </cell>
          <cell r="Z409">
            <v>9.2694199399999996E-2</v>
          </cell>
          <cell r="AA409">
            <v>8.2869394400000004E-2</v>
          </cell>
          <cell r="AB409">
            <v>0.1164788764</v>
          </cell>
          <cell r="AC409">
            <v>0.1662044191</v>
          </cell>
          <cell r="AD409">
            <v>9.5085008799999995E-2</v>
          </cell>
          <cell r="AE409">
            <v>0.1223639612</v>
          </cell>
          <cell r="AF409">
            <v>0.1026403556</v>
          </cell>
          <cell r="AG409">
            <v>9.5449516100000006E-2</v>
          </cell>
          <cell r="AH409">
            <v>0.13832098330000001</v>
          </cell>
          <cell r="AI409">
            <v>0.1189982881</v>
          </cell>
          <cell r="AJ409">
            <v>8.8250755299999997E-2</v>
          </cell>
          <cell r="AK409">
            <v>9.7428689499999999E-2</v>
          </cell>
          <cell r="AL409">
            <v>9.4462995300000005E-2</v>
          </cell>
          <cell r="AM409">
            <v>0.1312263692</v>
          </cell>
          <cell r="AN409">
            <v>0.10898529260000001</v>
          </cell>
          <cell r="AO409">
            <v>9.3617466699999999E-2</v>
          </cell>
          <cell r="AP409">
            <v>0.1217052891</v>
          </cell>
          <cell r="AQ409">
            <v>0.1076795406</v>
          </cell>
          <cell r="AR409">
            <v>7.9165139800000006E-2</v>
          </cell>
          <cell r="AS409">
            <v>6.4671936200000002E-2</v>
          </cell>
          <cell r="AT409">
            <v>8.7002307700000003E-2</v>
          </cell>
          <cell r="AU409">
            <v>9.69291865E-2</v>
          </cell>
          <cell r="AV409">
            <v>0.1087143387</v>
          </cell>
          <cell r="AW409">
            <v>0.1012264739</v>
          </cell>
          <cell r="AX409">
            <v>0.13229215429999999</v>
          </cell>
          <cell r="AY409">
            <v>0.20751240360000001</v>
          </cell>
          <cell r="AZ409">
            <v>0.1506165388</v>
          </cell>
          <cell r="BA409">
            <v>0.1199859293</v>
          </cell>
          <cell r="BB409">
            <v>0.15796963880000001</v>
          </cell>
          <cell r="BC409">
            <v>0.18583693309999999</v>
          </cell>
          <cell r="BD409">
            <v>0.21962626530000001</v>
          </cell>
          <cell r="BE409">
            <v>0.26328134110000001</v>
          </cell>
        </row>
        <row r="410">
          <cell r="C410" t="str">
            <v>Total Capital ratio</v>
          </cell>
          <cell r="D410">
            <v>0.12949118368642415</v>
          </cell>
          <cell r="E410">
            <v>0.13709178556678311</v>
          </cell>
          <cell r="F410">
            <v>0.13709178556678311</v>
          </cell>
          <cell r="G410">
            <v>0.1446762972685337</v>
          </cell>
          <cell r="H410">
            <v>0.12657253749485217</v>
          </cell>
          <cell r="I410">
            <v>0.13427300557970362</v>
          </cell>
          <cell r="J410">
            <v>0.15944736609746019</v>
          </cell>
          <cell r="K410">
            <v>9.6037352485750682E-2</v>
          </cell>
          <cell r="L410">
            <v>0.10628007061834638</v>
          </cell>
          <cell r="M410">
            <v>0.16686012256284816</v>
          </cell>
          <cell r="N410">
            <v>0.12360473968878791</v>
          </cell>
          <cell r="O410">
            <v>0.13303229248093959</v>
          </cell>
          <cell r="P410">
            <v>0.13640902125730531</v>
          </cell>
          <cell r="Q410">
            <v>0.13777064398501718</v>
          </cell>
          <cell r="R410">
            <v>0.42144703680661055</v>
          </cell>
          <cell r="S410">
            <v>0.10569814785865729</v>
          </cell>
          <cell r="T410">
            <v>0.16749940570978342</v>
          </cell>
          <cell r="U410">
            <v>0.14725318540598967</v>
          </cell>
          <cell r="V410">
            <v>0.19135501857072193</v>
          </cell>
          <cell r="W410">
            <v>0.10530363226155402</v>
          </cell>
          <cell r="X410">
            <v>0.10810942271751613</v>
          </cell>
          <cell r="Y410">
            <v>0.11553332218000295</v>
          </cell>
          <cell r="Z410">
            <v>0.1040900491677626</v>
          </cell>
          <cell r="AA410">
            <v>9.5548456143456584E-2</v>
          </cell>
          <cell r="AB410">
            <v>0.12927242098227282</v>
          </cell>
          <cell r="AC410">
            <v>0.19431655035643922</v>
          </cell>
          <cell r="AD410">
            <v>0.10563934607287988</v>
          </cell>
          <cell r="AE410">
            <v>0.15534390633802506</v>
          </cell>
          <cell r="AF410">
            <v>0.13300409991253515</v>
          </cell>
          <cell r="AG410">
            <v>0.12145090005169309</v>
          </cell>
          <cell r="AH410">
            <v>0.1558420869714999</v>
          </cell>
          <cell r="AI410">
            <v>0.14265496882357742</v>
          </cell>
          <cell r="AJ410">
            <v>0.11889183471376195</v>
          </cell>
          <cell r="AK410">
            <v>0.10992754431972648</v>
          </cell>
          <cell r="AL410">
            <v>0.13418369120268428</v>
          </cell>
          <cell r="AM410">
            <v>0.15778660307329087</v>
          </cell>
          <cell r="AN410">
            <v>0.13379404724538402</v>
          </cell>
          <cell r="AO410">
            <v>0.11026540281983015</v>
          </cell>
          <cell r="AP410">
            <v>0.15012328526478386</v>
          </cell>
          <cell r="AQ410">
            <v>0.13084731983885681</v>
          </cell>
          <cell r="AR410">
            <v>9.6841532372678452E-2</v>
          </cell>
          <cell r="AS410">
            <v>9.5160082928387027E-2</v>
          </cell>
          <cell r="AT410">
            <v>0.1162773715227596</v>
          </cell>
          <cell r="AU410">
            <v>0.1201774569945865</v>
          </cell>
          <cell r="AV410">
            <v>0.1273088275019241</v>
          </cell>
          <cell r="AW410">
            <v>0.16731717488117523</v>
          </cell>
          <cell r="AX410">
            <v>0.15618687036439347</v>
          </cell>
          <cell r="AY410">
            <v>0.2075124035471482</v>
          </cell>
          <cell r="AZ410">
            <v>0.1770064408335254</v>
          </cell>
          <cell r="BA410">
            <v>0.13337015207214828</v>
          </cell>
          <cell r="BB410">
            <v>0.18335382259465094</v>
          </cell>
          <cell r="BC410">
            <v>0.2086132173772256</v>
          </cell>
          <cell r="BD410">
            <v>0.25220455991443713</v>
          </cell>
          <cell r="BE410">
            <v>0.29345813460921566</v>
          </cell>
        </row>
        <row r="411">
          <cell r="C411" t="str">
            <v>MEMORANDUM ITEMS</v>
          </cell>
          <cell r="D411"/>
          <cell r="E411"/>
          <cell r="F411"/>
          <cell r="G411"/>
          <cell r="H411"/>
          <cell r="I411"/>
          <cell r="J411"/>
          <cell r="K411"/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/>
          <cell r="W411"/>
          <cell r="X411"/>
          <cell r="Y411"/>
          <cell r="Z411"/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/>
          <cell r="AL411"/>
          <cell r="AM411"/>
          <cell r="AN411"/>
          <cell r="AO411"/>
          <cell r="AP411"/>
          <cell r="AQ411"/>
          <cell r="AR411"/>
          <cell r="AS411"/>
          <cell r="AT411"/>
          <cell r="AU411"/>
          <cell r="AV411"/>
          <cell r="AW411"/>
          <cell r="AX411"/>
          <cell r="AY411"/>
          <cell r="AZ411"/>
          <cell r="BA411"/>
          <cell r="BB411"/>
          <cell r="BC411"/>
          <cell r="BD411"/>
          <cell r="BE411"/>
        </row>
        <row r="412">
          <cell r="C412" t="str">
            <v>Total amount of instruments with mandatory conversion into ordinary shares upon a fixed date in the 2016 -2018 period (cumulative conversions) (1)</v>
          </cell>
          <cell r="D412">
            <v>4517.0749999999998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4439.4769999999999</v>
          </cell>
          <cell r="Z412">
            <v>0</v>
          </cell>
          <cell r="AA412">
            <v>77.597999999999999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</row>
        <row r="413">
          <cell r="C413" t="str">
            <v>Total Additional Tier 1 and Tier 2 instruments eligible as regulatory capital under the CRR provisions that convert into Common Equity Tier 1 or are written down upon a trigger event (2)</v>
          </cell>
          <cell r="D413">
            <v>11027616.441557901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2318.526683</v>
          </cell>
          <cell r="K413">
            <v>4627.0908179999997</v>
          </cell>
          <cell r="L413">
            <v>0</v>
          </cell>
          <cell r="M413">
            <v>1473.8933721999999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1481.0209562</v>
          </cell>
          <cell r="U413">
            <v>0</v>
          </cell>
          <cell r="V413">
            <v>1100</v>
          </cell>
          <cell r="W413">
            <v>0</v>
          </cell>
          <cell r="X413">
            <v>5504.4889999999996</v>
          </cell>
          <cell r="Y413">
            <v>0</v>
          </cell>
          <cell r="Z413">
            <v>1250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5347.1909999999998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2734.1872834999999</v>
          </cell>
          <cell r="AK413">
            <v>0</v>
          </cell>
          <cell r="AL413">
            <v>10957150.694</v>
          </cell>
          <cell r="AM413">
            <v>10122.445265</v>
          </cell>
          <cell r="AN413">
            <v>0</v>
          </cell>
          <cell r="AO413">
            <v>2094.2612340000001</v>
          </cell>
          <cell r="AP413">
            <v>1750</v>
          </cell>
          <cell r="AQ413">
            <v>877</v>
          </cell>
          <cell r="AR413">
            <v>0</v>
          </cell>
          <cell r="AS413">
            <v>0</v>
          </cell>
          <cell r="AT413">
            <v>17500</v>
          </cell>
          <cell r="AU413">
            <v>0</v>
          </cell>
          <cell r="AV413">
            <v>8391.6419459999997</v>
          </cell>
          <cell r="AW413">
            <v>2901</v>
          </cell>
          <cell r="AX413">
            <v>993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</row>
        <row r="414">
          <cell r="C414" t="str">
            <v>Of which: eligible instruments whose trigger is above CET1 capital ratio in the adverse scenario (2)</v>
          </cell>
          <cell r="D414">
            <v>10957150.694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10957150.694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</row>
        <row r="415">
          <cell r="C415" t="str">
            <v>Total leverage ratio exposures (transitional)</v>
          </cell>
          <cell r="D415">
            <v>26335447.596538007</v>
          </cell>
          <cell r="E415">
            <v>373230.52887000004</v>
          </cell>
          <cell r="F415">
            <v>373230.52887000004</v>
          </cell>
          <cell r="G415">
            <v>210081.00851000001</v>
          </cell>
          <cell r="H415">
            <v>163149.52035999999</v>
          </cell>
          <cell r="I415">
            <v>140560.41200000001</v>
          </cell>
          <cell r="J415">
            <v>232497.26133000001</v>
          </cell>
          <cell r="K415">
            <v>1398844</v>
          </cell>
          <cell r="L415">
            <v>531531</v>
          </cell>
          <cell r="M415">
            <v>242407.64775</v>
          </cell>
          <cell r="N415">
            <v>230674</v>
          </cell>
          <cell r="O415">
            <v>192812.7</v>
          </cell>
          <cell r="P415">
            <v>183275.35102999999</v>
          </cell>
          <cell r="Q415">
            <v>107274.933</v>
          </cell>
          <cell r="R415">
            <v>155422.90317000001</v>
          </cell>
          <cell r="S415">
            <v>113505</v>
          </cell>
          <cell r="T415">
            <v>438746.82967000001</v>
          </cell>
          <cell r="U415">
            <v>73996.537152000004</v>
          </cell>
          <cell r="V415">
            <v>194896.50278000001</v>
          </cell>
          <cell r="W415">
            <v>330822.01222999999</v>
          </cell>
          <cell r="X415">
            <v>1364683.5284</v>
          </cell>
          <cell r="Y415">
            <v>765723.5</v>
          </cell>
          <cell r="Z415">
            <v>157788.26500000001</v>
          </cell>
          <cell r="AA415">
            <v>212267.82920000001</v>
          </cell>
          <cell r="AB415">
            <v>208028.10341000001</v>
          </cell>
          <cell r="AC415">
            <v>113895.08005999999</v>
          </cell>
          <cell r="AD415">
            <v>1834479.4457</v>
          </cell>
          <cell r="AE415">
            <v>1401001.1645</v>
          </cell>
          <cell r="AF415">
            <v>1121064</v>
          </cell>
          <cell r="AG415">
            <v>1196041.547</v>
          </cell>
          <cell r="AH415">
            <v>633897.55467999994</v>
          </cell>
          <cell r="AI415">
            <v>227550.4</v>
          </cell>
          <cell r="AJ415">
            <v>957127.86974999995</v>
          </cell>
          <cell r="AK415">
            <v>2566727.0032000002</v>
          </cell>
          <cell r="AL415">
            <v>1400379.3112000001</v>
          </cell>
          <cell r="AM415">
            <v>968808.09472000005</v>
          </cell>
          <cell r="AN415">
            <v>34237.233396000003</v>
          </cell>
          <cell r="AO415">
            <v>106342.64083999999</v>
          </cell>
          <cell r="AP415">
            <v>118847</v>
          </cell>
          <cell r="AQ415">
            <v>579786.03388</v>
          </cell>
          <cell r="AR415">
            <v>969936.09600000002</v>
          </cell>
          <cell r="AS415">
            <v>174280.35704999999</v>
          </cell>
          <cell r="AT415">
            <v>118085</v>
          </cell>
          <cell r="AU415">
            <v>123412.192</v>
          </cell>
          <cell r="AV415">
            <v>1072000</v>
          </cell>
          <cell r="AW415">
            <v>686486</v>
          </cell>
          <cell r="AX415">
            <v>464535.94835000002</v>
          </cell>
          <cell r="AY415">
            <v>139376.261</v>
          </cell>
          <cell r="AZ415">
            <v>263062.95922000002</v>
          </cell>
          <cell r="BA415">
            <v>62999</v>
          </cell>
          <cell r="BB415">
            <v>576317.24623000005</v>
          </cell>
          <cell r="BC415">
            <v>267912.15539000003</v>
          </cell>
          <cell r="BD415">
            <v>279100.93049</v>
          </cell>
          <cell r="BE415">
            <v>228770.22688999999</v>
          </cell>
        </row>
        <row r="416">
          <cell r="C416" t="str">
            <v>Total leverage ratio exposures (fully loaded)</v>
          </cell>
          <cell r="D416">
            <v>26314464.678431999</v>
          </cell>
          <cell r="E416">
            <v>373698.42754</v>
          </cell>
          <cell r="F416">
            <v>373698.42754</v>
          </cell>
          <cell r="G416">
            <v>210548.90718000001</v>
          </cell>
          <cell r="H416">
            <v>163149.52035999999</v>
          </cell>
          <cell r="I416">
            <v>140560.41200000001</v>
          </cell>
          <cell r="J416">
            <v>232502.42455</v>
          </cell>
          <cell r="K416">
            <v>1395188</v>
          </cell>
          <cell r="L416">
            <v>529291</v>
          </cell>
          <cell r="M416">
            <v>242327.02773</v>
          </cell>
          <cell r="N416">
            <v>230635</v>
          </cell>
          <cell r="O416">
            <v>192603.7</v>
          </cell>
          <cell r="P416">
            <v>183096.16188</v>
          </cell>
          <cell r="Q416">
            <v>107185.042</v>
          </cell>
          <cell r="R416">
            <v>155302.25502000001</v>
          </cell>
          <cell r="S416">
            <v>113341</v>
          </cell>
          <cell r="T416">
            <v>438396.68066999997</v>
          </cell>
          <cell r="U416">
            <v>74009.592252999995</v>
          </cell>
          <cell r="V416">
            <v>194896.50278000001</v>
          </cell>
          <cell r="W416">
            <v>327467.67022999999</v>
          </cell>
          <cell r="X416">
            <v>1358253.5153999999</v>
          </cell>
          <cell r="Y416">
            <v>765649.576</v>
          </cell>
          <cell r="Z416">
            <v>156979.353</v>
          </cell>
          <cell r="AA416">
            <v>212406.19320000001</v>
          </cell>
          <cell r="AB416">
            <v>206689.72240999999</v>
          </cell>
          <cell r="AC416">
            <v>113895.08005999999</v>
          </cell>
          <cell r="AD416">
            <v>1835388.3628</v>
          </cell>
          <cell r="AE416">
            <v>1404243.101</v>
          </cell>
          <cell r="AF416">
            <v>1119456</v>
          </cell>
          <cell r="AG416">
            <v>1194804.9657000001</v>
          </cell>
          <cell r="AH416">
            <v>633897.55467999994</v>
          </cell>
          <cell r="AI416">
            <v>228155.5</v>
          </cell>
          <cell r="AJ416">
            <v>957097.89494999999</v>
          </cell>
          <cell r="AK416">
            <v>2566727.0032000002</v>
          </cell>
          <cell r="AL416">
            <v>1400379.3112000001</v>
          </cell>
          <cell r="AM416">
            <v>970373.25146000006</v>
          </cell>
          <cell r="AN416">
            <v>34142.689379000003</v>
          </cell>
          <cell r="AO416">
            <v>104731.39649</v>
          </cell>
          <cell r="AP416">
            <v>117572.57537000001</v>
          </cell>
          <cell r="AQ416">
            <v>578239.79154000001</v>
          </cell>
          <cell r="AR416">
            <v>969921.65</v>
          </cell>
          <cell r="AS416">
            <v>174141.25563999999</v>
          </cell>
          <cell r="AT416">
            <v>117962</v>
          </cell>
          <cell r="AU416">
            <v>123308.17048</v>
          </cell>
          <cell r="AV416">
            <v>1073000</v>
          </cell>
          <cell r="AW416">
            <v>684819</v>
          </cell>
          <cell r="AX416">
            <v>464656.70110000001</v>
          </cell>
          <cell r="AY416">
            <v>139567.90599999999</v>
          </cell>
          <cell r="AZ416">
            <v>263068.58250000002</v>
          </cell>
          <cell r="BA416">
            <v>63064</v>
          </cell>
          <cell r="BB416">
            <v>575588.36545000004</v>
          </cell>
          <cell r="BC416">
            <v>267912.15539000003</v>
          </cell>
          <cell r="BD416">
            <v>279100.93049</v>
          </cell>
          <cell r="BE416">
            <v>228770.22688999999</v>
          </cell>
        </row>
        <row r="417">
          <cell r="C417" t="str">
            <v>Leverage ratio (transitional)</v>
          </cell>
          <cell r="D417">
            <v>4.5261015836943419E-2</v>
          </cell>
          <cell r="E417">
            <v>4.5287611266353257E-2</v>
          </cell>
          <cell r="F417">
            <v>4.5287611266353257E-2</v>
          </cell>
          <cell r="G417">
            <v>4.9420303399999997E-2</v>
          </cell>
          <cell r="H417">
            <v>3.9966111499999998E-2</v>
          </cell>
          <cell r="I417">
            <v>4.6260477899999999E-2</v>
          </cell>
          <cell r="J417">
            <v>5.7965741100000003E-2</v>
          </cell>
          <cell r="K417">
            <v>3.2962627899999999E-2</v>
          </cell>
          <cell r="L417">
            <v>4.08891641E-2</v>
          </cell>
          <cell r="M417">
            <v>4.9508438299999999E-2</v>
          </cell>
          <cell r="N417">
            <v>4.3191428800000001E-2</v>
          </cell>
          <cell r="O417">
            <v>3.8036202200000001E-2</v>
          </cell>
          <cell r="P417">
            <v>3.7989845600000002E-2</v>
          </cell>
          <cell r="Q417">
            <v>3.6354050800000003E-2</v>
          </cell>
          <cell r="R417">
            <v>0.1165555768</v>
          </cell>
          <cell r="S417">
            <v>0.10669759650000001</v>
          </cell>
          <cell r="T417">
            <v>4.2211506900000001E-2</v>
          </cell>
          <cell r="U417">
            <v>4.9417853099999999E-2</v>
          </cell>
          <cell r="V417">
            <v>4.06298732E-2</v>
          </cell>
          <cell r="W417">
            <v>5.5774592599999999E-2</v>
          </cell>
          <cell r="X417">
            <v>4.5916836599999997E-2</v>
          </cell>
          <cell r="Y417">
            <v>5.6135952199999999E-2</v>
          </cell>
          <cell r="Z417">
            <v>5.1948795899999997E-2</v>
          </cell>
          <cell r="AA417">
            <v>3.9210840400000002E-2</v>
          </cell>
          <cell r="AB417">
            <v>5.3917160200000001E-2</v>
          </cell>
          <cell r="AC417">
            <v>6.5429292E-2</v>
          </cell>
          <cell r="AD417">
            <v>3.7478895499999998E-2</v>
          </cell>
          <cell r="AE417">
            <v>5.2699400799999997E-2</v>
          </cell>
          <cell r="AF417">
            <v>4.0327912200000003E-2</v>
          </cell>
          <cell r="AG417">
            <v>3.60173284E-2</v>
          </cell>
          <cell r="AH417">
            <v>6.0444144399999997E-2</v>
          </cell>
          <cell r="AI417">
            <v>3.3031832800000001E-2</v>
          </cell>
          <cell r="AJ417">
            <v>4.2923880099999999E-2</v>
          </cell>
          <cell r="AK417">
            <v>4.80190162E-2</v>
          </cell>
          <cell r="AL417">
            <v>4.2064630499999998E-2</v>
          </cell>
          <cell r="AM417">
            <v>4.79962835E-2</v>
          </cell>
          <cell r="AN417">
            <v>6.9248637000000002E-2</v>
          </cell>
          <cell r="AO417">
            <v>7.7187225700000001E-2</v>
          </cell>
          <cell r="AP417">
            <v>6.5314389099999995E-2</v>
          </cell>
          <cell r="AQ417">
            <v>5.9901034999999998E-2</v>
          </cell>
          <cell r="AR417">
            <v>3.7053865300000002E-2</v>
          </cell>
          <cell r="AS417">
            <v>3.3839202300000003E-2</v>
          </cell>
          <cell r="AT417">
            <v>4.0800455100000001E-2</v>
          </cell>
          <cell r="AU417">
            <v>5.1685929999999998E-2</v>
          </cell>
          <cell r="AV417">
            <v>3.8898394900000001E-2</v>
          </cell>
          <cell r="AW417">
            <v>4.4121929099999999E-2</v>
          </cell>
          <cell r="AX417">
            <v>3.4267759500000002E-2</v>
          </cell>
          <cell r="AY417">
            <v>2.0387160500000001E-2</v>
          </cell>
          <cell r="AZ417">
            <v>6.3755448000000006E-2</v>
          </cell>
          <cell r="BA417">
            <v>8.3996651399999997E-2</v>
          </cell>
          <cell r="BB417">
            <v>4.40390638E-2</v>
          </cell>
          <cell r="BC417">
            <v>4.9724448999999997E-2</v>
          </cell>
          <cell r="BD417">
            <v>4.3283622799999998E-2</v>
          </cell>
          <cell r="BE417">
            <v>4.9515618599999998E-2</v>
          </cell>
        </row>
        <row r="418">
          <cell r="C418" t="str">
            <v>Leverage ratio (fully loaded)</v>
          </cell>
          <cell r="D418">
            <v>4.0215484094345444E-2</v>
          </cell>
          <cell r="E418">
            <v>4.3804272209836431E-2</v>
          </cell>
          <cell r="F418">
            <v>4.3804272209836431E-2</v>
          </cell>
          <cell r="G418">
            <v>4.7584750100000003E-2</v>
          </cell>
          <cell r="H418">
            <v>3.8925462399999999E-2</v>
          </cell>
          <cell r="I418">
            <v>4.3466382499999998E-2</v>
          </cell>
          <cell r="J418">
            <v>5.4980742499999999E-2</v>
          </cell>
          <cell r="K418">
            <v>2.63654405E-2</v>
          </cell>
          <cell r="L418">
            <v>3.4770515100000003E-2</v>
          </cell>
          <cell r="M418">
            <v>4.21085509E-2</v>
          </cell>
          <cell r="N418">
            <v>3.0525592099999999E-2</v>
          </cell>
          <cell r="O418">
            <v>3.2541789199999997E-2</v>
          </cell>
          <cell r="P418">
            <v>3.3194879199999999E-2</v>
          </cell>
          <cell r="Q418">
            <v>3.4676862599999997E-2</v>
          </cell>
          <cell r="R418">
            <v>0.1161123795</v>
          </cell>
          <cell r="S418">
            <v>0.1032849738</v>
          </cell>
          <cell r="T418">
            <v>3.8417270599999997E-2</v>
          </cell>
          <cell r="U418">
            <v>4.8001215600000001E-2</v>
          </cell>
          <cell r="V418">
            <v>3.9970014900000003E-2</v>
          </cell>
          <cell r="W418">
            <v>4.5012036599999999E-2</v>
          </cell>
          <cell r="X418">
            <v>3.7421969999999999E-2</v>
          </cell>
          <cell r="Y418">
            <v>4.7475355400000002E-2</v>
          </cell>
          <cell r="Z418">
            <v>4.4500912300000001E-2</v>
          </cell>
          <cell r="AA418">
            <v>3.4302133200000001E-2</v>
          </cell>
          <cell r="AB418">
            <v>4.7087862500000001E-2</v>
          </cell>
          <cell r="AC418">
            <v>6.3100087499999999E-2</v>
          </cell>
          <cell r="AD418">
            <v>3.46588164E-2</v>
          </cell>
          <cell r="AE418">
            <v>4.84861995E-2</v>
          </cell>
          <cell r="AF418">
            <v>3.75905063E-2</v>
          </cell>
          <cell r="AG418">
            <v>2.9668797100000002E-2</v>
          </cell>
          <cell r="AH418">
            <v>5.7204610500000003E-2</v>
          </cell>
          <cell r="AI418">
            <v>3.28154503E-2</v>
          </cell>
          <cell r="AJ418">
            <v>3.4597313300000002E-2</v>
          </cell>
          <cell r="AK418">
            <v>4.3305705299999997E-2</v>
          </cell>
          <cell r="AL418">
            <v>3.589875E-2</v>
          </cell>
          <cell r="AM418">
            <v>4.3645450600000003E-2</v>
          </cell>
          <cell r="AN418">
            <v>6.8684485000000003E-2</v>
          </cell>
          <cell r="AO418">
            <v>5.5127806600000002E-2</v>
          </cell>
          <cell r="AP418">
            <v>5.6080333000000003E-2</v>
          </cell>
          <cell r="AQ418">
            <v>5.5798192099999998E-2</v>
          </cell>
          <cell r="AR418">
            <v>3.29598007E-2</v>
          </cell>
          <cell r="AS418">
            <v>2.6238057400000001E-2</v>
          </cell>
          <cell r="AT418">
            <v>3.3889767799999998E-2</v>
          </cell>
          <cell r="AU418">
            <v>4.8779868699999999E-2</v>
          </cell>
          <cell r="AV418">
            <v>3.4492896100000003E-2</v>
          </cell>
          <cell r="AW418">
            <v>3.2572276999999997E-2</v>
          </cell>
          <cell r="AX418">
            <v>3.3898375299999998E-2</v>
          </cell>
          <cell r="AY418">
            <v>2.01012775E-2</v>
          </cell>
          <cell r="AZ418">
            <v>6.3003015600000004E-2</v>
          </cell>
          <cell r="BA418">
            <v>8.2784175200000004E-2</v>
          </cell>
          <cell r="BB418">
            <v>4.2520814300000001E-2</v>
          </cell>
          <cell r="BC418">
            <v>4.7663825899999998E-2</v>
          </cell>
          <cell r="BD418">
            <v>4.23615569E-2</v>
          </cell>
          <cell r="BE418">
            <v>4.9515618599999998E-2</v>
          </cell>
        </row>
        <row r="421">
          <cell r="C421" t="str">
            <v>Adverse 2017Y</v>
          </cell>
          <cell r="G421" t="str">
            <v>PQOH26KWDF7CG10L6792</v>
          </cell>
          <cell r="H421" t="str">
            <v>529900JP9C734S1LE008</v>
          </cell>
          <cell r="I421" t="str">
            <v>A5GWLFH3KM7YV2SFQL84</v>
          </cell>
          <cell r="J421" t="str">
            <v>213800X3Q9LSAKRUWY91</v>
          </cell>
          <cell r="K421" t="str">
            <v>7LTWFZYICNSX8D621K86</v>
          </cell>
          <cell r="L421" t="str">
            <v>851WYGNLUQLFZBSYGB56</v>
          </cell>
          <cell r="M421" t="str">
            <v>B81CK4ESI35472RHJ606</v>
          </cell>
          <cell r="N421" t="str">
            <v>VDYMYTQGZZ6DU0912C88</v>
          </cell>
          <cell r="O421" t="str">
            <v>DSNHHQ2B9X5N6OUJ1236</v>
          </cell>
          <cell r="P421" t="str">
            <v>DIZES5CFO5K3I5R58746</v>
          </cell>
          <cell r="Q421" t="str">
            <v>0W2PZJM8XOY22M4GG883</v>
          </cell>
          <cell r="R421" t="str">
            <v>52990002O5KK6XOGJ020</v>
          </cell>
          <cell r="S421" t="str">
            <v>529900USFSZYPS075O24</v>
          </cell>
          <cell r="T421" t="str">
            <v>MAES062Z21O4RZ2U7M96</v>
          </cell>
          <cell r="U421" t="str">
            <v>3M5E1GQGKL17HI6CPN30</v>
          </cell>
          <cell r="V421" t="str">
            <v>LIU16F6VZJSD6UKHD557</v>
          </cell>
          <cell r="W421" t="str">
            <v>959800DQQUAMV0K08004</v>
          </cell>
          <cell r="X421" t="str">
            <v>5493006QMFDDMYWIAM13</v>
          </cell>
          <cell r="Y421" t="str">
            <v>K8MS7FD7N5Z2WQ51AZ71</v>
          </cell>
          <cell r="Z421" t="str">
            <v>80H66LPTVDLM0P28XF25</v>
          </cell>
          <cell r="AA421" t="str">
            <v>SI5RG2M0WQQLZCXKRM20</v>
          </cell>
          <cell r="AB421" t="str">
            <v>549300TJUHHEE8YXKI59</v>
          </cell>
          <cell r="AC421" t="str">
            <v>7437003B5WFBOIEFY714</v>
          </cell>
          <cell r="AD421" t="str">
            <v>R0MUWSFPU8MPRO8K5P83</v>
          </cell>
          <cell r="AE421" t="str">
            <v>969500TJ5KRTCJQWXH05</v>
          </cell>
          <cell r="AF421" t="str">
            <v>9695005MSX1OYEMGDF46</v>
          </cell>
          <cell r="AG421" t="str">
            <v>O2RNE8IBXP4R0TD8PU41</v>
          </cell>
          <cell r="AH421" t="str">
            <v>9695000CG7B84NLR5984</v>
          </cell>
          <cell r="AI421" t="str">
            <v>96950066U5XAAIRCPA78</v>
          </cell>
          <cell r="AJ421" t="str">
            <v>2138005O9XJIJN4JPN90</v>
          </cell>
          <cell r="AK421" t="str">
            <v>MLU0ZO3ML4LN2LL2TL39</v>
          </cell>
          <cell r="AL421" t="str">
            <v>G5GSEF7VJP5I7OUK5573</v>
          </cell>
          <cell r="AM421" t="str">
            <v>549300PPXHEU2JF0AM85</v>
          </cell>
          <cell r="AN421" t="str">
            <v>529900W3MOO00A18X956</v>
          </cell>
          <cell r="AO421" t="str">
            <v>3U8WV1YX2VMUHH7Z1Q21</v>
          </cell>
          <cell r="AP421" t="str">
            <v>Q2GQA2KF6XJ24W42G291</v>
          </cell>
          <cell r="AQ421" t="str">
            <v>2W8N8UU78PMDQKZENC08</v>
          </cell>
          <cell r="AR421" t="str">
            <v>549300TRUWO2CD2G5692</v>
          </cell>
          <cell r="AS421" t="str">
            <v>J4CP7MHCXR8DAQMKIL78</v>
          </cell>
          <cell r="AT421" t="str">
            <v>5493006P8PDBI8LC0O96</v>
          </cell>
          <cell r="AU421" t="str">
            <v>81560097964CBDAED282</v>
          </cell>
          <cell r="AV421" t="str">
            <v>549300NYKK9MWM7GGW15</v>
          </cell>
          <cell r="AW421" t="str">
            <v>DG3RU1DBUFHT4ZF9WN62</v>
          </cell>
          <cell r="AX421" t="str">
            <v>724500DWE10NNL1AXZ52</v>
          </cell>
          <cell r="AY421" t="str">
            <v>529900GGYMNGRQTDOO93</v>
          </cell>
          <cell r="AZ421" t="str">
            <v>549300GKFG0RYRRQ1414</v>
          </cell>
          <cell r="BA421" t="str">
            <v>P4GTT6GF1W40CVIMFR43</v>
          </cell>
          <cell r="BB421" t="str">
            <v>6SCPQ280AIY8EP3XFW53</v>
          </cell>
          <cell r="BC421" t="str">
            <v>F3JS33DEI6XQ4ZBPTN86</v>
          </cell>
          <cell r="BD421" t="str">
            <v>NHBDILHZTYCNBV5UYZ31</v>
          </cell>
          <cell r="BE421" t="str">
            <v>M312WZV08Y7LYUC71685</v>
          </cell>
        </row>
        <row r="422">
          <cell r="C422" t="str">
            <v>OWN FUNDS</v>
          </cell>
          <cell r="D422">
            <v>1410604.1194767999</v>
          </cell>
          <cell r="E422">
            <v>23127.072795699998</v>
          </cell>
          <cell r="F422">
            <v>23127.072795699998</v>
          </cell>
          <cell r="G422">
            <v>15072.811250999999</v>
          </cell>
          <cell r="H422">
            <v>8054.2615446999998</v>
          </cell>
          <cell r="I422">
            <v>7081.0930257999999</v>
          </cell>
          <cell r="J422">
            <v>15688.578329</v>
          </cell>
          <cell r="K422">
            <v>52455.805253999999</v>
          </cell>
          <cell r="L422">
            <v>24624.141834999999</v>
          </cell>
          <cell r="M422">
            <v>14188.202380999999</v>
          </cell>
          <cell r="N422">
            <v>11107.022301999999</v>
          </cell>
          <cell r="O422">
            <v>8673.1134115000004</v>
          </cell>
          <cell r="P422">
            <v>9549.7757392000003</v>
          </cell>
          <cell r="Q422">
            <v>4764.7692224000002</v>
          </cell>
          <cell r="R422">
            <v>19476.692585000001</v>
          </cell>
          <cell r="S422">
            <v>11748.26053</v>
          </cell>
          <cell r="T422">
            <v>21907.935842999999</v>
          </cell>
          <cell r="U422">
            <v>3692.8533911</v>
          </cell>
          <cell r="V422">
            <v>9475.1384457000004</v>
          </cell>
          <cell r="W422">
            <v>21701.902540999999</v>
          </cell>
          <cell r="X422">
            <v>71052.039795000004</v>
          </cell>
          <cell r="Y422">
            <v>52804.555306000002</v>
          </cell>
          <cell r="Z422">
            <v>8088.0882138999996</v>
          </cell>
          <cell r="AA422">
            <v>8911.4298276000009</v>
          </cell>
          <cell r="AB422">
            <v>11110.704537</v>
          </cell>
          <cell r="AC422">
            <v>8160.3901218999999</v>
          </cell>
          <cell r="AD422">
            <v>74003.089896000005</v>
          </cell>
          <cell r="AE422">
            <v>91846.537096999993</v>
          </cell>
          <cell r="AF422">
            <v>54491.457839000002</v>
          </cell>
          <cell r="AG422">
            <v>51964.870797000003</v>
          </cell>
          <cell r="AH422">
            <v>42200.722110000002</v>
          </cell>
          <cell r="AI422">
            <v>9669.4407805999999</v>
          </cell>
          <cell r="AJ422">
            <v>56614.039999000001</v>
          </cell>
          <cell r="AK422">
            <v>146517.20782000001</v>
          </cell>
          <cell r="AL422">
            <v>75016.093047000002</v>
          </cell>
          <cell r="AM422">
            <v>61228.365331000001</v>
          </cell>
          <cell r="AN422">
            <v>2703.5701715999999</v>
          </cell>
          <cell r="AO422">
            <v>8041.6453920000004</v>
          </cell>
          <cell r="AP422">
            <v>8213.9882194999991</v>
          </cell>
          <cell r="AQ422">
            <v>42142.786696000003</v>
          </cell>
          <cell r="AR422">
            <v>40908.057167999999</v>
          </cell>
          <cell r="AS422">
            <v>4689.3054534000003</v>
          </cell>
          <cell r="AT422">
            <v>5858.6336536999997</v>
          </cell>
          <cell r="AU422">
            <v>7367.9849514999996</v>
          </cell>
          <cell r="AV422">
            <v>48617.002940999999</v>
          </cell>
          <cell r="AW422">
            <v>41598.072202000003</v>
          </cell>
          <cell r="AX422">
            <v>19674.639375999999</v>
          </cell>
          <cell r="AY422">
            <v>2885.3389625</v>
          </cell>
          <cell r="AZ422">
            <v>19634.790531999999</v>
          </cell>
          <cell r="BA422">
            <v>5819.7722391999996</v>
          </cell>
          <cell r="BB422">
            <v>27960.828407000001</v>
          </cell>
          <cell r="BC422">
            <v>15214.901099000001</v>
          </cell>
          <cell r="BD422">
            <v>13930.003814</v>
          </cell>
          <cell r="BE422">
            <v>12401.408049</v>
          </cell>
        </row>
        <row r="423">
          <cell r="C423" t="str">
            <v>COMMON EQUITY TIER 1 CAPITAL (net of deductions and after applying transitional adjustments)</v>
          </cell>
          <cell r="D423">
            <v>1016549.7662309</v>
          </cell>
          <cell r="E423">
            <v>15517.7288904</v>
          </cell>
          <cell r="F423">
            <v>15517.7288904</v>
          </cell>
          <cell r="G423">
            <v>9695.9575513</v>
          </cell>
          <cell r="H423">
            <v>5821.7713390999998</v>
          </cell>
          <cell r="I423">
            <v>6253.8838707000004</v>
          </cell>
          <cell r="J423">
            <v>11858.826746999999</v>
          </cell>
          <cell r="K423">
            <v>36576.255072</v>
          </cell>
          <cell r="L423">
            <v>18833.936437</v>
          </cell>
          <cell r="M423">
            <v>9704.0375249999997</v>
          </cell>
          <cell r="N423">
            <v>9189.0223016</v>
          </cell>
          <cell r="O423">
            <v>6437.7466705999996</v>
          </cell>
          <cell r="P423">
            <v>6317.8015690000002</v>
          </cell>
          <cell r="Q423">
            <v>3472.1540183000002</v>
          </cell>
          <cell r="R423">
            <v>17890.694660000001</v>
          </cell>
          <cell r="S423">
            <v>11643.973529999999</v>
          </cell>
          <cell r="T423">
            <v>16085.986962999999</v>
          </cell>
          <cell r="U423">
            <v>3559.2437912</v>
          </cell>
          <cell r="V423">
            <v>7544.0725830000001</v>
          </cell>
          <cell r="W423">
            <v>17661.467191</v>
          </cell>
          <cell r="X423">
            <v>58901.540913999997</v>
          </cell>
          <cell r="Y423">
            <v>38019.626172999997</v>
          </cell>
          <cell r="Z423">
            <v>6885.7171619999999</v>
          </cell>
          <cell r="AA423">
            <v>7878.3120534999998</v>
          </cell>
          <cell r="AB423">
            <v>10010.861741999999</v>
          </cell>
          <cell r="AC423">
            <v>6981.0194009999996</v>
          </cell>
          <cell r="AD423">
            <v>59770.88682</v>
          </cell>
          <cell r="AE423">
            <v>63399.854522000001</v>
          </cell>
          <cell r="AF423">
            <v>41806.550623000003</v>
          </cell>
          <cell r="AG423">
            <v>32762.009913000002</v>
          </cell>
          <cell r="AH423">
            <v>36537.067921000002</v>
          </cell>
          <cell r="AI423">
            <v>6709.5150328</v>
          </cell>
          <cell r="AJ423">
            <v>30667.968132000002</v>
          </cell>
          <cell r="AK423">
            <v>100223.07535</v>
          </cell>
          <cell r="AL423">
            <v>41947.942717999998</v>
          </cell>
          <cell r="AM423">
            <v>35939.549679999996</v>
          </cell>
          <cell r="AN423">
            <v>2169.7518915000001</v>
          </cell>
          <cell r="AO423">
            <v>6232.6560907000003</v>
          </cell>
          <cell r="AP423">
            <v>5950.9973527000002</v>
          </cell>
          <cell r="AQ423">
            <v>32151.578676000001</v>
          </cell>
          <cell r="AR423">
            <v>29560.886021999999</v>
          </cell>
          <cell r="AS423">
            <v>2431.626906</v>
          </cell>
          <cell r="AT423">
            <v>4427.2446387999998</v>
          </cell>
          <cell r="AU423">
            <v>5905.3898590999997</v>
          </cell>
          <cell r="AV423">
            <v>34858.749387000003</v>
          </cell>
          <cell r="AW423">
            <v>22126.991881999998</v>
          </cell>
          <cell r="AX423">
            <v>14608.156231000001</v>
          </cell>
          <cell r="AY423">
            <v>2461.5389624999998</v>
          </cell>
          <cell r="AZ423">
            <v>15727.516146</v>
          </cell>
          <cell r="BA423">
            <v>5237.4120524999998</v>
          </cell>
          <cell r="BB423">
            <v>22387.096537000001</v>
          </cell>
          <cell r="BC423">
            <v>12143.014767999999</v>
          </cell>
          <cell r="BD423">
            <v>10869.951306999999</v>
          </cell>
          <cell r="BE423">
            <v>10310.877544000001</v>
          </cell>
        </row>
        <row r="424">
          <cell r="C424" t="str">
            <v>Capital instruments eligible as CET 1 Capital (including share premium and net own capital instruments)</v>
          </cell>
          <cell r="D424">
            <v>604407.56164095982</v>
          </cell>
          <cell r="E424">
            <v>4580.0111376000004</v>
          </cell>
          <cell r="F424">
            <v>4580.0111376000004</v>
          </cell>
          <cell r="G424">
            <v>2263.7361375</v>
          </cell>
          <cell r="H424">
            <v>2316.2750000999999</v>
          </cell>
          <cell r="I424">
            <v>3667.2983469999999</v>
          </cell>
          <cell r="J424">
            <v>6801.0914819999998</v>
          </cell>
          <cell r="K424">
            <v>37011.748861</v>
          </cell>
          <cell r="L424">
            <v>18409.468546</v>
          </cell>
          <cell r="M424">
            <v>11724.177263</v>
          </cell>
          <cell r="N424">
            <v>3888</v>
          </cell>
          <cell r="O424">
            <v>4929.5216764999996</v>
          </cell>
          <cell r="P424">
            <v>3947.2737609999999</v>
          </cell>
          <cell r="Q424">
            <v>382.01989758000002</v>
          </cell>
          <cell r="R424">
            <v>17000</v>
          </cell>
          <cell r="S424">
            <v>441.28</v>
          </cell>
          <cell r="T424">
            <v>1330.9557803</v>
          </cell>
          <cell r="U424">
            <v>113.80305211</v>
          </cell>
          <cell r="V424">
            <v>158.42090451999999</v>
          </cell>
          <cell r="W424">
            <v>4143.3380711999998</v>
          </cell>
          <cell r="X424">
            <v>52004.607951999998</v>
          </cell>
          <cell r="Y424">
            <v>26376.506088999999</v>
          </cell>
          <cell r="Z424">
            <v>8831.2366438999998</v>
          </cell>
          <cell r="AA424">
            <v>8377.1170000000002</v>
          </cell>
          <cell r="AB424">
            <v>8979.5</v>
          </cell>
          <cell r="AC424">
            <v>2688.6477994000002</v>
          </cell>
          <cell r="AD424">
            <v>26720.880659999999</v>
          </cell>
          <cell r="AE424">
            <v>20166.470913000001</v>
          </cell>
          <cell r="AF424">
            <v>21048.293000000001</v>
          </cell>
          <cell r="AG424">
            <v>18730.483060999999</v>
          </cell>
          <cell r="AH424">
            <v>9435.6299999999992</v>
          </cell>
          <cell r="AI424">
            <v>4063.127</v>
          </cell>
          <cell r="AJ424">
            <v>45976.993003000003</v>
          </cell>
          <cell r="AK424">
            <v>18388.132631</v>
          </cell>
          <cell r="AL424">
            <v>29332.759587</v>
          </cell>
          <cell r="AM424">
            <v>33219.609065999997</v>
          </cell>
          <cell r="AN424">
            <v>-95.009198249999997</v>
          </cell>
          <cell r="AO424">
            <v>3082.7033240000001</v>
          </cell>
          <cell r="AP424">
            <v>3616.2260686999998</v>
          </cell>
          <cell r="AQ424">
            <v>35527.582999999999</v>
          </cell>
          <cell r="AR424">
            <v>35521.582000000002</v>
          </cell>
          <cell r="AS424">
            <v>8810.2737710000001</v>
          </cell>
          <cell r="AT424">
            <v>6090.5129999999999</v>
          </cell>
          <cell r="AU424">
            <v>5925.0144286000004</v>
          </cell>
          <cell r="AV424">
            <v>16964.209889000002</v>
          </cell>
          <cell r="AW424">
            <v>5924.0341250000001</v>
          </cell>
          <cell r="AX424">
            <v>13909.965</v>
          </cell>
          <cell r="AY424">
            <v>145.666</v>
          </cell>
          <cell r="AZ424">
            <v>4053.4964344</v>
          </cell>
          <cell r="BA424">
            <v>293.15884519000002</v>
          </cell>
          <cell r="BB424">
            <v>5123.17389</v>
          </cell>
          <cell r="BC424">
            <v>2366.7951409000002</v>
          </cell>
          <cell r="BD424">
            <v>496.97715541000002</v>
          </cell>
          <cell r="BE424">
            <v>3782.7955818999999</v>
          </cell>
        </row>
        <row r="425">
          <cell r="C425" t="str">
            <v xml:space="preserve">  o/w: CET 1 instruments subscribed by Government</v>
          </cell>
          <cell r="D425">
            <v>4855.5866764000002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2871.8770932000002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1007.8003382000001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889.90924500000006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86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</row>
        <row r="426">
          <cell r="C426" t="str">
            <v>Retained earnings</v>
          </cell>
          <cell r="D426">
            <v>540517.18181417999</v>
          </cell>
          <cell r="E426">
            <v>8689.5312775000002</v>
          </cell>
          <cell r="F426">
            <v>8689.5312775000002</v>
          </cell>
          <cell r="G426">
            <v>7122.7214508999996</v>
          </cell>
          <cell r="H426">
            <v>1566.8098266</v>
          </cell>
          <cell r="I426">
            <v>705.74354130999996</v>
          </cell>
          <cell r="J426">
            <v>7306.6308208</v>
          </cell>
          <cell r="K426">
            <v>15141.867114999999</v>
          </cell>
          <cell r="L426">
            <v>7123.6684354999998</v>
          </cell>
          <cell r="M426">
            <v>-1100.560614</v>
          </cell>
          <cell r="N426">
            <v>2271.3378373999999</v>
          </cell>
          <cell r="O426">
            <v>1926.4270670999999</v>
          </cell>
          <cell r="P426">
            <v>2920.5530987000002</v>
          </cell>
          <cell r="Q426">
            <v>3483.4797699999999</v>
          </cell>
          <cell r="R426">
            <v>-127.04748410000001</v>
          </cell>
          <cell r="S426">
            <v>2147.8806371000001</v>
          </cell>
          <cell r="T426">
            <v>16881.864995</v>
          </cell>
          <cell r="U426">
            <v>3627.8122629</v>
          </cell>
          <cell r="V426">
            <v>4151.2060520000005</v>
          </cell>
          <cell r="W426">
            <v>1192.4191165</v>
          </cell>
          <cell r="X426">
            <v>47382.503792000003</v>
          </cell>
          <cell r="Y426">
            <v>22064.674618000001</v>
          </cell>
          <cell r="Z426">
            <v>2187.3539093999998</v>
          </cell>
          <cell r="AA426">
            <v>3153.0757816</v>
          </cell>
          <cell r="AB426">
            <v>249.90489184</v>
          </cell>
          <cell r="AC426">
            <v>4152.2742902</v>
          </cell>
          <cell r="AD426">
            <v>48700.099075999999</v>
          </cell>
          <cell r="AE426">
            <v>2590.9167545</v>
          </cell>
          <cell r="AF426">
            <v>27214.247286999998</v>
          </cell>
          <cell r="AG426">
            <v>3089.6332247</v>
          </cell>
          <cell r="AH426">
            <v>34668.303636999997</v>
          </cell>
          <cell r="AI426">
            <v>1071.3602023999999</v>
          </cell>
          <cell r="AJ426">
            <v>-24215.81422</v>
          </cell>
          <cell r="AK426">
            <v>129034.16899000001</v>
          </cell>
          <cell r="AL426">
            <v>33182.156092999998</v>
          </cell>
          <cell r="AM426">
            <v>4762.6227214999999</v>
          </cell>
          <cell r="AN426">
            <v>3198.0482754999998</v>
          </cell>
          <cell r="AO426">
            <v>3605.0076702000001</v>
          </cell>
          <cell r="AP426">
            <v>2559.9587379</v>
          </cell>
          <cell r="AQ426">
            <v>8256.7859955999993</v>
          </cell>
          <cell r="AR426">
            <v>3723.7885365000002</v>
          </cell>
          <cell r="AS426">
            <v>-2571.5729729999998</v>
          </cell>
          <cell r="AT426">
            <v>-413.94744889999998</v>
          </cell>
          <cell r="AU426">
            <v>731.24833808999995</v>
          </cell>
          <cell r="AV426">
            <v>20957.593018</v>
          </cell>
          <cell r="AW426">
            <v>22575.192620999998</v>
          </cell>
          <cell r="AX426">
            <v>1461.0382426000001</v>
          </cell>
          <cell r="AY426">
            <v>2461.1453108999999</v>
          </cell>
          <cell r="AZ426">
            <v>12566.188258</v>
          </cell>
          <cell r="BA426">
            <v>-48.374691460000001</v>
          </cell>
          <cell r="BB426">
            <v>22103.206302999999</v>
          </cell>
          <cell r="BC426">
            <v>6830.9975125999999</v>
          </cell>
          <cell r="BD426">
            <v>11439.69642</v>
          </cell>
          <cell r="BE426">
            <v>5450.8867098000001</v>
          </cell>
        </row>
        <row r="427">
          <cell r="C427" t="str">
            <v>Accumulated other comprehensive income</v>
          </cell>
          <cell r="D427">
            <v>-67761.510290117018</v>
          </cell>
          <cell r="E427">
            <v>-3336.9150850000001</v>
          </cell>
          <cell r="F427">
            <v>-3336.9150850000001</v>
          </cell>
          <cell r="G427">
            <v>-1516.700249</v>
          </cell>
          <cell r="H427">
            <v>-1820.2148360000001</v>
          </cell>
          <cell r="I427">
            <v>-959.88935990000004</v>
          </cell>
          <cell r="J427">
            <v>-1761.133787</v>
          </cell>
          <cell r="K427">
            <v>371.71351672999998</v>
          </cell>
          <cell r="L427">
            <v>-22.032743279999998</v>
          </cell>
          <cell r="M427">
            <v>661.67991031999998</v>
          </cell>
          <cell r="N427">
            <v>-446</v>
          </cell>
          <cell r="O427">
            <v>-64.157650459999999</v>
          </cell>
          <cell r="P427">
            <v>-454.06076050000001</v>
          </cell>
          <cell r="Q427">
            <v>-71.235440350000005</v>
          </cell>
          <cell r="R427">
            <v>0</v>
          </cell>
          <cell r="S427">
            <v>-687.06200000000001</v>
          </cell>
          <cell r="T427">
            <v>36.256134531000001</v>
          </cell>
          <cell r="U427">
            <v>58.902401804999997</v>
          </cell>
          <cell r="V427">
            <v>21.451658291000001</v>
          </cell>
          <cell r="W427">
            <v>-1305.7483790000001</v>
          </cell>
          <cell r="X427">
            <v>-23023.156159999999</v>
          </cell>
          <cell r="Y427">
            <v>-9344.9670769999993</v>
          </cell>
          <cell r="Z427">
            <v>-1513.165358</v>
          </cell>
          <cell r="AA427">
            <v>-1819.715608</v>
          </cell>
          <cell r="AB427">
            <v>-833.37212469999997</v>
          </cell>
          <cell r="AC427">
            <v>-355.23884770000001</v>
          </cell>
          <cell r="AD427">
            <v>156.35049953000001</v>
          </cell>
          <cell r="AE427">
            <v>49.450609356000001</v>
          </cell>
          <cell r="AF427">
            <v>-1050.7531389999999</v>
          </cell>
          <cell r="AG427">
            <v>-2155.6433510000002</v>
          </cell>
          <cell r="AH427">
            <v>-1157.7668060000001</v>
          </cell>
          <cell r="AI427">
            <v>-59.358816240000003</v>
          </cell>
          <cell r="AJ427">
            <v>14161.953185</v>
          </cell>
          <cell r="AK427">
            <v>-22069.764569999999</v>
          </cell>
          <cell r="AL427">
            <v>-1190.46057</v>
          </cell>
          <cell r="AM427">
            <v>-307.36305979999997</v>
          </cell>
          <cell r="AN427">
            <v>-502.92340430000002</v>
          </cell>
          <cell r="AO427">
            <v>1055.8058209000001</v>
          </cell>
          <cell r="AP427">
            <v>919.71316110999999</v>
          </cell>
          <cell r="AQ427">
            <v>-3486.9065700000001</v>
          </cell>
          <cell r="AR427">
            <v>-6385.7170990000004</v>
          </cell>
          <cell r="AS427">
            <v>-1145.6874479999999</v>
          </cell>
          <cell r="AT427">
            <v>-337.62799999999999</v>
          </cell>
          <cell r="AU427">
            <v>-577.24967360000005</v>
          </cell>
          <cell r="AV427">
            <v>3559.4033113999999</v>
          </cell>
          <cell r="AW427">
            <v>-1718.419075</v>
          </cell>
          <cell r="AX427">
            <v>-933.93782950000002</v>
          </cell>
          <cell r="AY427">
            <v>160.23715632</v>
          </cell>
          <cell r="AZ427">
            <v>0</v>
          </cell>
          <cell r="BA427">
            <v>-288.99130050000002</v>
          </cell>
          <cell r="BB427">
            <v>-756.5659789</v>
          </cell>
          <cell r="BC427">
            <v>624.31865240000002</v>
          </cell>
          <cell r="BD427">
            <v>599</v>
          </cell>
          <cell r="BE427">
            <v>-74.759236079999994</v>
          </cell>
        </row>
        <row r="428">
          <cell r="C428" t="str">
            <v xml:space="preserve">  o/w: arising from unrealised gains/losses from Sovereign exposure in AFS portfolio</v>
          </cell>
          <cell r="D428">
            <v>-35916.933462294</v>
          </cell>
          <cell r="E428">
            <v>-246.72049249999998</v>
          </cell>
          <cell r="F428">
            <v>-246.72049249999998</v>
          </cell>
          <cell r="G428">
            <v>-165.8047019</v>
          </cell>
          <cell r="H428">
            <v>-80.915790599999994</v>
          </cell>
          <cell r="I428">
            <v>-414.66348570000002</v>
          </cell>
          <cell r="J428">
            <v>-572.64278100000001</v>
          </cell>
          <cell r="K428">
            <v>-1088.2840369999999</v>
          </cell>
          <cell r="L428">
            <v>-1379.995242</v>
          </cell>
          <cell r="M428">
            <v>-632.804891</v>
          </cell>
          <cell r="N428">
            <v>-417.17428319999999</v>
          </cell>
          <cell r="O428">
            <v>-376.9862827</v>
          </cell>
          <cell r="P428">
            <v>-35.537121460000002</v>
          </cell>
          <cell r="Q428">
            <v>0</v>
          </cell>
          <cell r="R428">
            <v>-6.1491063639999997</v>
          </cell>
          <cell r="S428">
            <v>-77.495980619999997</v>
          </cell>
          <cell r="T428">
            <v>0</v>
          </cell>
          <cell r="U428">
            <v>0</v>
          </cell>
          <cell r="V428">
            <v>0</v>
          </cell>
          <cell r="W428">
            <v>-484.20862440000002</v>
          </cell>
          <cell r="X428">
            <v>-3643.0057259999999</v>
          </cell>
          <cell r="Y428">
            <v>-2415.5842990000001</v>
          </cell>
          <cell r="Z428">
            <v>-1076.6297950000001</v>
          </cell>
          <cell r="AA428">
            <v>-1594.3215620000001</v>
          </cell>
          <cell r="AB428">
            <v>-1109.6548499999999</v>
          </cell>
          <cell r="AC428">
            <v>-31.921671</v>
          </cell>
          <cell r="AD428">
            <v>-2357.2053580000002</v>
          </cell>
          <cell r="AE428">
            <v>112.60641712</v>
          </cell>
          <cell r="AF428">
            <v>-822.52151549999996</v>
          </cell>
          <cell r="AG428">
            <v>-1855.9888550000001</v>
          </cell>
          <cell r="AH428">
            <v>-409.18762170000002</v>
          </cell>
          <cell r="AI428">
            <v>-40.543068239999997</v>
          </cell>
          <cell r="AJ428">
            <v>-304.538725</v>
          </cell>
          <cell r="AK428">
            <v>-4572.0941769999999</v>
          </cell>
          <cell r="AL428">
            <v>-2280.3217049999998</v>
          </cell>
          <cell r="AM428">
            <v>-1726.0360290000001</v>
          </cell>
          <cell r="AN428">
            <v>-64.521779980000005</v>
          </cell>
          <cell r="AO428">
            <v>608.72144177999996</v>
          </cell>
          <cell r="AP428">
            <v>250.17440477</v>
          </cell>
          <cell r="AQ428">
            <v>-1790.128473</v>
          </cell>
          <cell r="AR428">
            <v>-1150.024197</v>
          </cell>
          <cell r="AS428">
            <v>-930.53755469999999</v>
          </cell>
          <cell r="AT428">
            <v>-476.40284969999999</v>
          </cell>
          <cell r="AU428">
            <v>-506.0467367</v>
          </cell>
          <cell r="AV428">
            <v>-556.0550508</v>
          </cell>
          <cell r="AW428">
            <v>-384.14601449999998</v>
          </cell>
          <cell r="AX428">
            <v>-285.78295400000002</v>
          </cell>
          <cell r="AY428">
            <v>47.538676000000002</v>
          </cell>
          <cell r="AZ428">
            <v>0</v>
          </cell>
          <cell r="BA428">
            <v>-247.1862672</v>
          </cell>
          <cell r="BB428">
            <v>-442.76298000000003</v>
          </cell>
          <cell r="BC428">
            <v>-130.16225900000001</v>
          </cell>
          <cell r="BD428">
            <v>0</v>
          </cell>
          <cell r="BE428">
            <v>0</v>
          </cell>
        </row>
        <row r="429">
          <cell r="C429" t="str">
            <v xml:space="preserve">  o/w: arising from unrealised gains/losses from the rest of AFS portfolio</v>
          </cell>
          <cell r="D429">
            <v>-25788.881142897601</v>
          </cell>
          <cell r="E429">
            <v>-672.52262867000002</v>
          </cell>
          <cell r="F429">
            <v>-672.52262867000002</v>
          </cell>
          <cell r="G429">
            <v>-611.56956690000004</v>
          </cell>
          <cell r="H429">
            <v>-60.953061769999998</v>
          </cell>
          <cell r="I429">
            <v>-628.71787429999995</v>
          </cell>
          <cell r="J429">
            <v>-123.6649634</v>
          </cell>
          <cell r="K429">
            <v>-2618.788364</v>
          </cell>
          <cell r="L429">
            <v>-885.02861629999995</v>
          </cell>
          <cell r="M429">
            <v>506.21990375000001</v>
          </cell>
          <cell r="N429">
            <v>-166.55740399999999</v>
          </cell>
          <cell r="O429">
            <v>-290.17136779999998</v>
          </cell>
          <cell r="P429">
            <v>-366.01784900000001</v>
          </cell>
          <cell r="Q429">
            <v>0</v>
          </cell>
          <cell r="R429">
            <v>0</v>
          </cell>
          <cell r="S429">
            <v>13.16125452</v>
          </cell>
          <cell r="T429">
            <v>5.3988054050000001</v>
          </cell>
          <cell r="U429">
            <v>0</v>
          </cell>
          <cell r="V429">
            <v>-85</v>
          </cell>
          <cell r="W429">
            <v>-1154.2043200000001</v>
          </cell>
          <cell r="X429">
            <v>-1969.9606120000001</v>
          </cell>
          <cell r="Y429">
            <v>-3742.2037780000001</v>
          </cell>
          <cell r="Z429">
            <v>-403.30656329999999</v>
          </cell>
          <cell r="AA429">
            <v>-262.13028200000002</v>
          </cell>
          <cell r="AB429">
            <v>-396.38694950000001</v>
          </cell>
          <cell r="AC429">
            <v>-230.68595999999999</v>
          </cell>
          <cell r="AD429">
            <v>-1169.9283600000001</v>
          </cell>
          <cell r="AE429">
            <v>-272.89800580000002</v>
          </cell>
          <cell r="AF429">
            <v>-177.72922</v>
          </cell>
          <cell r="AG429">
            <v>-449.0016473</v>
          </cell>
          <cell r="AH429">
            <v>-699.81510049999997</v>
          </cell>
          <cell r="AI429">
            <v>-13.56021</v>
          </cell>
          <cell r="AJ429">
            <v>-776.26755330000003</v>
          </cell>
          <cell r="AK429">
            <v>-5468.8777870000004</v>
          </cell>
          <cell r="AL429">
            <v>227.63970226000001</v>
          </cell>
          <cell r="AM429">
            <v>-468.85962310000002</v>
          </cell>
          <cell r="AN429">
            <v>-16.209276500000001</v>
          </cell>
          <cell r="AO429">
            <v>-32.333733219999999</v>
          </cell>
          <cell r="AP429">
            <v>-162.34182419999999</v>
          </cell>
          <cell r="AQ429">
            <v>-153.12808100000001</v>
          </cell>
          <cell r="AR429">
            <v>-568.76240540000003</v>
          </cell>
          <cell r="AS429">
            <v>6.7698686269000001</v>
          </cell>
          <cell r="AT429">
            <v>-125.7797671</v>
          </cell>
          <cell r="AU429">
            <v>-43.514068629999997</v>
          </cell>
          <cell r="AV429">
            <v>-989.29477559999998</v>
          </cell>
          <cell r="AW429">
            <v>-1026.7999319999999</v>
          </cell>
          <cell r="AX429">
            <v>216.95258884</v>
          </cell>
          <cell r="AY429">
            <v>-80.068519679999994</v>
          </cell>
          <cell r="AZ429">
            <v>0</v>
          </cell>
          <cell r="BA429">
            <v>27.446644675000002</v>
          </cell>
          <cell r="BB429">
            <v>-119.5302889</v>
          </cell>
          <cell r="BC429">
            <v>14.492382682000001</v>
          </cell>
          <cell r="BD429">
            <v>3.0854178435000001</v>
          </cell>
          <cell r="BE429">
            <v>0</v>
          </cell>
        </row>
        <row r="430">
          <cell r="C430" t="str">
            <v>Other Reserves</v>
          </cell>
          <cell r="D430">
            <v>185874.21704580204</v>
          </cell>
          <cell r="E430">
            <v>2531.9091886000001</v>
          </cell>
          <cell r="F430">
            <v>2531.9091886000001</v>
          </cell>
          <cell r="G430">
            <v>868.42956289999995</v>
          </cell>
          <cell r="H430">
            <v>1663.4796257</v>
          </cell>
          <cell r="I430">
            <v>3381.8092118</v>
          </cell>
          <cell r="J430">
            <v>0</v>
          </cell>
          <cell r="K430">
            <v>0</v>
          </cell>
          <cell r="L430">
            <v>-181.7522506</v>
          </cell>
          <cell r="M430">
            <v>0.19137145</v>
          </cell>
          <cell r="N430">
            <v>1706</v>
          </cell>
          <cell r="O430">
            <v>0</v>
          </cell>
          <cell r="P430">
            <v>0</v>
          </cell>
          <cell r="Q430">
            <v>0</v>
          </cell>
          <cell r="R430">
            <v>726.15724194999996</v>
          </cell>
          <cell r="S430">
            <v>10880.817999999999</v>
          </cell>
          <cell r="T430">
            <v>0</v>
          </cell>
          <cell r="U430">
            <v>0</v>
          </cell>
          <cell r="V430">
            <v>3589.5782915</v>
          </cell>
          <cell r="W430">
            <v>12312.633008000001</v>
          </cell>
          <cell r="X430">
            <v>0</v>
          </cell>
          <cell r="Y430">
            <v>0</v>
          </cell>
          <cell r="Z430">
            <v>593.50900000000001</v>
          </cell>
          <cell r="AA430">
            <v>129.74799999999999</v>
          </cell>
          <cell r="AB430">
            <v>-1424.2760000000001</v>
          </cell>
          <cell r="AC430">
            <v>1958.8908438999999</v>
          </cell>
          <cell r="AD430">
            <v>762.29971247000003</v>
          </cell>
          <cell r="AE430">
            <v>58267.271742999998</v>
          </cell>
          <cell r="AF430">
            <v>-1624.37</v>
          </cell>
          <cell r="AG430">
            <v>20220.894930999999</v>
          </cell>
          <cell r="AH430">
            <v>0</v>
          </cell>
          <cell r="AI430">
            <v>2314.3200000000002</v>
          </cell>
          <cell r="AJ430">
            <v>20867.972342000001</v>
          </cell>
          <cell r="AK430">
            <v>5718.4042652999997</v>
          </cell>
          <cell r="AL430">
            <v>3095.9165250000001</v>
          </cell>
          <cell r="AM430">
            <v>15961.324478</v>
          </cell>
          <cell r="AN430">
            <v>270.47006628999998</v>
          </cell>
          <cell r="AO430">
            <v>1574.4791889999999</v>
          </cell>
          <cell r="AP430">
            <v>593.70056777000002</v>
          </cell>
          <cell r="AQ430">
            <v>0</v>
          </cell>
          <cell r="AR430">
            <v>5422.5230000000001</v>
          </cell>
          <cell r="AS430">
            <v>-357.80592100000001</v>
          </cell>
          <cell r="AT430">
            <v>1587.274559</v>
          </cell>
          <cell r="AU430">
            <v>1826.646</v>
          </cell>
          <cell r="AV430">
            <v>0</v>
          </cell>
          <cell r="AW430">
            <v>1.6206309999999999</v>
          </cell>
          <cell r="AX430">
            <v>0</v>
          </cell>
          <cell r="AY430">
            <v>0</v>
          </cell>
          <cell r="AZ430">
            <v>0</v>
          </cell>
          <cell r="BA430">
            <v>5656.4511899999998</v>
          </cell>
          <cell r="BB430">
            <v>0</v>
          </cell>
          <cell r="BC430">
            <v>4472.6874096000001</v>
          </cell>
          <cell r="BD430">
            <v>78.435223071999999</v>
          </cell>
          <cell r="BE430">
            <v>2958.4852277</v>
          </cell>
        </row>
        <row r="431">
          <cell r="C431" t="str">
            <v>Funds for general banking risk</v>
          </cell>
          <cell r="D431">
            <v>958.28197147999992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707.33799999999997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250.94397147999999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</row>
        <row r="432">
          <cell r="C432" t="str">
            <v>Minority interest given recognition in CET 1 capital</v>
          </cell>
          <cell r="D432">
            <v>49682.713213279989</v>
          </cell>
          <cell r="E432">
            <v>7065.4879297999996</v>
          </cell>
          <cell r="F432">
            <v>7065.4879297999996</v>
          </cell>
          <cell r="G432">
            <v>3156.6209471000002</v>
          </cell>
          <cell r="H432">
            <v>3908.8669826999999</v>
          </cell>
          <cell r="I432">
            <v>0</v>
          </cell>
          <cell r="J432">
            <v>0</v>
          </cell>
          <cell r="K432">
            <v>0</v>
          </cell>
          <cell r="L432">
            <v>722.48275369999999</v>
          </cell>
          <cell r="M432">
            <v>0</v>
          </cell>
          <cell r="N432">
            <v>0</v>
          </cell>
          <cell r="O432">
            <v>555.15823004000003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10025.053166</v>
          </cell>
          <cell r="X432">
            <v>5557.7822427000001</v>
          </cell>
          <cell r="Y432">
            <v>6443.2336717999997</v>
          </cell>
          <cell r="Z432">
            <v>4.04782604E-2</v>
          </cell>
          <cell r="AA432">
            <v>11.050163736</v>
          </cell>
          <cell r="AB432">
            <v>3629.8395802999999</v>
          </cell>
          <cell r="AC432">
            <v>0</v>
          </cell>
          <cell r="AD432">
            <v>1659.3267679</v>
          </cell>
          <cell r="AE432">
            <v>1416.0527709</v>
          </cell>
          <cell r="AF432">
            <v>4194.3721019000004</v>
          </cell>
          <cell r="AG432">
            <v>1108.5932170999999</v>
          </cell>
          <cell r="AH432">
            <v>596.79916549999996</v>
          </cell>
          <cell r="AI432">
            <v>0</v>
          </cell>
          <cell r="AJ432">
            <v>0</v>
          </cell>
          <cell r="AK432">
            <v>3232.2953975</v>
          </cell>
          <cell r="AL432">
            <v>1535.5262299999999</v>
          </cell>
          <cell r="AM432">
            <v>0</v>
          </cell>
          <cell r="AN432">
            <v>1.8109756491</v>
          </cell>
          <cell r="AO432">
            <v>0</v>
          </cell>
          <cell r="AP432">
            <v>0</v>
          </cell>
          <cell r="AQ432">
            <v>54.937462302</v>
          </cell>
          <cell r="AR432">
            <v>1327.77</v>
          </cell>
          <cell r="AS432">
            <v>0</v>
          </cell>
          <cell r="AT432">
            <v>0</v>
          </cell>
          <cell r="AU432">
            <v>171.59180473000001</v>
          </cell>
          <cell r="AV432">
            <v>345.02991357000002</v>
          </cell>
          <cell r="AW432">
            <v>22.646446000000001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5.8327438924999999</v>
          </cell>
        </row>
        <row r="433">
          <cell r="C433" t="str">
            <v>Adjustments to CET1 due to prudential filters</v>
          </cell>
          <cell r="D433">
            <v>-19312.155853446999</v>
          </cell>
          <cell r="E433">
            <v>-296.31797562999998</v>
          </cell>
          <cell r="F433">
            <v>-296.31797562999998</v>
          </cell>
          <cell r="G433">
            <v>-256.492705</v>
          </cell>
          <cell r="H433">
            <v>-39.825270629999999</v>
          </cell>
          <cell r="I433">
            <v>-155.46973600000001</v>
          </cell>
          <cell r="J433">
            <v>1055.405248</v>
          </cell>
          <cell r="K433">
            <v>-2499.0201390000002</v>
          </cell>
          <cell r="L433">
            <v>-487.41012080000002</v>
          </cell>
          <cell r="M433">
            <v>-329.7092983</v>
          </cell>
          <cell r="N433">
            <v>-127</v>
          </cell>
          <cell r="O433">
            <v>35.610651310000002</v>
          </cell>
          <cell r="P433">
            <v>-61.513945999999997</v>
          </cell>
          <cell r="Q433">
            <v>59.205757396000003</v>
          </cell>
          <cell r="R433">
            <v>-7.2874999999999995E-2</v>
          </cell>
          <cell r="S433">
            <v>5</v>
          </cell>
          <cell r="T433">
            <v>-234.5207853</v>
          </cell>
          <cell r="U433">
            <v>-47.758550100000001</v>
          </cell>
          <cell r="V433">
            <v>-86.814870470000002</v>
          </cell>
          <cell r="W433">
            <v>-53.568413999999997</v>
          </cell>
          <cell r="X433">
            <v>-145.25432000000001</v>
          </cell>
          <cell r="Y433">
            <v>-136.03380000000001</v>
          </cell>
          <cell r="Z433">
            <v>92.206999999999994</v>
          </cell>
          <cell r="AA433">
            <v>-20.835999999999999</v>
          </cell>
          <cell r="AB433">
            <v>-65.016000000000005</v>
          </cell>
          <cell r="AC433">
            <v>-151.0212167</v>
          </cell>
          <cell r="AD433">
            <v>-2702.3214600000001</v>
          </cell>
          <cell r="AE433">
            <v>-1510.8428799999999</v>
          </cell>
          <cell r="AF433">
            <v>6.5179999999999998</v>
          </cell>
          <cell r="AG433">
            <v>-86.008640619999994</v>
          </cell>
          <cell r="AH433">
            <v>-63.066191080000003</v>
          </cell>
          <cell r="AI433">
            <v>-165.749009</v>
          </cell>
          <cell r="AJ433">
            <v>-1285.615217</v>
          </cell>
          <cell r="AK433">
            <v>-1744.270888</v>
          </cell>
          <cell r="AL433">
            <v>-3686.7558309999999</v>
          </cell>
          <cell r="AM433">
            <v>-1490.06258</v>
          </cell>
          <cell r="AN433">
            <v>-5.3140743620000004</v>
          </cell>
          <cell r="AO433">
            <v>-360.28191199999998</v>
          </cell>
          <cell r="AP433">
            <v>-146.3273834</v>
          </cell>
          <cell r="AQ433">
            <v>1052.8050000000001</v>
          </cell>
          <cell r="AR433">
            <v>-907.90599999999995</v>
          </cell>
          <cell r="AS433">
            <v>-34.7036248</v>
          </cell>
          <cell r="AT433">
            <v>-18.070373</v>
          </cell>
          <cell r="AU433">
            <v>-3.3635758600000001</v>
          </cell>
          <cell r="AV433">
            <v>-720.44720700000005</v>
          </cell>
          <cell r="AW433">
            <v>-1013.9433289999999</v>
          </cell>
          <cell r="AX433">
            <v>1075.7311038</v>
          </cell>
          <cell r="AY433">
            <v>-274.40100000000001</v>
          </cell>
          <cell r="AZ433">
            <v>-168.4776894</v>
          </cell>
          <cell r="BA433">
            <v>-7.687820071</v>
          </cell>
          <cell r="BB433">
            <v>-283.53172999999998</v>
          </cell>
          <cell r="BC433">
            <v>-466.78317800000002</v>
          </cell>
          <cell r="BD433">
            <v>-601.38453430000004</v>
          </cell>
          <cell r="BE433">
            <v>-49.984438760000003</v>
          </cell>
        </row>
        <row r="434">
          <cell r="C434" t="str">
            <v xml:space="preserve">(-) Intangible assets (including Goodwill) </v>
          </cell>
          <cell r="D434">
            <v>-185687.68015376004</v>
          </cell>
          <cell r="E434">
            <v>-2310.3595433</v>
          </cell>
          <cell r="F434">
            <v>-2310.3595433</v>
          </cell>
          <cell r="G434">
            <v>-1428.041939</v>
          </cell>
          <cell r="H434">
            <v>-882.31760429999997</v>
          </cell>
          <cell r="I434">
            <v>-173.94317699999999</v>
          </cell>
          <cell r="J434">
            <v>-848.56411000000003</v>
          </cell>
          <cell r="K434">
            <v>-8439.3669399999999</v>
          </cell>
          <cell r="L434">
            <v>-3214.7605239999998</v>
          </cell>
          <cell r="M434">
            <v>-540.9577845</v>
          </cell>
          <cell r="N434">
            <v>-106</v>
          </cell>
          <cell r="O434">
            <v>-141.19040889999999</v>
          </cell>
          <cell r="P434">
            <v>-148.08298400000001</v>
          </cell>
          <cell r="Q434">
            <v>-202.17888389999999</v>
          </cell>
          <cell r="R434">
            <v>-33.595904240000003</v>
          </cell>
          <cell r="S434">
            <v>-295.05599999999998</v>
          </cell>
          <cell r="T434">
            <v>-815.84398039999996</v>
          </cell>
          <cell r="U434">
            <v>-9.1396329699999992</v>
          </cell>
          <cell r="V434">
            <v>-29.90606365</v>
          </cell>
          <cell r="W434">
            <v>-6121.0015229999999</v>
          </cell>
          <cell r="X434">
            <v>-28253.940920000001</v>
          </cell>
          <cell r="Y434">
            <v>-9752.1075639999999</v>
          </cell>
          <cell r="Z434">
            <v>-3753.7930000000001</v>
          </cell>
          <cell r="AA434">
            <v>-2084.0619999999999</v>
          </cell>
          <cell r="AB434">
            <v>-190.566</v>
          </cell>
          <cell r="AC434">
            <v>-517.46272959999999</v>
          </cell>
          <cell r="AD434">
            <v>-13509.014429999999</v>
          </cell>
          <cell r="AE434">
            <v>-16136.78645</v>
          </cell>
          <cell r="AF434">
            <v>-4684.0339999999997</v>
          </cell>
          <cell r="AG434">
            <v>-5975.4736339999999</v>
          </cell>
          <cell r="AH434">
            <v>-6513.7981980000004</v>
          </cell>
          <cell r="AI434">
            <v>-519.84500000000003</v>
          </cell>
          <cell r="AJ434">
            <v>-8797.6977449999995</v>
          </cell>
          <cell r="AK434">
            <v>-18967.576000000001</v>
          </cell>
          <cell r="AL434">
            <v>-11219.214550000001</v>
          </cell>
          <cell r="AM434">
            <v>-2341.9107680000002</v>
          </cell>
          <cell r="AN434">
            <v>-491.45623549999999</v>
          </cell>
          <cell r="AO434">
            <v>-291.90442899999999</v>
          </cell>
          <cell r="AP434">
            <v>-509</v>
          </cell>
          <cell r="AQ434">
            <v>-6926.6772380000002</v>
          </cell>
          <cell r="AR434">
            <v>-5776.2020000000002</v>
          </cell>
          <cell r="AS434">
            <v>-449.92675800000001</v>
          </cell>
          <cell r="AT434">
            <v>-1887.0145359999999</v>
          </cell>
          <cell r="AU434">
            <v>-1738.5764690000001</v>
          </cell>
          <cell r="AV434">
            <v>-1594</v>
          </cell>
          <cell r="AW434">
            <v>-1492.9268609999999</v>
          </cell>
          <cell r="AX434">
            <v>-260.03146930000003</v>
          </cell>
          <cell r="AY434">
            <v>0</v>
          </cell>
          <cell r="AZ434">
            <v>-427.38727390000003</v>
          </cell>
          <cell r="BA434">
            <v>-655.10225990000004</v>
          </cell>
          <cell r="BB434">
            <v>-2865.96344</v>
          </cell>
          <cell r="BC434">
            <v>-1298.6912589999999</v>
          </cell>
          <cell r="BD434">
            <v>-902.71282369999994</v>
          </cell>
          <cell r="BE434">
            <v>-1472.876653</v>
          </cell>
        </row>
        <row r="435">
          <cell r="C435" t="str">
            <v xml:space="preserve">(-) DTAs that rely on future profitability and do not arise from temporary differences net of associated DTLs </v>
          </cell>
          <cell r="D435">
            <v>-69259.517822691021</v>
          </cell>
          <cell r="E435">
            <v>-1113.7556905000001</v>
          </cell>
          <cell r="F435">
            <v>-1113.7556905000001</v>
          </cell>
          <cell r="G435">
            <v>-557.569255</v>
          </cell>
          <cell r="H435">
            <v>-556.18643550000002</v>
          </cell>
          <cell r="I435">
            <v>-106.4292095</v>
          </cell>
          <cell r="J435">
            <v>-803.92733669999996</v>
          </cell>
          <cell r="K435">
            <v>-5441.2307600000004</v>
          </cell>
          <cell r="L435">
            <v>-2266.8595610000002</v>
          </cell>
          <cell r="M435">
            <v>-1290.7576220000001</v>
          </cell>
          <cell r="N435">
            <v>-218</v>
          </cell>
          <cell r="O435">
            <v>-507.78824479999997</v>
          </cell>
          <cell r="P435">
            <v>-1.7492110000000001</v>
          </cell>
          <cell r="Q435">
            <v>-296.21493670000001</v>
          </cell>
          <cell r="R435">
            <v>0</v>
          </cell>
          <cell r="S435">
            <v>-385.78500000000003</v>
          </cell>
          <cell r="T435">
            <v>-254.2383768</v>
          </cell>
          <cell r="U435">
            <v>-56.955515980000001</v>
          </cell>
          <cell r="V435">
            <v>-155.55800930000001</v>
          </cell>
          <cell r="W435">
            <v>-3656.8436969999998</v>
          </cell>
          <cell r="X435">
            <v>-5195.7063939999998</v>
          </cell>
          <cell r="Y435">
            <v>-1186.3468310000001</v>
          </cell>
          <cell r="Z435">
            <v>-901.73707060000004</v>
          </cell>
          <cell r="AA435">
            <v>-488.87377930000002</v>
          </cell>
          <cell r="AB435">
            <v>-1486.449108</v>
          </cell>
          <cell r="AC435">
            <v>-96.112734209999999</v>
          </cell>
          <cell r="AD435">
            <v>-2389.8942579999998</v>
          </cell>
          <cell r="AE435">
            <v>-1246.0040879999999</v>
          </cell>
          <cell r="AF435">
            <v>-3717.0267979999999</v>
          </cell>
          <cell r="AG435">
            <v>-4411.857814</v>
          </cell>
          <cell r="AH435">
            <v>-11.64463501</v>
          </cell>
          <cell r="AI435">
            <v>-12.9</v>
          </cell>
          <cell r="AJ435">
            <v>-1404.3190950000001</v>
          </cell>
          <cell r="AK435">
            <v>-4872.9749959999999</v>
          </cell>
          <cell r="AL435">
            <v>-3935.2024929999998</v>
          </cell>
          <cell r="AM435">
            <v>-5785.3293080000003</v>
          </cell>
          <cell r="AN435">
            <v>-218.77886950000001</v>
          </cell>
          <cell r="AO435">
            <v>-4064.6759280000001</v>
          </cell>
          <cell r="AP435">
            <v>-1779</v>
          </cell>
          <cell r="AQ435">
            <v>-738.20749130000002</v>
          </cell>
          <cell r="AR435">
            <v>-2030.0494309999999</v>
          </cell>
          <cell r="AS435">
            <v>-1767.799385</v>
          </cell>
          <cell r="AT435">
            <v>-414.49867110000002</v>
          </cell>
          <cell r="AU435">
            <v>-536.28618440000002</v>
          </cell>
          <cell r="AV435">
            <v>-1340.5839510000001</v>
          </cell>
          <cell r="AW435">
            <v>-2061.870668</v>
          </cell>
          <cell r="AX435">
            <v>-512.78943489999995</v>
          </cell>
          <cell r="AY435">
            <v>0</v>
          </cell>
          <cell r="AZ435">
            <v>-66.690096839999995</v>
          </cell>
          <cell r="BA435">
            <v>-0.473017191</v>
          </cell>
          <cell r="BB435">
            <v>0</v>
          </cell>
          <cell r="BC435">
            <v>-19.031875670000002</v>
          </cell>
          <cell r="BD435">
            <v>0</v>
          </cell>
          <cell r="BE435">
            <v>-10.31024539</v>
          </cell>
        </row>
        <row r="436">
          <cell r="C436" t="str">
            <v>(-) IRB shortfall of credit risk adjustments to expected losses</v>
          </cell>
          <cell r="D436">
            <v>-22757.352007865993</v>
          </cell>
          <cell r="E436">
            <v>-336.92372439999997</v>
          </cell>
          <cell r="F436">
            <v>-336.92372439999997</v>
          </cell>
          <cell r="G436">
            <v>-226.64711539999999</v>
          </cell>
          <cell r="H436">
            <v>-110.27660899999999</v>
          </cell>
          <cell r="I436">
            <v>0</v>
          </cell>
          <cell r="J436">
            <v>-210.91777189999999</v>
          </cell>
          <cell r="K436">
            <v>-295.5444574</v>
          </cell>
          <cell r="L436">
            <v>-518.43585169999994</v>
          </cell>
          <cell r="M436">
            <v>-42.986949019999997</v>
          </cell>
          <cell r="N436">
            <v>-267.75039249999998</v>
          </cell>
          <cell r="O436">
            <v>-727.63788160000001</v>
          </cell>
          <cell r="P436">
            <v>-44.351221150000001</v>
          </cell>
          <cell r="Q436">
            <v>-13.354259949999999</v>
          </cell>
          <cell r="R436">
            <v>0</v>
          </cell>
          <cell r="S436">
            <v>0</v>
          </cell>
          <cell r="T436">
            <v>0</v>
          </cell>
          <cell r="U436">
            <v>-127.42022660000001</v>
          </cell>
          <cell r="V436">
            <v>-253.85633469999999</v>
          </cell>
          <cell r="W436">
            <v>-124.1880098</v>
          </cell>
          <cell r="X436">
            <v>-24.04</v>
          </cell>
          <cell r="Y436">
            <v>-291.93389259999998</v>
          </cell>
          <cell r="Z436">
            <v>-137.08592060000001</v>
          </cell>
          <cell r="AA436">
            <v>-6.02</v>
          </cell>
          <cell r="AB436">
            <v>-2.0529999999999999</v>
          </cell>
          <cell r="AC436">
            <v>-679.51842180000006</v>
          </cell>
          <cell r="AD436">
            <v>-1103.799475</v>
          </cell>
          <cell r="AE436">
            <v>-370.25533359999997</v>
          </cell>
          <cell r="AF436">
            <v>-1090.7102219999999</v>
          </cell>
          <cell r="AG436">
            <v>-798.60909479999998</v>
          </cell>
          <cell r="AH436">
            <v>-952.02277059999994</v>
          </cell>
          <cell r="AI436">
            <v>0</v>
          </cell>
          <cell r="AJ436">
            <v>-1389.05033</v>
          </cell>
          <cell r="AK436">
            <v>-6509.8194919999996</v>
          </cell>
          <cell r="AL436">
            <v>-2331.8901689999998</v>
          </cell>
          <cell r="AM436">
            <v>-76.757305599999995</v>
          </cell>
          <cell r="AN436">
            <v>0</v>
          </cell>
          <cell r="AO436">
            <v>-49.014588920000001</v>
          </cell>
          <cell r="AP436">
            <v>-85.148147069999993</v>
          </cell>
          <cell r="AQ436">
            <v>-171.60326040000001</v>
          </cell>
          <cell r="AR436">
            <v>-2.2988612659999998</v>
          </cell>
          <cell r="AS436">
            <v>-67.691455360000006</v>
          </cell>
          <cell r="AT436">
            <v>0</v>
          </cell>
          <cell r="AU436">
            <v>-78.016618460000004</v>
          </cell>
          <cell r="AV436">
            <v>-1439.239695</v>
          </cell>
          <cell r="AW436">
            <v>-426.54448769999999</v>
          </cell>
          <cell r="AX436">
            <v>-397.75995699999999</v>
          </cell>
          <cell r="AY436">
            <v>0</v>
          </cell>
          <cell r="AZ436">
            <v>-225.61038189999999</v>
          </cell>
          <cell r="BA436">
            <v>0</v>
          </cell>
          <cell r="BB436">
            <v>-667.55482310000002</v>
          </cell>
          <cell r="BC436">
            <v>-13.35266287</v>
          </cell>
          <cell r="BD436">
            <v>-240.0601331</v>
          </cell>
          <cell r="BE436">
            <v>-166.52442740000001</v>
          </cell>
        </row>
        <row r="437">
          <cell r="C437" t="str">
            <v>(-) Defined benefit pension fund assets</v>
          </cell>
          <cell r="D437">
            <v>-29383.380402981005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-1605.9682</v>
          </cell>
          <cell r="L437">
            <v>-1653.8860099999999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-2.6349999999999998</v>
          </cell>
          <cell r="T437">
            <v>-458.48112830000002</v>
          </cell>
          <cell r="U437">
            <v>0</v>
          </cell>
          <cell r="V437">
            <v>-30.415544390000001</v>
          </cell>
          <cell r="W437">
            <v>0</v>
          </cell>
          <cell r="X437">
            <v>-153.22083180000001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-157.4</v>
          </cell>
          <cell r="AD437">
            <v>-181.56508700000001</v>
          </cell>
          <cell r="AE437">
            <v>-21.495782819999999</v>
          </cell>
          <cell r="AF437">
            <v>0</v>
          </cell>
          <cell r="AG437">
            <v>-95</v>
          </cell>
          <cell r="AH437">
            <v>0</v>
          </cell>
          <cell r="AI437">
            <v>0</v>
          </cell>
          <cell r="AJ437">
            <v>-13500.919680000001</v>
          </cell>
          <cell r="AK437">
            <v>-2899.9388239999998</v>
          </cell>
          <cell r="AL437">
            <v>-1802.4827330000001</v>
          </cell>
          <cell r="AM437">
            <v>-4120.9894549999999</v>
          </cell>
          <cell r="AN437">
            <v>0</v>
          </cell>
          <cell r="AO437">
            <v>-569.21725430000004</v>
          </cell>
          <cell r="AP437">
            <v>-16.435998359999999</v>
          </cell>
          <cell r="AQ437">
            <v>0</v>
          </cell>
          <cell r="AR437">
            <v>-343.04240900000002</v>
          </cell>
          <cell r="AS437">
            <v>0</v>
          </cell>
          <cell r="AT437">
            <v>0</v>
          </cell>
          <cell r="AU437">
            <v>0</v>
          </cell>
          <cell r="AV437">
            <v>-980.40218830000003</v>
          </cell>
          <cell r="AW437">
            <v>-6.5191579559999999</v>
          </cell>
          <cell r="AX437">
            <v>0</v>
          </cell>
          <cell r="AY437">
            <v>0</v>
          </cell>
          <cell r="AZ437">
            <v>-4.0031046549999996</v>
          </cell>
          <cell r="BA437">
            <v>0</v>
          </cell>
          <cell r="BB437">
            <v>-296.0591</v>
          </cell>
          <cell r="BC437">
            <v>-375.2448043</v>
          </cell>
          <cell r="BD437">
            <v>0</v>
          </cell>
          <cell r="BE437">
            <v>-108.0581098</v>
          </cell>
        </row>
        <row r="438">
          <cell r="C438" t="str">
            <v>(-) Reciprocal cross holdings in CET 1 Capital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</row>
        <row r="439">
          <cell r="C439" t="str">
            <v>(-) Excess deduction from AT1 items over AT1 Capital</v>
          </cell>
          <cell r="D439">
            <v>-2071.3465860300003</v>
          </cell>
          <cell r="E439">
            <v>-212.78425590000001</v>
          </cell>
          <cell r="F439">
            <v>-212.78425590000001</v>
          </cell>
          <cell r="G439">
            <v>-123.77309940000001</v>
          </cell>
          <cell r="H439">
            <v>-89.011156499999998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-51.281713930000002</v>
          </cell>
          <cell r="S439">
            <v>-57.52</v>
          </cell>
          <cell r="T439">
            <v>0</v>
          </cell>
          <cell r="U439">
            <v>0</v>
          </cell>
          <cell r="V439">
            <v>0</v>
          </cell>
          <cell r="W439">
            <v>-1292.7180780000001</v>
          </cell>
          <cell r="X439">
            <v>0</v>
          </cell>
          <cell r="Y439">
            <v>0</v>
          </cell>
          <cell r="Z439">
            <v>0</v>
          </cell>
          <cell r="AA439">
            <v>-326.02208619999999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-131.02045200000001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</row>
        <row r="440">
          <cell r="C440" t="str">
            <v>(-) Deductions related to assets which can alternatively be subject to a 1.250% risk weight</v>
          </cell>
          <cell r="D440">
            <v>-1580.208599994</v>
          </cell>
          <cell r="E440">
            <v>-14.18407034</v>
          </cell>
          <cell r="F440">
            <v>-14.18407034</v>
          </cell>
          <cell r="G440">
            <v>0</v>
          </cell>
          <cell r="H440">
            <v>-14.18407034</v>
          </cell>
          <cell r="I440">
            <v>-303.11239990000001</v>
          </cell>
          <cell r="J440">
            <v>0</v>
          </cell>
          <cell r="K440">
            <v>0</v>
          </cell>
          <cell r="L440">
            <v>-283.00480240000002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-17.303313429999999</v>
          </cell>
          <cell r="S440">
            <v>-196.601</v>
          </cell>
          <cell r="T440">
            <v>-4.7504414070000003</v>
          </cell>
          <cell r="U440">
            <v>0</v>
          </cell>
          <cell r="V440">
            <v>0</v>
          </cell>
          <cell r="W440">
            <v>-9.3540420799999993</v>
          </cell>
          <cell r="X440">
            <v>-24.04</v>
          </cell>
          <cell r="Y440">
            <v>-119.244</v>
          </cell>
          <cell r="Z440">
            <v>-13.35263994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-29.4937133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-230.72459240000001</v>
          </cell>
          <cell r="AN440">
            <v>0</v>
          </cell>
          <cell r="AO440">
            <v>0</v>
          </cell>
          <cell r="AP440">
            <v>-62.36143259</v>
          </cell>
          <cell r="AQ440">
            <v>0</v>
          </cell>
          <cell r="AR440">
            <v>-173.36912860000001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-45.495404929999999</v>
          </cell>
          <cell r="AX440">
            <v>0</v>
          </cell>
          <cell r="AY440">
            <v>-49.104999999999997</v>
          </cell>
          <cell r="AZ440">
            <v>0</v>
          </cell>
          <cell r="BA440">
            <v>0</v>
          </cell>
          <cell r="BB440">
            <v>0</v>
          </cell>
          <cell r="BC440">
            <v>-4.712618677</v>
          </cell>
          <cell r="BD440">
            <v>0</v>
          </cell>
          <cell r="BE440">
            <v>0</v>
          </cell>
        </row>
        <row r="441">
          <cell r="C441" t="str">
            <v xml:space="preserve">  o/w: from securitisation positions (-)</v>
          </cell>
          <cell r="D441">
            <v>-1555.133797594</v>
          </cell>
          <cell r="E441">
            <v>-14.18407034</v>
          </cell>
          <cell r="F441">
            <v>-14.18407034</v>
          </cell>
          <cell r="G441">
            <v>0</v>
          </cell>
          <cell r="H441">
            <v>-14.18407034</v>
          </cell>
          <cell r="I441">
            <v>-303.11239990000001</v>
          </cell>
          <cell r="J441">
            <v>0</v>
          </cell>
          <cell r="K441">
            <v>0</v>
          </cell>
          <cell r="L441">
            <v>-281.97000000000003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-17.303313429999999</v>
          </cell>
          <cell r="S441">
            <v>-196.601</v>
          </cell>
          <cell r="T441">
            <v>-4.7504414070000003</v>
          </cell>
          <cell r="U441">
            <v>0</v>
          </cell>
          <cell r="V441">
            <v>0</v>
          </cell>
          <cell r="W441">
            <v>-9.3540420799999993</v>
          </cell>
          <cell r="X441">
            <v>0</v>
          </cell>
          <cell r="Y441">
            <v>-119.244</v>
          </cell>
          <cell r="Z441">
            <v>-13.35263994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-29.4937133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-230.72459240000001</v>
          </cell>
          <cell r="AN441">
            <v>0</v>
          </cell>
          <cell r="AO441">
            <v>0</v>
          </cell>
          <cell r="AP441">
            <v>-62.36143259</v>
          </cell>
          <cell r="AQ441">
            <v>0</v>
          </cell>
          <cell r="AR441">
            <v>-173.36912860000001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-45.495404929999999</v>
          </cell>
          <cell r="AX441">
            <v>0</v>
          </cell>
          <cell r="AY441">
            <v>-49.104999999999997</v>
          </cell>
          <cell r="AZ441">
            <v>0</v>
          </cell>
          <cell r="BA441">
            <v>0</v>
          </cell>
          <cell r="BB441">
            <v>0</v>
          </cell>
          <cell r="BC441">
            <v>-4.712618677</v>
          </cell>
          <cell r="BD441">
            <v>0</v>
          </cell>
          <cell r="BE441">
            <v>0</v>
          </cell>
        </row>
        <row r="442">
          <cell r="C442" t="str">
            <v>(-) Holdings of CET 1 capital instruments of financial sector entities where the institution does not have a significant investment</v>
          </cell>
          <cell r="D442">
            <v>-579.76968848000001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-281.15868769999997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-179.47535930000001</v>
          </cell>
          <cell r="AS442">
            <v>-19.308271479999998</v>
          </cell>
          <cell r="AT442">
            <v>-99.827370000000002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</row>
        <row r="443">
          <cell r="C443" t="str">
            <v>(-) Deductible DTAs that rely on future profitability and arise from temporary differences</v>
          </cell>
          <cell r="D443">
            <v>-6593.7146391440001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-1059.0256549999999</v>
          </cell>
          <cell r="L443">
            <v>-771.77459080000006</v>
          </cell>
          <cell r="M443">
            <v>0</v>
          </cell>
          <cell r="N443">
            <v>0</v>
          </cell>
          <cell r="O443">
            <v>-8.5821345440000005</v>
          </cell>
          <cell r="P443">
            <v>0</v>
          </cell>
          <cell r="Q443">
            <v>0</v>
          </cell>
          <cell r="R443">
            <v>0</v>
          </cell>
          <cell r="S443">
            <v>-500.45499999999998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-1810.666714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-264.9878405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-1488.47371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-332.6433475</v>
          </cell>
          <cell r="AS443">
            <v>-357.10564679999999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</row>
        <row r="444">
          <cell r="C444" t="str">
            <v>(-) Holdings of CET 1 capital instruments of financial sector entities where the institution has a significant investment</v>
          </cell>
          <cell r="D444">
            <v>-11604.713775600001</v>
          </cell>
          <cell r="E444">
            <v>-407.9768004</v>
          </cell>
          <cell r="F444">
            <v>-407.9768004</v>
          </cell>
          <cell r="G444">
            <v>0</v>
          </cell>
          <cell r="H444">
            <v>-407.9768004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-406.22688909999999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-1147.6337900000001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-4030.597444</v>
          </cell>
          <cell r="AN444">
            <v>0</v>
          </cell>
          <cell r="AO444">
            <v>0</v>
          </cell>
          <cell r="AP444">
            <v>-153.12637280000001</v>
          </cell>
          <cell r="AQ444">
            <v>-2369.5153749999999</v>
          </cell>
          <cell r="AR444">
            <v>0</v>
          </cell>
          <cell r="AS444">
            <v>-447.23951520000003</v>
          </cell>
          <cell r="AT444">
            <v>-518.78200000000004</v>
          </cell>
          <cell r="AU444">
            <v>0</v>
          </cell>
          <cell r="AV444">
            <v>-1299.877266</v>
          </cell>
          <cell r="AW444">
            <v>-823.7383231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</row>
        <row r="445">
          <cell r="C445" t="str">
            <v xml:space="preserve">(-) Amount exceeding the 17.65% threshold </v>
          </cell>
          <cell r="D445">
            <v>-4539.0245345999992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-393.13751250000001</v>
          </cell>
          <cell r="X445">
            <v>0</v>
          </cell>
          <cell r="Y445">
            <v>-1610.4232489999999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-325.94432019999999</v>
          </cell>
          <cell r="AN445">
            <v>0</v>
          </cell>
          <cell r="AO445">
            <v>0</v>
          </cell>
          <cell r="AP445">
            <v>0</v>
          </cell>
          <cell r="AQ445">
            <v>-189.6449264</v>
          </cell>
          <cell r="AR445">
            <v>-1194.7342249999999</v>
          </cell>
          <cell r="AS445">
            <v>-156.3988406</v>
          </cell>
          <cell r="AT445">
            <v>-14.398</v>
          </cell>
          <cell r="AU445">
            <v>0</v>
          </cell>
          <cell r="AV445">
            <v>0</v>
          </cell>
          <cell r="AW445">
            <v>-654.34346089999997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</row>
        <row r="446">
          <cell r="C446" t="str">
            <v>(-) Additional deductions of CET1 Capital due to Article 3 CRR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</row>
        <row r="447">
          <cell r="C447" t="str">
            <v>CET1 capital elements or deductions - other</v>
          </cell>
          <cell r="D447">
            <v>-1773.1272616330002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295.54445736999998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-709.26304379999999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-49.564999999999998</v>
          </cell>
          <cell r="AB447">
            <v>0</v>
          </cell>
          <cell r="AC447">
            <v>0</v>
          </cell>
          <cell r="AD447">
            <v>0</v>
          </cell>
          <cell r="AE447">
            <v>-300.24416000000002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193.55814429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-124.3705872</v>
          </cell>
          <cell r="AQ447">
            <v>-325.71843050000001</v>
          </cell>
          <cell r="AR447">
            <v>-475.74799999999999</v>
          </cell>
          <cell r="AS447">
            <v>-214.54985300000001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-58.161180000000002</v>
          </cell>
          <cell r="BC447">
            <v>0</v>
          </cell>
          <cell r="BD447">
            <v>0</v>
          </cell>
          <cell r="BE447">
            <v>-4.6096087929999996</v>
          </cell>
        </row>
        <row r="448">
          <cell r="C448" t="str">
            <v>Transitional adjustments</v>
          </cell>
          <cell r="D448">
            <v>58013.312157329987</v>
          </cell>
          <cell r="E448">
            <v>680.00650354999993</v>
          </cell>
          <cell r="F448">
            <v>680.00650354999993</v>
          </cell>
          <cell r="G448">
            <v>393.67381639000001</v>
          </cell>
          <cell r="H448">
            <v>286.33268715999998</v>
          </cell>
          <cell r="I448">
            <v>197.87665294000001</v>
          </cell>
          <cell r="J448">
            <v>320.24220177000001</v>
          </cell>
          <cell r="K448">
            <v>3095.5372735000001</v>
          </cell>
          <cell r="L448">
            <v>1978.2331548</v>
          </cell>
          <cell r="M448">
            <v>622.96124879000001</v>
          </cell>
          <cell r="N448">
            <v>2488.4348565999999</v>
          </cell>
          <cell r="O448">
            <v>440.38536593999999</v>
          </cell>
          <cell r="P448">
            <v>159.73283185</v>
          </cell>
          <cell r="Q448">
            <v>130.43211425999999</v>
          </cell>
          <cell r="R448">
            <v>92.727597622999994</v>
          </cell>
          <cell r="S448">
            <v>294.10889302999999</v>
          </cell>
          <cell r="T448">
            <v>314.00780951000002</v>
          </cell>
          <cell r="U448">
            <v>0</v>
          </cell>
          <cell r="V448">
            <v>179.96649916000001</v>
          </cell>
          <cell r="W448">
            <v>4373.3759634999997</v>
          </cell>
          <cell r="X448">
            <v>12586.672264999999</v>
          </cell>
          <cell r="Y448">
            <v>5576.2682060999996</v>
          </cell>
          <cell r="Z448">
            <v>1500.5041196</v>
          </cell>
          <cell r="AA448">
            <v>1002.4155814</v>
          </cell>
          <cell r="AB448">
            <v>1153.3495018000001</v>
          </cell>
          <cell r="AC448">
            <v>137.96041744999999</v>
          </cell>
          <cell r="AD448">
            <v>1658.5248105999999</v>
          </cell>
          <cell r="AE448">
            <v>495.32042676999998</v>
          </cell>
          <cell r="AF448">
            <v>1510.0143923999999</v>
          </cell>
          <cell r="AG448">
            <v>3429.4795665000001</v>
          </cell>
          <cell r="AH448">
            <v>534.63371904999997</v>
          </cell>
          <cell r="AI448">
            <v>18.560655648000001</v>
          </cell>
          <cell r="AJ448">
            <v>60.907744995999998</v>
          </cell>
          <cell r="AK448">
            <v>914.41883541000004</v>
          </cell>
          <cell r="AL448">
            <v>456.06434107000001</v>
          </cell>
          <cell r="AM448">
            <v>705.67224667000005</v>
          </cell>
          <cell r="AN448">
            <v>12.904355997</v>
          </cell>
          <cell r="AO448">
            <v>2249.7541984</v>
          </cell>
          <cell r="AP448">
            <v>1137.1687386000001</v>
          </cell>
          <cell r="AQ448">
            <v>1467.7405102</v>
          </cell>
          <cell r="AR448">
            <v>1366.4083467999999</v>
          </cell>
          <cell r="AS448">
            <v>1211.1428272000001</v>
          </cell>
          <cell r="AT448">
            <v>453.62347879999999</v>
          </cell>
          <cell r="AU448">
            <v>184.38180882</v>
          </cell>
          <cell r="AV448">
            <v>407.06356316</v>
          </cell>
          <cell r="AW448">
            <v>1847.2988267999999</v>
          </cell>
          <cell r="AX448">
            <v>265.94057521000002</v>
          </cell>
          <cell r="AY448">
            <v>17.996495316000001</v>
          </cell>
          <cell r="AZ448">
            <v>0</v>
          </cell>
          <cell r="BA448">
            <v>168.50758694000001</v>
          </cell>
          <cell r="BB448">
            <v>88.552595999999994</v>
          </cell>
          <cell r="BC448">
            <v>26.0324518</v>
          </cell>
          <cell r="BD448">
            <v>0</v>
          </cell>
          <cell r="BE448">
            <v>0</v>
          </cell>
        </row>
        <row r="449">
          <cell r="C449" t="str">
            <v>Transitional adjustments due to grandfathered CET 1 Capital instruments (+/-)</v>
          </cell>
          <cell r="D449">
            <v>2874.1260832499997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2300</v>
          </cell>
          <cell r="O449">
            <v>31.292000000000002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131.57608325000001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411.25799999999998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</row>
        <row r="450">
          <cell r="C450" t="str">
            <v>Transitional adjustments due to additional minority interests (+/-)</v>
          </cell>
          <cell r="D450">
            <v>2053.0777149378996</v>
          </cell>
          <cell r="E450">
            <v>67.415049523999997</v>
          </cell>
          <cell r="F450">
            <v>67.415049523999997</v>
          </cell>
          <cell r="G450">
            <v>19.105920488999999</v>
          </cell>
          <cell r="H450">
            <v>48.309129034999998</v>
          </cell>
          <cell r="I450">
            <v>0</v>
          </cell>
          <cell r="J450">
            <v>0</v>
          </cell>
          <cell r="K450">
            <v>30.527251675999999</v>
          </cell>
          <cell r="L450">
            <v>21.732134621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62.716000000000001</v>
          </cell>
          <cell r="T450">
            <v>0</v>
          </cell>
          <cell r="U450">
            <v>0</v>
          </cell>
          <cell r="V450">
            <v>0</v>
          </cell>
          <cell r="W450">
            <v>-634.65524500000004</v>
          </cell>
          <cell r="X450">
            <v>558.87081425999997</v>
          </cell>
          <cell r="Y450">
            <v>652.26337276000004</v>
          </cell>
          <cell r="Z450">
            <v>3.1382285026000001</v>
          </cell>
          <cell r="AA450">
            <v>4.4296039802999996</v>
          </cell>
          <cell r="AB450">
            <v>-86.323479669999998</v>
          </cell>
          <cell r="AC450">
            <v>0</v>
          </cell>
          <cell r="AD450">
            <v>334.69520466</v>
          </cell>
          <cell r="AE450">
            <v>217.57326899</v>
          </cell>
          <cell r="AF450">
            <v>92.541200000000003</v>
          </cell>
          <cell r="AG450">
            <v>184.64298651999999</v>
          </cell>
          <cell r="AH450">
            <v>30.270467705000002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33.623292352999997</v>
          </cell>
          <cell r="AR450">
            <v>326.32100000000003</v>
          </cell>
          <cell r="AS450">
            <v>0</v>
          </cell>
          <cell r="AT450">
            <v>10.0738</v>
          </cell>
          <cell r="AU450">
            <v>58.866324056000003</v>
          </cell>
          <cell r="AV450">
            <v>0</v>
          </cell>
          <cell r="AW450">
            <v>84.356440000000006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</row>
        <row r="451">
          <cell r="C451" t="str">
            <v>Transitional adjustments to CET1 Capital from unrealised gains/losses from Sovereign exposure in AFS portfolio (+/-)</v>
          </cell>
          <cell r="D451">
            <v>7183.3866922640973</v>
          </cell>
          <cell r="E451">
            <v>49.344098496000001</v>
          </cell>
          <cell r="F451">
            <v>49.344098496000001</v>
          </cell>
          <cell r="G451">
            <v>33.160940375999999</v>
          </cell>
          <cell r="H451">
            <v>16.183158120000002</v>
          </cell>
          <cell r="I451">
            <v>82.932697133000005</v>
          </cell>
          <cell r="J451">
            <v>114.5285562</v>
          </cell>
          <cell r="K451">
            <v>217.65680737</v>
          </cell>
          <cell r="L451">
            <v>275.99904830000003</v>
          </cell>
          <cell r="M451">
            <v>126.56097819</v>
          </cell>
          <cell r="N451">
            <v>83.434856632000006</v>
          </cell>
          <cell r="O451">
            <v>75.397256537000004</v>
          </cell>
          <cell r="P451">
            <v>7.1074242922000002</v>
          </cell>
          <cell r="Q451">
            <v>0</v>
          </cell>
          <cell r="R451">
            <v>1.2298212729</v>
          </cell>
          <cell r="S451">
            <v>15.499196123999999</v>
          </cell>
          <cell r="T451">
            <v>0</v>
          </cell>
          <cell r="U451">
            <v>0</v>
          </cell>
          <cell r="V451">
            <v>0</v>
          </cell>
          <cell r="W451">
            <v>96.841724870999997</v>
          </cell>
          <cell r="X451">
            <v>728.60114526999996</v>
          </cell>
          <cell r="Y451">
            <v>483.11685974</v>
          </cell>
          <cell r="Z451">
            <v>215.32595893999999</v>
          </cell>
          <cell r="AA451">
            <v>318.86431239000001</v>
          </cell>
          <cell r="AB451">
            <v>221.93097003</v>
          </cell>
          <cell r="AC451">
            <v>6.3843341999999996</v>
          </cell>
          <cell r="AD451">
            <v>471.44107151999998</v>
          </cell>
          <cell r="AE451">
            <v>-22.52128342</v>
          </cell>
          <cell r="AF451">
            <v>164.50430309999999</v>
          </cell>
          <cell r="AG451">
            <v>371.19777099999999</v>
          </cell>
          <cell r="AH451">
            <v>81.837524340000002</v>
          </cell>
          <cell r="AI451">
            <v>8.1086136480000004</v>
          </cell>
          <cell r="AJ451">
            <v>60.907744995999998</v>
          </cell>
          <cell r="AK451">
            <v>914.41883541000004</v>
          </cell>
          <cell r="AL451">
            <v>456.06434107000001</v>
          </cell>
          <cell r="AM451">
            <v>345.20720584999998</v>
          </cell>
          <cell r="AN451">
            <v>12.904355997</v>
          </cell>
          <cell r="AO451">
            <v>-121.7442884</v>
          </cell>
          <cell r="AP451">
            <v>-50.034880950000002</v>
          </cell>
          <cell r="AQ451">
            <v>358.02569463999998</v>
          </cell>
          <cell r="AR451">
            <v>230.00483937999999</v>
          </cell>
          <cell r="AS451">
            <v>186.10751092999999</v>
          </cell>
          <cell r="AT451">
            <v>95.280569940999996</v>
          </cell>
          <cell r="AU451">
            <v>101.20934735</v>
          </cell>
          <cell r="AV451">
            <v>111.21101015000001</v>
          </cell>
          <cell r="AW451">
            <v>76.829202894000005</v>
          </cell>
          <cell r="AX451">
            <v>57.156590799</v>
          </cell>
          <cell r="AY451">
            <v>-9.5077352000000008</v>
          </cell>
          <cell r="AZ451">
            <v>0</v>
          </cell>
          <cell r="BA451">
            <v>49.437253431000002</v>
          </cell>
          <cell r="BB451">
            <v>88.552595999999994</v>
          </cell>
          <cell r="BC451">
            <v>26.0324518</v>
          </cell>
          <cell r="BD451">
            <v>0</v>
          </cell>
          <cell r="BE451">
            <v>0</v>
          </cell>
        </row>
        <row r="452">
          <cell r="C452" t="str">
            <v>Transitional adjustments to CET1 Capital from unrealised gains/losses from the rest of AFS portfolio (+/-)</v>
          </cell>
          <cell r="D452">
            <v>2906.0993798057011</v>
          </cell>
          <cell r="E452">
            <v>-21.889735009999999</v>
          </cell>
          <cell r="F452">
            <v>-21.889735009999999</v>
          </cell>
          <cell r="G452">
            <v>-21.889735009999999</v>
          </cell>
          <cell r="H452">
            <v>0</v>
          </cell>
          <cell r="I452">
            <v>93.658113904999993</v>
          </cell>
          <cell r="J452">
            <v>42.182055429999998</v>
          </cell>
          <cell r="K452">
            <v>523.75767273999998</v>
          </cell>
          <cell r="L452">
            <v>177.00750034999999</v>
          </cell>
          <cell r="M452">
            <v>-101.24398069999999</v>
          </cell>
          <cell r="N452">
            <v>33</v>
          </cell>
          <cell r="O452">
            <v>58.034273554999999</v>
          </cell>
          <cell r="P452">
            <v>73.203569799999997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230.84136673</v>
          </cell>
          <cell r="X452">
            <v>393.99212231000001</v>
          </cell>
          <cell r="Y452">
            <v>748.44075564000002</v>
          </cell>
          <cell r="Z452">
            <v>80.661312663999993</v>
          </cell>
          <cell r="AA452">
            <v>52.426056397000004</v>
          </cell>
          <cell r="AB452">
            <v>47.197121998999997</v>
          </cell>
          <cell r="AC452">
            <v>0</v>
          </cell>
          <cell r="AD452">
            <v>-162.9589829</v>
          </cell>
          <cell r="AE452">
            <v>0</v>
          </cell>
          <cell r="AF452">
            <v>5.0526175399999998E-2</v>
          </cell>
          <cell r="AG452">
            <v>89.800329454999996</v>
          </cell>
          <cell r="AH452">
            <v>0</v>
          </cell>
          <cell r="AI452">
            <v>2.7120419999999998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6.4667466441999997</v>
          </cell>
          <cell r="AP452">
            <v>32.468364841000003</v>
          </cell>
          <cell r="AQ452">
            <v>30.625616207</v>
          </cell>
          <cell r="AR452">
            <v>113.75248108</v>
          </cell>
          <cell r="AS452">
            <v>-6.615713629</v>
          </cell>
          <cell r="AT452">
            <v>0</v>
          </cell>
          <cell r="AU452">
            <v>8.7028137261000005</v>
          </cell>
          <cell r="AV452">
            <v>197.85895511999999</v>
          </cell>
          <cell r="AW452">
            <v>205.35998649000001</v>
          </cell>
          <cell r="AX452">
            <v>-43.390517770000002</v>
          </cell>
          <cell r="AY452">
            <v>16.013703935999999</v>
          </cell>
          <cell r="AZ452">
            <v>0</v>
          </cell>
          <cell r="BA452">
            <v>-16.015177380000001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</row>
        <row r="453">
          <cell r="C453" t="str">
            <v>Other transitional adjustments to CET1 Capital</v>
          </cell>
          <cell r="D453">
            <v>42996.622287804996</v>
          </cell>
          <cell r="E453">
            <v>585.13709053000002</v>
          </cell>
          <cell r="F453">
            <v>585.13709053000002</v>
          </cell>
          <cell r="G453">
            <v>363.29669052999998</v>
          </cell>
          <cell r="H453">
            <v>221.84039999999999</v>
          </cell>
          <cell r="I453">
            <v>21.285841901000001</v>
          </cell>
          <cell r="J453">
            <v>163.53159013999999</v>
          </cell>
          <cell r="K453">
            <v>2323.5955417</v>
          </cell>
          <cell r="L453">
            <v>1503.4944714999999</v>
          </cell>
          <cell r="M453">
            <v>597.64425134999999</v>
          </cell>
          <cell r="N453">
            <v>72</v>
          </cell>
          <cell r="O453">
            <v>275.66183584999999</v>
          </cell>
          <cell r="P453">
            <v>79.421837760000003</v>
          </cell>
          <cell r="Q453">
            <v>130.43211425999999</v>
          </cell>
          <cell r="R453">
            <v>91.497776349999995</v>
          </cell>
          <cell r="S453">
            <v>215.89369690999999</v>
          </cell>
          <cell r="T453">
            <v>314.00780951000002</v>
          </cell>
          <cell r="U453">
            <v>0</v>
          </cell>
          <cell r="V453">
            <v>179.96649916000001</v>
          </cell>
          <cell r="W453">
            <v>4680.3481169999995</v>
          </cell>
          <cell r="X453">
            <v>10905.208183999999</v>
          </cell>
          <cell r="Y453">
            <v>3692.4472178999999</v>
          </cell>
          <cell r="Z453">
            <v>1201.3786195</v>
          </cell>
          <cell r="AA453">
            <v>626.69560862000003</v>
          </cell>
          <cell r="AB453">
            <v>970.54488944000002</v>
          </cell>
          <cell r="AC453">
            <v>0</v>
          </cell>
          <cell r="AD453">
            <v>1015.3475173</v>
          </cell>
          <cell r="AE453">
            <v>300.26844119999998</v>
          </cell>
          <cell r="AF453">
            <v>1252.9183631000001</v>
          </cell>
          <cell r="AG453">
            <v>2783.8384795000002</v>
          </cell>
          <cell r="AH453">
            <v>11.267727002000001</v>
          </cell>
          <cell r="AI453">
            <v>7.74</v>
          </cell>
          <cell r="AJ453">
            <v>0</v>
          </cell>
          <cell r="AK453">
            <v>0</v>
          </cell>
          <cell r="AL453">
            <v>0</v>
          </cell>
          <cell r="AM453">
            <v>360.46504083000002</v>
          </cell>
          <cell r="AN453">
            <v>0</v>
          </cell>
          <cell r="AO453">
            <v>2365.0317401000002</v>
          </cell>
          <cell r="AP453">
            <v>1154.7352547</v>
          </cell>
          <cell r="AQ453">
            <v>1045.465907</v>
          </cell>
          <cell r="AR453">
            <v>696.33002632</v>
          </cell>
          <cell r="AS453">
            <v>1031.6510298999999</v>
          </cell>
          <cell r="AT453">
            <v>348.26910886000002</v>
          </cell>
          <cell r="AU453">
            <v>15.603323693</v>
          </cell>
          <cell r="AV453">
            <v>97.993597879000006</v>
          </cell>
          <cell r="AW453">
            <v>1480.7531974000001</v>
          </cell>
          <cell r="AX453">
            <v>252.17450217999999</v>
          </cell>
          <cell r="AY453">
            <v>11.490526579999999</v>
          </cell>
          <cell r="AZ453">
            <v>0</v>
          </cell>
          <cell r="BA453">
            <v>135.08551087999999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</row>
        <row r="454">
          <cell r="C454" t="str">
            <v>Of which:  due to DTAs that rely on future profitability and do not arise from temporary differences</v>
          </cell>
          <cell r="D454">
            <v>19189.788926570996</v>
          </cell>
          <cell r="E454">
            <v>55.537279608999995</v>
          </cell>
          <cell r="F454">
            <v>55.537279608999995</v>
          </cell>
          <cell r="G454">
            <v>32.358879608999999</v>
          </cell>
          <cell r="H454">
            <v>23.1784</v>
          </cell>
          <cell r="I454">
            <v>21.285841901000001</v>
          </cell>
          <cell r="J454">
            <v>155.35192893999999</v>
          </cell>
          <cell r="K454">
            <v>1088.2461521</v>
          </cell>
          <cell r="L454">
            <v>453.37191223000002</v>
          </cell>
          <cell r="M454">
            <v>460.63407271</v>
          </cell>
          <cell r="N454">
            <v>33</v>
          </cell>
          <cell r="O454">
            <v>101.55764897</v>
          </cell>
          <cell r="P454">
            <v>0.34984219999999999</v>
          </cell>
          <cell r="Q454">
            <v>59.242987345000003</v>
          </cell>
          <cell r="R454">
            <v>0</v>
          </cell>
          <cell r="S454">
            <v>76.785055127000007</v>
          </cell>
          <cell r="T454">
            <v>0</v>
          </cell>
          <cell r="U454">
            <v>0</v>
          </cell>
          <cell r="V454">
            <v>0</v>
          </cell>
          <cell r="W454">
            <v>2029.7730437</v>
          </cell>
          <cell r="X454">
            <v>2549.2477524000001</v>
          </cell>
          <cell r="Y454">
            <v>830.44278144999998</v>
          </cell>
          <cell r="Z454">
            <v>423.20283535999999</v>
          </cell>
          <cell r="AA454">
            <v>213.45125586</v>
          </cell>
          <cell r="AB454">
            <v>1040.5143753</v>
          </cell>
          <cell r="AC454">
            <v>0</v>
          </cell>
          <cell r="AD454">
            <v>919.33199194999997</v>
          </cell>
          <cell r="AE454">
            <v>223.43742227000001</v>
          </cell>
          <cell r="AF454">
            <v>1250.6386</v>
          </cell>
          <cell r="AG454">
            <v>2214.6520627</v>
          </cell>
          <cell r="AH454">
            <v>2.3289270017999999</v>
          </cell>
          <cell r="AI454">
            <v>7.74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2398.6029312000001</v>
          </cell>
          <cell r="AP454">
            <v>1028.3</v>
          </cell>
          <cell r="AQ454">
            <v>147.64149825000001</v>
          </cell>
          <cell r="AR454">
            <v>406.00988617000002</v>
          </cell>
          <cell r="AS454">
            <v>353.55987692000002</v>
          </cell>
          <cell r="AT454">
            <v>74.216940909000002</v>
          </cell>
          <cell r="AU454">
            <v>0</v>
          </cell>
          <cell r="AV454">
            <v>56.307400000000001</v>
          </cell>
          <cell r="AW454">
            <v>412.37413358999999</v>
          </cell>
          <cell r="AX454">
            <v>102.55788697</v>
          </cell>
          <cell r="AY454">
            <v>0</v>
          </cell>
          <cell r="AZ454">
            <v>0</v>
          </cell>
          <cell r="BA454">
            <v>9.4603438200000001E-2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</row>
        <row r="455">
          <cell r="C455" t="str">
            <v>Of which: due to DTAs that rely on future profitability and arise from temporary differences and CET1 instruments of financial sector entities where the institution has a significant investment</v>
          </cell>
          <cell r="D455">
            <v>2770.3746171727003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1.7164269086999999</v>
          </cell>
          <cell r="P455">
            <v>0</v>
          </cell>
          <cell r="Q455">
            <v>0</v>
          </cell>
          <cell r="R455">
            <v>0</v>
          </cell>
          <cell r="S455">
            <v>100.09104178</v>
          </cell>
          <cell r="T455">
            <v>0</v>
          </cell>
          <cell r="U455">
            <v>0</v>
          </cell>
          <cell r="V455">
            <v>0</v>
          </cell>
          <cell r="W455">
            <v>147.50351975000001</v>
          </cell>
          <cell r="X455">
            <v>1398.2067070000001</v>
          </cell>
          <cell r="Y455">
            <v>88.446961235000003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360.46504083000002</v>
          </cell>
          <cell r="AN455">
            <v>0</v>
          </cell>
          <cell r="AO455">
            <v>0</v>
          </cell>
          <cell r="AP455">
            <v>112.70495917</v>
          </cell>
          <cell r="AQ455">
            <v>189.64492637000001</v>
          </cell>
          <cell r="AR455">
            <v>102.42374135999999</v>
          </cell>
          <cell r="AS455">
            <v>159.30630977999999</v>
          </cell>
          <cell r="AT455">
            <v>35.526282799999997</v>
          </cell>
          <cell r="AU455">
            <v>0</v>
          </cell>
          <cell r="AV455">
            <v>0</v>
          </cell>
          <cell r="AW455">
            <v>74.338700188999994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</row>
        <row r="456">
          <cell r="C456" t="str">
            <v>ADDITIONAL TIER 1 CAPITAL (net of deductions and after transitional adjustments)</v>
          </cell>
          <cell r="D456">
            <v>125902.193588122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1440.4008346000001</v>
          </cell>
          <cell r="K456">
            <v>9118.0328188000003</v>
          </cell>
          <cell r="L456">
            <v>313.08695869000002</v>
          </cell>
          <cell r="M456">
            <v>1047.0348474</v>
          </cell>
          <cell r="N456">
            <v>302</v>
          </cell>
          <cell r="O456">
            <v>342.13313005999998</v>
          </cell>
          <cell r="P456">
            <v>492.01273861999999</v>
          </cell>
          <cell r="Q456">
            <v>439.09020314000003</v>
          </cell>
          <cell r="R456">
            <v>0</v>
          </cell>
          <cell r="S456">
            <v>0</v>
          </cell>
          <cell r="T456">
            <v>2441.7122383999999</v>
          </cell>
          <cell r="U456">
            <v>81.147991317000006</v>
          </cell>
          <cell r="V456">
            <v>496.10680066999998</v>
          </cell>
          <cell r="W456">
            <v>0</v>
          </cell>
          <cell r="X456">
            <v>1112.2516843999999</v>
          </cell>
          <cell r="Y456">
            <v>3545.8082508000002</v>
          </cell>
          <cell r="Z456">
            <v>547.37592944000005</v>
          </cell>
          <cell r="AA456">
            <v>0</v>
          </cell>
          <cell r="AB456">
            <v>56.294779665999997</v>
          </cell>
          <cell r="AC456">
            <v>100.78348635</v>
          </cell>
          <cell r="AD456">
            <v>6907.8458440000004</v>
          </cell>
          <cell r="AE456">
            <v>8711.9418571999995</v>
          </cell>
          <cell r="AF456">
            <v>604.5</v>
          </cell>
          <cell r="AG456">
            <v>9209.8695931000002</v>
          </cell>
          <cell r="AH456">
            <v>1183.6195206</v>
          </cell>
          <cell r="AI456">
            <v>800</v>
          </cell>
          <cell r="AJ456">
            <v>9261.2379889000003</v>
          </cell>
          <cell r="AK456">
            <v>17613.477556999998</v>
          </cell>
          <cell r="AL456">
            <v>13824.891578000001</v>
          </cell>
          <cell r="AM456">
            <v>9792.0648376999998</v>
          </cell>
          <cell r="AN456">
            <v>0</v>
          </cell>
          <cell r="AO456">
            <v>489.35977510999999</v>
          </cell>
          <cell r="AP456">
            <v>784.02982215999998</v>
          </cell>
          <cell r="AQ456">
            <v>1699.5961861999999</v>
          </cell>
          <cell r="AR456">
            <v>3079.7309378</v>
          </cell>
          <cell r="AS456">
            <v>110.94806539</v>
          </cell>
          <cell r="AT456">
            <v>156.37930763</v>
          </cell>
          <cell r="AU456">
            <v>27.607793129000001</v>
          </cell>
          <cell r="AV456">
            <v>5360.4047498999998</v>
          </cell>
          <cell r="AW456">
            <v>5535.2328759000002</v>
          </cell>
          <cell r="AX456">
            <v>901.21771043000001</v>
          </cell>
          <cell r="AY456">
            <v>423.8</v>
          </cell>
          <cell r="AZ456">
            <v>1003.2822480999999</v>
          </cell>
          <cell r="BA456">
            <v>0</v>
          </cell>
          <cell r="BB456">
            <v>2940.6250100000002</v>
          </cell>
          <cell r="BC456">
            <v>1506.8221117999999</v>
          </cell>
          <cell r="BD456">
            <v>1306.2638079999999</v>
          </cell>
          <cell r="BE456">
            <v>792.17171771999995</v>
          </cell>
        </row>
        <row r="457">
          <cell r="C457" t="str">
            <v>Additional Tier 1 Capital instruments</v>
          </cell>
          <cell r="D457">
            <v>80006.376608570004</v>
          </cell>
          <cell r="E457">
            <v>99.450843500000005</v>
          </cell>
          <cell r="F457">
            <v>99.450843500000005</v>
          </cell>
          <cell r="G457">
            <v>1</v>
          </cell>
          <cell r="H457">
            <v>98.450843500000005</v>
          </cell>
          <cell r="I457">
            <v>0</v>
          </cell>
          <cell r="J457">
            <v>1400</v>
          </cell>
          <cell r="K457">
            <v>4627.0908179999997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473.6</v>
          </cell>
          <cell r="R457">
            <v>0</v>
          </cell>
          <cell r="S457">
            <v>0</v>
          </cell>
          <cell r="T457">
            <v>1481.0209562</v>
          </cell>
          <cell r="U457">
            <v>-1.9999731999999999</v>
          </cell>
          <cell r="V457">
            <v>500</v>
          </cell>
          <cell r="W457">
            <v>0</v>
          </cell>
          <cell r="X457">
            <v>5504.4886531000002</v>
          </cell>
          <cell r="Y457">
            <v>5101.1333560000003</v>
          </cell>
          <cell r="Z457">
            <v>1250</v>
          </cell>
          <cell r="AA457">
            <v>79.965892229000005</v>
          </cell>
          <cell r="AB457">
            <v>0</v>
          </cell>
          <cell r="AC457">
            <v>0</v>
          </cell>
          <cell r="AD457">
            <v>5178.55368</v>
          </cell>
          <cell r="AE457">
            <v>4433.1909999999998</v>
          </cell>
          <cell r="AF457">
            <v>0</v>
          </cell>
          <cell r="AG457">
            <v>6174.5369330000003</v>
          </cell>
          <cell r="AH457">
            <v>1.7540456999999999E-2</v>
          </cell>
          <cell r="AI457">
            <v>800</v>
          </cell>
          <cell r="AJ457">
            <v>2734.1872834999999</v>
          </cell>
          <cell r="AK457">
            <v>9356.3819406000002</v>
          </cell>
          <cell r="AL457">
            <v>7425.0762397999997</v>
          </cell>
          <cell r="AM457">
            <v>7296.6342714000002</v>
          </cell>
          <cell r="AN457">
            <v>0</v>
          </cell>
          <cell r="AO457">
            <v>494.261234</v>
          </cell>
          <cell r="AP457">
            <v>750</v>
          </cell>
          <cell r="AQ457">
            <v>1367.7965905999999</v>
          </cell>
          <cell r="AR457">
            <v>1863.9670000000001</v>
          </cell>
          <cell r="AS457">
            <v>209.785</v>
          </cell>
          <cell r="AT457">
            <v>48.215372000000002</v>
          </cell>
          <cell r="AU457">
            <v>33.668699384</v>
          </cell>
          <cell r="AV457">
            <v>2061.3054459999998</v>
          </cell>
          <cell r="AW457">
            <v>1417.036433</v>
          </cell>
          <cell r="AX457">
            <v>993</v>
          </cell>
          <cell r="AY457">
            <v>423.8</v>
          </cell>
          <cell r="AZ457">
            <v>838.62990732000003</v>
          </cell>
          <cell r="BA457">
            <v>0</v>
          </cell>
          <cell r="BB457">
            <v>2239.2837500000001</v>
          </cell>
          <cell r="BC457">
            <v>1506.8221117999999</v>
          </cell>
          <cell r="BD457">
            <v>1048.9143371</v>
          </cell>
          <cell r="BE457">
            <v>796.56129278000003</v>
          </cell>
        </row>
        <row r="458">
          <cell r="C458" t="str">
            <v>(-) Excess deduction from T2 items over T2 capital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</row>
        <row r="459">
          <cell r="C459" t="str">
            <v>Other Additional Tier 1 Capital components and deductions</v>
          </cell>
          <cell r="D459">
            <v>1165.8226487449997</v>
          </cell>
          <cell r="E459">
            <v>212.78425587999999</v>
          </cell>
          <cell r="F459">
            <v>212.78425587999999</v>
          </cell>
          <cell r="G459">
            <v>123.77309938</v>
          </cell>
          <cell r="H459">
            <v>89.011156499999998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-0.70265699999999998</v>
          </cell>
          <cell r="Q459">
            <v>0</v>
          </cell>
          <cell r="R459">
            <v>51.281713930000002</v>
          </cell>
          <cell r="S459">
            <v>57.52</v>
          </cell>
          <cell r="T459">
            <v>0</v>
          </cell>
          <cell r="U459">
            <v>-3.6850427460000001</v>
          </cell>
          <cell r="V459">
            <v>-2.889246231</v>
          </cell>
          <cell r="W459">
            <v>1292.7180781</v>
          </cell>
          <cell r="X459">
            <v>0</v>
          </cell>
          <cell r="Y459">
            <v>0</v>
          </cell>
          <cell r="Z459">
            <v>0</v>
          </cell>
          <cell r="AA459">
            <v>326.02208622000001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-40</v>
          </cell>
          <cell r="AG459">
            <v>-12.358266</v>
          </cell>
          <cell r="AH459">
            <v>0</v>
          </cell>
          <cell r="AI459">
            <v>0</v>
          </cell>
          <cell r="AJ459">
            <v>-13.62490633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-125.645714</v>
          </cell>
          <cell r="AS459">
            <v>0</v>
          </cell>
          <cell r="AT459">
            <v>0</v>
          </cell>
          <cell r="AU459">
            <v>0</v>
          </cell>
          <cell r="AV459">
            <v>-674.68899999999996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131.02045197999999</v>
          </cell>
          <cell r="BB459">
            <v>-27.539529999999999</v>
          </cell>
          <cell r="BC459">
            <v>0</v>
          </cell>
          <cell r="BD459">
            <v>0</v>
          </cell>
          <cell r="BE459">
            <v>-4.3895750580000001</v>
          </cell>
        </row>
        <row r="460">
          <cell r="C460" t="str">
            <v>Additional Tier 1 transitional adjustments</v>
          </cell>
          <cell r="D460">
            <v>44729.994331454996</v>
          </cell>
          <cell r="E460">
            <v>-312.23509939999997</v>
          </cell>
          <cell r="F460">
            <v>-312.23509939999997</v>
          </cell>
          <cell r="G460">
            <v>-124.77309940000001</v>
          </cell>
          <cell r="H460">
            <v>-187.46199999999999</v>
          </cell>
          <cell r="I460">
            <v>0</v>
          </cell>
          <cell r="J460">
            <v>40.400834572999997</v>
          </cell>
          <cell r="K460">
            <v>4490.9420007999997</v>
          </cell>
          <cell r="L460">
            <v>313.08695869000002</v>
          </cell>
          <cell r="M460">
            <v>1047.0348474</v>
          </cell>
          <cell r="N460">
            <v>302</v>
          </cell>
          <cell r="O460">
            <v>342.13313005999998</v>
          </cell>
          <cell r="P460">
            <v>492.71539561999998</v>
          </cell>
          <cell r="Q460">
            <v>-34.509796860000002</v>
          </cell>
          <cell r="R460">
            <v>-51.281713930000002</v>
          </cell>
          <cell r="S460">
            <v>-57.52</v>
          </cell>
          <cell r="T460">
            <v>960.69128218000003</v>
          </cell>
          <cell r="U460">
            <v>86.833007262999999</v>
          </cell>
          <cell r="V460">
            <v>-1.0039530990000001</v>
          </cell>
          <cell r="W460">
            <v>-1292.7180780000001</v>
          </cell>
          <cell r="X460">
            <v>-4392.2369689999996</v>
          </cell>
          <cell r="Y460">
            <v>-1555.3251049999999</v>
          </cell>
          <cell r="Z460">
            <v>-702.62407059999998</v>
          </cell>
          <cell r="AA460">
            <v>-405.98797839999997</v>
          </cell>
          <cell r="AB460">
            <v>56.294779665999997</v>
          </cell>
          <cell r="AC460">
            <v>100.78348635</v>
          </cell>
          <cell r="AD460">
            <v>1729.292164</v>
          </cell>
          <cell r="AE460">
            <v>4278.7508571999997</v>
          </cell>
          <cell r="AF460">
            <v>644.5</v>
          </cell>
          <cell r="AG460">
            <v>3047.6909261000001</v>
          </cell>
          <cell r="AH460">
            <v>1183.6019801</v>
          </cell>
          <cell r="AI460">
            <v>0</v>
          </cell>
          <cell r="AJ460">
            <v>6540.6756117000004</v>
          </cell>
          <cell r="AK460">
            <v>8257.0956167999993</v>
          </cell>
          <cell r="AL460">
            <v>6399.8153387000002</v>
          </cell>
          <cell r="AM460">
            <v>2495.4305663</v>
          </cell>
          <cell r="AN460">
            <v>0</v>
          </cell>
          <cell r="AO460">
            <v>-4.901458892</v>
          </cell>
          <cell r="AP460">
            <v>34.029822158999998</v>
          </cell>
          <cell r="AQ460">
            <v>331.79959556</v>
          </cell>
          <cell r="AR460">
            <v>1341.4096517999999</v>
          </cell>
          <cell r="AS460">
            <v>-98.83693461</v>
          </cell>
          <cell r="AT460">
            <v>108.16393563</v>
          </cell>
          <cell r="AU460">
            <v>-6.0609062549999999</v>
          </cell>
          <cell r="AV460">
            <v>3973.7883038999998</v>
          </cell>
          <cell r="AW460">
            <v>4118.1964429</v>
          </cell>
          <cell r="AX460">
            <v>-91.782289570000003</v>
          </cell>
          <cell r="AY460">
            <v>0</v>
          </cell>
          <cell r="AZ460">
            <v>164.65234079000001</v>
          </cell>
          <cell r="BA460">
            <v>-131.02045200000001</v>
          </cell>
          <cell r="BB460">
            <v>728.88079000000005</v>
          </cell>
          <cell r="BC460">
            <v>0</v>
          </cell>
          <cell r="BD460">
            <v>257.34947082999997</v>
          </cell>
          <cell r="BE460">
            <v>0</v>
          </cell>
        </row>
        <row r="461">
          <cell r="C461" t="str">
            <v>TIER 1 CAPITAL (net of deductions and after transitional adjustments)</v>
          </cell>
          <cell r="D461">
            <v>1142451.9598216002</v>
          </cell>
          <cell r="E461">
            <v>15517.7288904</v>
          </cell>
          <cell r="F461">
            <v>15517.7288904</v>
          </cell>
          <cell r="G461">
            <v>9695.9575513</v>
          </cell>
          <cell r="H461">
            <v>5821.7713390999998</v>
          </cell>
          <cell r="I461">
            <v>6253.8838707000004</v>
          </cell>
          <cell r="J461">
            <v>13299.227580999999</v>
          </cell>
          <cell r="K461">
            <v>45694.287891</v>
          </cell>
          <cell r="L461">
            <v>19147.023395</v>
          </cell>
          <cell r="M461">
            <v>10751.072372000001</v>
          </cell>
          <cell r="N461">
            <v>9491.0223016</v>
          </cell>
          <cell r="O461">
            <v>6779.8798005999997</v>
          </cell>
          <cell r="P461">
            <v>6809.8143075999997</v>
          </cell>
          <cell r="Q461">
            <v>3911.2442213999998</v>
          </cell>
          <cell r="R461">
            <v>17890.694660000001</v>
          </cell>
          <cell r="S461">
            <v>11643.973529999999</v>
          </cell>
          <cell r="T461">
            <v>18527.699202</v>
          </cell>
          <cell r="U461">
            <v>3640.3917824999999</v>
          </cell>
          <cell r="V461">
            <v>8040.1793836999996</v>
          </cell>
          <cell r="W461">
            <v>17661.467191</v>
          </cell>
          <cell r="X461">
            <v>60013.792599</v>
          </cell>
          <cell r="Y461">
            <v>41565.434422999999</v>
          </cell>
          <cell r="Z461">
            <v>7433.0930914</v>
          </cell>
          <cell r="AA461">
            <v>7878.3120534999998</v>
          </cell>
          <cell r="AB461">
            <v>10067.156521000001</v>
          </cell>
          <cell r="AC461">
            <v>7081.8028873000003</v>
          </cell>
          <cell r="AD461">
            <v>66678.732663999996</v>
          </cell>
          <cell r="AE461">
            <v>72111.796379000007</v>
          </cell>
          <cell r="AF461">
            <v>42411.050623000003</v>
          </cell>
          <cell r="AG461">
            <v>41971.879505999997</v>
          </cell>
          <cell r="AH461">
            <v>37720.687442000002</v>
          </cell>
          <cell r="AI461">
            <v>7509.5150328</v>
          </cell>
          <cell r="AJ461">
            <v>39929.206121000003</v>
          </cell>
          <cell r="AK461">
            <v>117836.55291</v>
          </cell>
          <cell r="AL461">
            <v>55772.834296000001</v>
          </cell>
          <cell r="AM461">
            <v>45731.614518000002</v>
          </cell>
          <cell r="AN461">
            <v>2169.7518915000001</v>
          </cell>
          <cell r="AO461">
            <v>6722.0158658</v>
          </cell>
          <cell r="AP461">
            <v>6735.0271747999996</v>
          </cell>
          <cell r="AQ461">
            <v>33851.174863</v>
          </cell>
          <cell r="AR461">
            <v>32640.616959999999</v>
          </cell>
          <cell r="AS461">
            <v>2542.5749713999999</v>
          </cell>
          <cell r="AT461">
            <v>4583.6239464</v>
          </cell>
          <cell r="AU461">
            <v>5932.9976521999997</v>
          </cell>
          <cell r="AV461">
            <v>40219.154136999998</v>
          </cell>
          <cell r="AW461">
            <v>27662.224758</v>
          </cell>
          <cell r="AX461">
            <v>15509.373941</v>
          </cell>
          <cell r="AY461">
            <v>2885.3389625</v>
          </cell>
          <cell r="AZ461">
            <v>16730.798394000001</v>
          </cell>
          <cell r="BA461">
            <v>5237.4120524999998</v>
          </cell>
          <cell r="BB461">
            <v>25327.721547000001</v>
          </cell>
          <cell r="BC461">
            <v>13649.836880000001</v>
          </cell>
          <cell r="BD461">
            <v>12176.215115000001</v>
          </cell>
          <cell r="BE461">
            <v>11103.049262</v>
          </cell>
        </row>
        <row r="462">
          <cell r="C462" t="str">
            <v>TIER 2 CAPITAL (net of deductions and after transitional adjustments)</v>
          </cell>
          <cell r="D462">
            <v>268152.15965672507</v>
          </cell>
          <cell r="E462">
            <v>7609.3439055999997</v>
          </cell>
          <cell r="F462">
            <v>7609.3439055999997</v>
          </cell>
          <cell r="G462">
            <v>5376.8536999999997</v>
          </cell>
          <cell r="H462">
            <v>2232.4902056000001</v>
          </cell>
          <cell r="I462">
            <v>827.20915506999995</v>
          </cell>
          <cell r="J462">
            <v>2389.3507475000001</v>
          </cell>
          <cell r="K462">
            <v>6761.5173633000004</v>
          </cell>
          <cell r="L462">
            <v>5477.1184401</v>
          </cell>
          <cell r="M462">
            <v>3437.1300080999999</v>
          </cell>
          <cell r="N462">
            <v>1616</v>
          </cell>
          <cell r="O462">
            <v>1893.2336109</v>
          </cell>
          <cell r="P462">
            <v>2739.9614316000002</v>
          </cell>
          <cell r="Q462">
            <v>853.52500093000003</v>
          </cell>
          <cell r="R462">
            <v>1585.9979251</v>
          </cell>
          <cell r="S462">
            <v>104.28700000000001</v>
          </cell>
          <cell r="T462">
            <v>3380.2366412000001</v>
          </cell>
          <cell r="U462">
            <v>52.461608554999998</v>
          </cell>
          <cell r="V462">
            <v>1434.9590619999999</v>
          </cell>
          <cell r="W462">
            <v>4040.4353501000001</v>
          </cell>
          <cell r="X462">
            <v>11038.247196</v>
          </cell>
          <cell r="Y462">
            <v>11239.120881999999</v>
          </cell>
          <cell r="Z462">
            <v>654.99512250999999</v>
          </cell>
          <cell r="AA462">
            <v>1033.1177740999999</v>
          </cell>
          <cell r="AB462">
            <v>1043.5480152</v>
          </cell>
          <cell r="AC462">
            <v>1078.5872346000001</v>
          </cell>
          <cell r="AD462">
            <v>7324.3572323999997</v>
          </cell>
          <cell r="AE462">
            <v>19734.740718000001</v>
          </cell>
          <cell r="AF462">
            <v>12080.407216</v>
          </cell>
          <cell r="AG462">
            <v>9992.9912913999997</v>
          </cell>
          <cell r="AH462">
            <v>4480.0346683999996</v>
          </cell>
          <cell r="AI462">
            <v>2159.9257478</v>
          </cell>
          <cell r="AJ462">
            <v>16684.833878000001</v>
          </cell>
          <cell r="AK462">
            <v>28680.654912999998</v>
          </cell>
          <cell r="AL462">
            <v>19243.258751000001</v>
          </cell>
          <cell r="AM462">
            <v>15496.750814000001</v>
          </cell>
          <cell r="AN462">
            <v>533.81828008000002</v>
          </cell>
          <cell r="AO462">
            <v>1319.6295262000001</v>
          </cell>
          <cell r="AP462">
            <v>1478.9610447</v>
          </cell>
          <cell r="AQ462">
            <v>8291.6118334000003</v>
          </cell>
          <cell r="AR462">
            <v>8267.4402076999995</v>
          </cell>
          <cell r="AS462">
            <v>2146.7304819999999</v>
          </cell>
          <cell r="AT462">
            <v>1275.0097072999999</v>
          </cell>
          <cell r="AU462">
            <v>1434.9872992999999</v>
          </cell>
          <cell r="AV462">
            <v>8397.8488039000003</v>
          </cell>
          <cell r="AW462">
            <v>13935.847444000001</v>
          </cell>
          <cell r="AX462">
            <v>4165.2654347999996</v>
          </cell>
          <cell r="AY462">
            <v>0</v>
          </cell>
          <cell r="AZ462">
            <v>2903.9921379000002</v>
          </cell>
          <cell r="BA462">
            <v>582.36018667999997</v>
          </cell>
          <cell r="BB462">
            <v>2633.1068599999999</v>
          </cell>
          <cell r="BC462">
            <v>1565.0642190000001</v>
          </cell>
          <cell r="BD462">
            <v>1753.7886985</v>
          </cell>
          <cell r="BE462">
            <v>1298.3587868</v>
          </cell>
        </row>
        <row r="463">
          <cell r="C463" t="str">
            <v>Tier 2 Capital instruments</v>
          </cell>
          <cell r="D463">
            <v>237147.39212961996</v>
          </cell>
          <cell r="E463">
            <v>6865.5645325000005</v>
          </cell>
          <cell r="F463">
            <v>6865.5645325000005</v>
          </cell>
          <cell r="G463">
            <v>4831.4168540000001</v>
          </cell>
          <cell r="H463">
            <v>2034.1476785</v>
          </cell>
          <cell r="I463">
            <v>475.43182560999998</v>
          </cell>
          <cell r="J463">
            <v>2419.7220659999998</v>
          </cell>
          <cell r="K463">
            <v>6628.1319940000003</v>
          </cell>
          <cell r="L463">
            <v>5421.046233</v>
          </cell>
          <cell r="M463">
            <v>3446.1775833000002</v>
          </cell>
          <cell r="N463">
            <v>2813</v>
          </cell>
          <cell r="O463">
            <v>2371.7903990999998</v>
          </cell>
          <cell r="P463">
            <v>2630.7854120000002</v>
          </cell>
          <cell r="Q463">
            <v>854.86042693000002</v>
          </cell>
          <cell r="R463">
            <v>1630.2802525</v>
          </cell>
          <cell r="S463">
            <v>106.28700000000001</v>
          </cell>
          <cell r="T463">
            <v>2327.2608390999999</v>
          </cell>
          <cell r="U463">
            <v>133.06354354000001</v>
          </cell>
          <cell r="V463">
            <v>1449.8998994999999</v>
          </cell>
          <cell r="W463">
            <v>3533.1235107000002</v>
          </cell>
          <cell r="X463">
            <v>8133.3672841999996</v>
          </cell>
          <cell r="Y463">
            <v>7422.7389343000004</v>
          </cell>
          <cell r="Z463">
            <v>505.91052379000001</v>
          </cell>
          <cell r="AA463">
            <v>751.94868836000001</v>
          </cell>
          <cell r="AB463">
            <v>1000</v>
          </cell>
          <cell r="AC463">
            <v>1078.5872346000001</v>
          </cell>
          <cell r="AD463">
            <v>9513.4801124000005</v>
          </cell>
          <cell r="AE463">
            <v>19343.481400000001</v>
          </cell>
          <cell r="AF463">
            <v>13049</v>
          </cell>
          <cell r="AG463">
            <v>10676.502788</v>
          </cell>
          <cell r="AH463">
            <v>4050.1245755999998</v>
          </cell>
          <cell r="AI463">
            <v>1500</v>
          </cell>
          <cell r="AJ463">
            <v>12119.670074</v>
          </cell>
          <cell r="AK463">
            <v>15185.660886</v>
          </cell>
          <cell r="AL463">
            <v>20295.367842</v>
          </cell>
          <cell r="AM463">
            <v>12217.971568999999</v>
          </cell>
          <cell r="AN463">
            <v>533.81828008000002</v>
          </cell>
          <cell r="AO463">
            <v>972.74148303000004</v>
          </cell>
          <cell r="AP463">
            <v>1363.7258672999999</v>
          </cell>
          <cell r="AQ463">
            <v>6183.1993983000002</v>
          </cell>
          <cell r="AR463">
            <v>7082.5396613000003</v>
          </cell>
          <cell r="AS463">
            <v>2217.6122406999998</v>
          </cell>
          <cell r="AT463">
            <v>1556.2300909999999</v>
          </cell>
          <cell r="AU463">
            <v>1443.4644688000001</v>
          </cell>
          <cell r="AV463">
            <v>6330.3365000000003</v>
          </cell>
          <cell r="AW463">
            <v>14070.970128999999</v>
          </cell>
          <cell r="AX463">
            <v>2844.9777478000001</v>
          </cell>
          <cell r="AY463">
            <v>0</v>
          </cell>
          <cell r="AZ463">
            <v>2903.9921379000002</v>
          </cell>
          <cell r="BA463">
            <v>582.36018667999997</v>
          </cell>
          <cell r="BB463">
            <v>4113</v>
          </cell>
          <cell r="BC463">
            <v>1750.0035889000001</v>
          </cell>
          <cell r="BD463">
            <v>1877.3792842</v>
          </cell>
          <cell r="BE463">
            <v>1370.8036345999999</v>
          </cell>
        </row>
        <row r="464">
          <cell r="C464" t="str">
            <v>Other Tier 2 Capital components and deductions</v>
          </cell>
          <cell r="D464">
            <v>-1804.1792491756009</v>
          </cell>
          <cell r="E464">
            <v>603.96755753000002</v>
          </cell>
          <cell r="F464">
            <v>603.96755753000002</v>
          </cell>
          <cell r="G464">
            <v>425.40455752999998</v>
          </cell>
          <cell r="H464">
            <v>178.56299999999999</v>
          </cell>
          <cell r="I464">
            <v>148.24</v>
          </cell>
          <cell r="J464">
            <v>-120.7478516</v>
          </cell>
          <cell r="K464">
            <v>170.01502067000001</v>
          </cell>
          <cell r="L464">
            <v>0</v>
          </cell>
          <cell r="M464">
            <v>0</v>
          </cell>
          <cell r="N464">
            <v>188</v>
          </cell>
          <cell r="O464">
            <v>0</v>
          </cell>
          <cell r="P464">
            <v>-4.7389999999999999</v>
          </cell>
          <cell r="Q464">
            <v>0</v>
          </cell>
          <cell r="R464">
            <v>-4.0662649599999998</v>
          </cell>
          <cell r="S464">
            <v>0</v>
          </cell>
          <cell r="T464">
            <v>0</v>
          </cell>
          <cell r="U464">
            <v>-33.165384719999999</v>
          </cell>
          <cell r="V464">
            <v>1.7688442200000001E-2</v>
          </cell>
          <cell r="W464">
            <v>575.59291427999995</v>
          </cell>
          <cell r="X464">
            <v>3964.2020481</v>
          </cell>
          <cell r="Y464">
            <v>3496.0384159999999</v>
          </cell>
          <cell r="Z464">
            <v>224.63631228</v>
          </cell>
          <cell r="AA464">
            <v>275.88900000000001</v>
          </cell>
          <cell r="AB464">
            <v>43.753315243000003</v>
          </cell>
          <cell r="AC464">
            <v>0</v>
          </cell>
          <cell r="AD464">
            <v>-2687.5450000000001</v>
          </cell>
          <cell r="AE464">
            <v>-992.60357499999998</v>
          </cell>
          <cell r="AF464">
            <v>-1154.0927839999999</v>
          </cell>
          <cell r="AG464">
            <v>-1020.004</v>
          </cell>
          <cell r="AH464">
            <v>343.44018403000001</v>
          </cell>
          <cell r="AI464">
            <v>-11.5906</v>
          </cell>
          <cell r="AJ464">
            <v>-13.62490633</v>
          </cell>
          <cell r="AK464">
            <v>-370.16625320000003</v>
          </cell>
          <cell r="AL464">
            <v>-4.5008338539999997</v>
          </cell>
          <cell r="AM464">
            <v>-3996.1663859999999</v>
          </cell>
          <cell r="AN464">
            <v>0</v>
          </cell>
          <cell r="AO464">
            <v>158.23644257000001</v>
          </cell>
          <cell r="AP464">
            <v>111.44879434000001</v>
          </cell>
          <cell r="AQ464">
            <v>1295.5546855</v>
          </cell>
          <cell r="AR464">
            <v>-809.13987699999996</v>
          </cell>
          <cell r="AS464">
            <v>-38.397344740000001</v>
          </cell>
          <cell r="AT464">
            <v>-209.89008200000001</v>
          </cell>
          <cell r="AU464">
            <v>4.3915686632000002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-1556.1882499999999</v>
          </cell>
          <cell r="BC464">
            <v>-184.9393699</v>
          </cell>
          <cell r="BD464">
            <v>-123.59058570000001</v>
          </cell>
          <cell r="BE464">
            <v>-72.444847820000007</v>
          </cell>
        </row>
        <row r="465">
          <cell r="C465" t="str">
            <v>Tier 2 transitional adjustments</v>
          </cell>
          <cell r="D465">
            <v>32808.946776458797</v>
          </cell>
          <cell r="E465">
            <v>139.811815529</v>
          </cell>
          <cell r="F465">
            <v>139.811815529</v>
          </cell>
          <cell r="G465">
            <v>120.03228846</v>
          </cell>
          <cell r="H465">
            <v>19.779527069</v>
          </cell>
          <cell r="I465">
            <v>203.53732946</v>
          </cell>
          <cell r="J465">
            <v>90.376533061999993</v>
          </cell>
          <cell r="K465">
            <v>-36.629651369999998</v>
          </cell>
          <cell r="L465">
            <v>56.072207085000002</v>
          </cell>
          <cell r="M465">
            <v>-9.0475751029999998</v>
          </cell>
          <cell r="N465">
            <v>-1385</v>
          </cell>
          <cell r="O465">
            <v>-478.55678820000003</v>
          </cell>
          <cell r="P465">
            <v>113.91501962</v>
          </cell>
          <cell r="Q465">
            <v>-1.335425995</v>
          </cell>
          <cell r="R465">
            <v>-40.21606242</v>
          </cell>
          <cell r="S465">
            <v>-2</v>
          </cell>
          <cell r="T465">
            <v>1052.9758021</v>
          </cell>
          <cell r="U465">
            <v>-47.436550259999997</v>
          </cell>
          <cell r="V465">
            <v>-14.958525959999999</v>
          </cell>
          <cell r="W465">
            <v>-68.281074919999995</v>
          </cell>
          <cell r="X465">
            <v>-1059.322136</v>
          </cell>
          <cell r="Y465">
            <v>320.34353212000002</v>
          </cell>
          <cell r="Z465">
            <v>-75.551713559999996</v>
          </cell>
          <cell r="AA465">
            <v>5.2800857132000001</v>
          </cell>
          <cell r="AB465">
            <v>-0.20530000000000001</v>
          </cell>
          <cell r="AC465">
            <v>0</v>
          </cell>
          <cell r="AD465">
            <v>498.42212000000001</v>
          </cell>
          <cell r="AE465">
            <v>1383.8628931000001</v>
          </cell>
          <cell r="AF465">
            <v>185.5</v>
          </cell>
          <cell r="AG465">
            <v>336.49250304999998</v>
          </cell>
          <cell r="AH465">
            <v>86.469908837999995</v>
          </cell>
          <cell r="AI465">
            <v>671.51634778000005</v>
          </cell>
          <cell r="AJ465">
            <v>4578.7887108000004</v>
          </cell>
          <cell r="AK465">
            <v>13865.16028</v>
          </cell>
          <cell r="AL465">
            <v>-1047.6082570000001</v>
          </cell>
          <cell r="AM465">
            <v>7274.9456301999999</v>
          </cell>
          <cell r="AN465">
            <v>0</v>
          </cell>
          <cell r="AO465">
            <v>188.65160061</v>
          </cell>
          <cell r="AP465">
            <v>3.7863830495999999</v>
          </cell>
          <cell r="AQ465">
            <v>812.85774958000002</v>
          </cell>
          <cell r="AR465">
            <v>1994.0404234</v>
          </cell>
          <cell r="AS465">
            <v>-32.484413969999999</v>
          </cell>
          <cell r="AT465">
            <v>-71.330301700000007</v>
          </cell>
          <cell r="AU465">
            <v>-12.868738179999999</v>
          </cell>
          <cell r="AV465">
            <v>2067.5123039</v>
          </cell>
          <cell r="AW465">
            <v>-135.1226849</v>
          </cell>
          <cell r="AX465">
            <v>1320.287687</v>
          </cell>
          <cell r="AY465">
            <v>0</v>
          </cell>
          <cell r="AZ465">
            <v>0</v>
          </cell>
          <cell r="BA465">
            <v>0</v>
          </cell>
          <cell r="BB465">
            <v>76.295109999999994</v>
          </cell>
          <cell r="BC465">
            <v>0</v>
          </cell>
          <cell r="BD465">
            <v>0</v>
          </cell>
          <cell r="BE465">
            <v>0</v>
          </cell>
        </row>
        <row r="466">
          <cell r="C466" t="str">
            <v>TOTAL RISK WEIGHTED ASSETS (€M)</v>
          </cell>
          <cell r="D466"/>
          <cell r="E466"/>
          <cell r="F466"/>
          <cell r="G466"/>
          <cell r="H466"/>
          <cell r="I466"/>
          <cell r="J466"/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/>
          <cell r="W466"/>
          <cell r="X466"/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/>
          <cell r="AL466"/>
          <cell r="AM466"/>
          <cell r="AN466"/>
          <cell r="AO466"/>
          <cell r="AP466"/>
          <cell r="AQ466"/>
          <cell r="AR466"/>
          <cell r="AS466"/>
          <cell r="AT466"/>
          <cell r="AU466"/>
          <cell r="AV466"/>
          <cell r="AW466"/>
          <cell r="AX466"/>
          <cell r="AY466"/>
          <cell r="AZ466"/>
          <cell r="BA466"/>
          <cell r="BB466"/>
          <cell r="BC466"/>
          <cell r="BD466"/>
          <cell r="BE466"/>
        </row>
        <row r="467">
          <cell r="C467" t="str">
            <v>TOTAL RISK EXPOSURE AMOUNT</v>
          </cell>
          <cell r="D467">
            <v>10301768.496791998</v>
          </cell>
          <cell r="E467">
            <v>184711.03949300002</v>
          </cell>
          <cell r="F467">
            <v>184711.03949300002</v>
          </cell>
          <cell r="G467">
            <v>106351.60542000001</v>
          </cell>
          <cell r="H467">
            <v>78359.434072999997</v>
          </cell>
          <cell r="I467">
            <v>52167.698710999997</v>
          </cell>
          <cell r="J467">
            <v>99694.907928000001</v>
          </cell>
          <cell r="K467">
            <v>473137.96671000001</v>
          </cell>
          <cell r="L467">
            <v>225489.18737999999</v>
          </cell>
          <cell r="M467">
            <v>84931.450811999995</v>
          </cell>
          <cell r="N467">
            <v>79668.314127999998</v>
          </cell>
          <cell r="O467">
            <v>67698.859593000001</v>
          </cell>
          <cell r="P467">
            <v>66634.534180999995</v>
          </cell>
          <cell r="Q467">
            <v>34939.028006</v>
          </cell>
          <cell r="R467">
            <v>48842.055690000001</v>
          </cell>
          <cell r="S467">
            <v>113798.42898</v>
          </cell>
          <cell r="T467">
            <v>115301.48170999999</v>
          </cell>
          <cell r="U467">
            <v>25574.542465999999</v>
          </cell>
          <cell r="V467">
            <v>52597.442534000002</v>
          </cell>
          <cell r="W467">
            <v>184376.29749</v>
          </cell>
          <cell r="X467">
            <v>589682.56975000002</v>
          </cell>
          <cell r="Y467">
            <v>415468.64869</v>
          </cell>
          <cell r="Z467">
            <v>75413.954977000001</v>
          </cell>
          <cell r="AA467">
            <v>88394.180777999994</v>
          </cell>
          <cell r="AB467">
            <v>83472.164980999994</v>
          </cell>
          <cell r="AC467">
            <v>44720.392359999998</v>
          </cell>
          <cell r="AD467">
            <v>681699.82386</v>
          </cell>
          <cell r="AE467">
            <v>577436.36288000003</v>
          </cell>
          <cell r="AF467">
            <v>418965.75504999998</v>
          </cell>
          <cell r="AG467">
            <v>378863.87731000001</v>
          </cell>
          <cell r="AH467">
            <v>263955.90830000001</v>
          </cell>
          <cell r="AI467">
            <v>66362.361548000001</v>
          </cell>
          <cell r="AJ467">
            <v>394575.87696999998</v>
          </cell>
          <cell r="AK467">
            <v>1144860.7349</v>
          </cell>
          <cell r="AL467">
            <v>564944.09363999998</v>
          </cell>
          <cell r="AM467">
            <v>339732.5955</v>
          </cell>
          <cell r="AN467">
            <v>21517.334857999998</v>
          </cell>
          <cell r="AO467">
            <v>62381.348120000002</v>
          </cell>
          <cell r="AP467">
            <v>56978.882646999999</v>
          </cell>
          <cell r="AQ467">
            <v>305948.68572000001</v>
          </cell>
          <cell r="AR467">
            <v>410458.24439000001</v>
          </cell>
          <cell r="AS467">
            <v>71491.782726999998</v>
          </cell>
          <cell r="AT467">
            <v>47394.446606999998</v>
          </cell>
          <cell r="AU467">
            <v>61682.294661</v>
          </cell>
          <cell r="AV467">
            <v>363245.68105999997</v>
          </cell>
          <cell r="AW467">
            <v>231417.64806000001</v>
          </cell>
          <cell r="AX467">
            <v>126400.69829</v>
          </cell>
          <cell r="AY467">
            <v>13873.381358000001</v>
          </cell>
          <cell r="AZ467">
            <v>110041.79307</v>
          </cell>
          <cell r="BA467">
            <v>43527.458294999997</v>
          </cell>
          <cell r="BB467">
            <v>161226.03826999999</v>
          </cell>
          <cell r="BC467">
            <v>73159.617595999996</v>
          </cell>
          <cell r="BD467">
            <v>57151.228012</v>
          </cell>
          <cell r="BE467">
            <v>45759.395745000002</v>
          </cell>
        </row>
        <row r="468">
          <cell r="C468" t="str">
            <v>Of which: Transitional adjustments included</v>
          </cell>
          <cell r="D468">
            <v>2459.191118880899</v>
          </cell>
          <cell r="E468">
            <v>-1981.69</v>
          </cell>
          <cell r="F468">
            <v>-1981.69</v>
          </cell>
          <cell r="G468">
            <v>-1981.69</v>
          </cell>
          <cell r="H468">
            <v>0</v>
          </cell>
          <cell r="I468">
            <v>0</v>
          </cell>
          <cell r="J468">
            <v>-603</v>
          </cell>
          <cell r="K468">
            <v>0</v>
          </cell>
          <cell r="L468">
            <v>458.9665359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135.44499999999999</v>
          </cell>
          <cell r="T468">
            <v>5.2254608509000002</v>
          </cell>
          <cell r="U468">
            <v>0</v>
          </cell>
          <cell r="V468">
            <v>0</v>
          </cell>
          <cell r="W468">
            <v>-4382.3922000000002</v>
          </cell>
          <cell r="X468">
            <v>2797.1163895999998</v>
          </cell>
          <cell r="Y468">
            <v>2726.1706411</v>
          </cell>
          <cell r="Z468">
            <v>-68</v>
          </cell>
          <cell r="AA468">
            <v>0</v>
          </cell>
          <cell r="AB468">
            <v>0</v>
          </cell>
          <cell r="AC468">
            <v>0</v>
          </cell>
          <cell r="AD468">
            <v>-1300.144456</v>
          </cell>
          <cell r="AE468">
            <v>0</v>
          </cell>
          <cell r="AF468">
            <v>0</v>
          </cell>
          <cell r="AG468">
            <v>0</v>
          </cell>
          <cell r="AH468">
            <v>33.073560000000001</v>
          </cell>
          <cell r="AI468">
            <v>747.15250000000003</v>
          </cell>
          <cell r="AJ468">
            <v>0</v>
          </cell>
          <cell r="AK468">
            <v>0</v>
          </cell>
          <cell r="AL468">
            <v>0</v>
          </cell>
          <cell r="AM468">
            <v>901.16260207000005</v>
          </cell>
          <cell r="AN468">
            <v>0</v>
          </cell>
          <cell r="AO468">
            <v>0</v>
          </cell>
          <cell r="AP468">
            <v>256.49901437</v>
          </cell>
          <cell r="AQ468">
            <v>0</v>
          </cell>
          <cell r="AR468">
            <v>0</v>
          </cell>
          <cell r="AS468">
            <v>826.60607099000003</v>
          </cell>
          <cell r="AT468">
            <v>322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1585</v>
          </cell>
        </row>
        <row r="469">
          <cell r="C469" t="str">
            <v>CAPITAL ADEQUACY RATIOS - TRANSITIONAL (%)</v>
          </cell>
          <cell r="D469"/>
          <cell r="E469"/>
          <cell r="F469"/>
          <cell r="G469"/>
          <cell r="H469"/>
          <cell r="I469"/>
          <cell r="J469"/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/>
          <cell r="W469"/>
          <cell r="X469"/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/>
          <cell r="AL469"/>
          <cell r="AM469"/>
          <cell r="AN469"/>
          <cell r="AO469"/>
          <cell r="AP469"/>
          <cell r="AQ469"/>
          <cell r="AR469"/>
          <cell r="AS469"/>
          <cell r="AT469"/>
          <cell r="AU469"/>
          <cell r="AV469"/>
          <cell r="AW469"/>
          <cell r="AX469"/>
          <cell r="AY469"/>
          <cell r="AZ469"/>
          <cell r="BA469"/>
          <cell r="BB469"/>
          <cell r="BC469"/>
          <cell r="BD469"/>
          <cell r="BE469"/>
        </row>
        <row r="470">
          <cell r="C470" t="str">
            <v>Common Equity Tier 1 Capital ratio</v>
          </cell>
          <cell r="D470">
            <v>9.8677209310950503E-2</v>
          </cell>
          <cell r="E470">
            <v>8.4010836239098066E-2</v>
          </cell>
          <cell r="F470">
            <v>8.4010836239098066E-2</v>
          </cell>
          <cell r="G470">
            <v>9.1168887500000004E-2</v>
          </cell>
          <cell r="H470">
            <v>7.4295729800000002E-2</v>
          </cell>
          <cell r="I470">
            <v>0.11988038619999999</v>
          </cell>
          <cell r="J470">
            <v>0.1189511781</v>
          </cell>
          <cell r="K470">
            <v>7.7305685999999998E-2</v>
          </cell>
          <cell r="L470">
            <v>8.3524787399999995E-2</v>
          </cell>
          <cell r="M470">
            <v>0.1142572914</v>
          </cell>
          <cell r="N470">
            <v>0.115340991</v>
          </cell>
          <cell r="O470">
            <v>9.5093871699999999E-2</v>
          </cell>
          <cell r="P470">
            <v>9.4812722099999996E-2</v>
          </cell>
          <cell r="Q470">
            <v>9.9377521799999993E-2</v>
          </cell>
          <cell r="R470">
            <v>0.36629692190000002</v>
          </cell>
          <cell r="S470">
            <v>0.10232103939999999</v>
          </cell>
          <cell r="T470">
            <v>0.1395124046</v>
          </cell>
          <cell r="U470">
            <v>0.13917135750000001</v>
          </cell>
          <cell r="V470">
            <v>0.1434304069</v>
          </cell>
          <cell r="W470">
            <v>9.5790334399999996E-2</v>
          </cell>
          <cell r="X470">
            <v>9.9886861100000002E-2</v>
          </cell>
          <cell r="Y470">
            <v>9.1510216899999997E-2</v>
          </cell>
          <cell r="Z470">
            <v>9.1305609999999995E-2</v>
          </cell>
          <cell r="AA470">
            <v>8.9127044200000005E-2</v>
          </cell>
          <cell r="AB470">
            <v>0.119930539</v>
          </cell>
          <cell r="AC470">
            <v>0.15610371540000001</v>
          </cell>
          <cell r="AD470">
            <v>8.7679187699999994E-2</v>
          </cell>
          <cell r="AE470">
            <v>0.10979539670000001</v>
          </cell>
          <cell r="AF470">
            <v>9.9785125899999993E-2</v>
          </cell>
          <cell r="AG470">
            <v>8.6474356299999999E-2</v>
          </cell>
          <cell r="AH470">
            <v>0.1384211028</v>
          </cell>
          <cell r="AI470">
            <v>0.10110422350000001</v>
          </cell>
          <cell r="AJ470">
            <v>7.7723879999999995E-2</v>
          </cell>
          <cell r="AK470">
            <v>8.7541717800000002E-2</v>
          </cell>
          <cell r="AL470">
            <v>7.4251493500000001E-2</v>
          </cell>
          <cell r="AM470">
            <v>0.1057877582</v>
          </cell>
          <cell r="AN470">
            <v>0.1008373902</v>
          </cell>
          <cell r="AO470">
            <v>9.9912173699999995E-2</v>
          </cell>
          <cell r="AP470">
            <v>0.10444215599999999</v>
          </cell>
          <cell r="AQ470">
            <v>0.1050881412</v>
          </cell>
          <cell r="AR470">
            <v>7.2019228300000002E-2</v>
          </cell>
          <cell r="AS470">
            <v>3.4012676899999997E-2</v>
          </cell>
          <cell r="AT470">
            <v>9.3412729900000005E-2</v>
          </cell>
          <cell r="AU470">
            <v>9.5738816000000004E-2</v>
          </cell>
          <cell r="AV470">
            <v>9.5964663000000006E-2</v>
          </cell>
          <cell r="AW470">
            <v>9.5614971800000004E-2</v>
          </cell>
          <cell r="AX470">
            <v>0.1155702178</v>
          </cell>
          <cell r="AY470">
            <v>0.17742891220000001</v>
          </cell>
          <cell r="AZ470">
            <v>0.14292311769999999</v>
          </cell>
          <cell r="BA470">
            <v>0.12032432530000001</v>
          </cell>
          <cell r="BB470">
            <v>0.1388553411</v>
          </cell>
          <cell r="BC470">
            <v>0.16597974630000001</v>
          </cell>
          <cell r="BD470">
            <v>0.19019628599999999</v>
          </cell>
          <cell r="BE470">
            <v>0.2253280966</v>
          </cell>
        </row>
        <row r="471">
          <cell r="C471" t="str">
            <v>Tier 1 Capital ratio</v>
          </cell>
          <cell r="D471">
            <v>0.11089862485041896</v>
          </cell>
          <cell r="E471">
            <v>8.4010836239098066E-2</v>
          </cell>
          <cell r="F471">
            <v>8.4010836239098066E-2</v>
          </cell>
          <cell r="G471">
            <v>9.1168887500000004E-2</v>
          </cell>
          <cell r="H471">
            <v>7.4295729800000002E-2</v>
          </cell>
          <cell r="I471">
            <v>0.11988038619999999</v>
          </cell>
          <cell r="J471">
            <v>0.13339926639999999</v>
          </cell>
          <cell r="K471">
            <v>9.6577089800000002E-2</v>
          </cell>
          <cell r="L471">
            <v>8.4913266200000004E-2</v>
          </cell>
          <cell r="M471">
            <v>0.1265852905</v>
          </cell>
          <cell r="N471">
            <v>0.1191317076</v>
          </cell>
          <cell r="O471">
            <v>0.10014762200000001</v>
          </cell>
          <cell r="P471">
            <v>0.102196472</v>
          </cell>
          <cell r="Q471">
            <v>0.1119448492</v>
          </cell>
          <cell r="R471">
            <v>0.36629692190000002</v>
          </cell>
          <cell r="S471">
            <v>0.10232103939999999</v>
          </cell>
          <cell r="T471">
            <v>0.16068916829999999</v>
          </cell>
          <cell r="U471">
            <v>0.14234435619999999</v>
          </cell>
          <cell r="V471">
            <v>0.15286255369999999</v>
          </cell>
          <cell r="W471">
            <v>9.5790334399999996E-2</v>
          </cell>
          <cell r="X471">
            <v>0.10177304819999999</v>
          </cell>
          <cell r="Y471">
            <v>0.10004469539999999</v>
          </cell>
          <cell r="Z471">
            <v>9.8563894400000004E-2</v>
          </cell>
          <cell r="AA471">
            <v>8.9127044200000005E-2</v>
          </cell>
          <cell r="AB471">
            <v>0.1206049528</v>
          </cell>
          <cell r="AC471">
            <v>0.15835735140000001</v>
          </cell>
          <cell r="AD471">
            <v>9.7812453999999993E-2</v>
          </cell>
          <cell r="AE471">
            <v>0.1248826728</v>
          </cell>
          <cell r="AF471">
            <v>0.1012279646</v>
          </cell>
          <cell r="AG471">
            <v>0.11078353470000001</v>
          </cell>
          <cell r="AH471">
            <v>0.14290525900000001</v>
          </cell>
          <cell r="AI471">
            <v>0.1131592496</v>
          </cell>
          <cell r="AJ471">
            <v>0.10119525410000001</v>
          </cell>
          <cell r="AK471">
            <v>0.10292653879999999</v>
          </cell>
          <cell r="AL471">
            <v>9.8722749600000007E-2</v>
          </cell>
          <cell r="AM471">
            <v>0.13461061769999999</v>
          </cell>
          <cell r="AN471">
            <v>0.1008373902</v>
          </cell>
          <cell r="AO471">
            <v>0.1077568226</v>
          </cell>
          <cell r="AP471">
            <v>0.118202163</v>
          </cell>
          <cell r="AQ471">
            <v>0.1106433086</v>
          </cell>
          <cell r="AR471">
            <v>7.9522381200000006E-2</v>
          </cell>
          <cell r="AS471">
            <v>3.5564576399999999E-2</v>
          </cell>
          <cell r="AT471">
            <v>9.6712257999999995E-2</v>
          </cell>
          <cell r="AU471">
            <v>9.6186396499999993E-2</v>
          </cell>
          <cell r="AV471">
            <v>0.1107216307</v>
          </cell>
          <cell r="AW471">
            <v>0.1195337736</v>
          </cell>
          <cell r="AX471">
            <v>0.1227000654</v>
          </cell>
          <cell r="AY471">
            <v>0.20797662</v>
          </cell>
          <cell r="AZ471">
            <v>0.1520404014</v>
          </cell>
          <cell r="BA471">
            <v>0.12032432530000001</v>
          </cell>
          <cell r="BB471">
            <v>0.1570944856</v>
          </cell>
          <cell r="BC471">
            <v>0.18657611029999999</v>
          </cell>
          <cell r="BD471">
            <v>0.21305255440000001</v>
          </cell>
          <cell r="BE471">
            <v>0.24263977010000001</v>
          </cell>
        </row>
        <row r="472">
          <cell r="C472" t="str">
            <v>Total Capital ratio</v>
          </cell>
          <cell r="D472">
            <v>0.13692834583863847</v>
          </cell>
          <cell r="E472">
            <v>0.12520677085397727</v>
          </cell>
          <cell r="F472">
            <v>0.12520677085397727</v>
          </cell>
          <cell r="G472">
            <v>0.14172622209999999</v>
          </cell>
          <cell r="H472">
            <v>0.1027861117</v>
          </cell>
          <cell r="I472">
            <v>0.13573711699999999</v>
          </cell>
          <cell r="J472">
            <v>0.15736589419999999</v>
          </cell>
          <cell r="K472">
            <v>0.11086788409999999</v>
          </cell>
          <cell r="L472">
            <v>0.1092032045</v>
          </cell>
          <cell r="M472">
            <v>0.16705475119999999</v>
          </cell>
          <cell r="N472">
            <v>0.13941580689999999</v>
          </cell>
          <cell r="O472">
            <v>0.12811313899999999</v>
          </cell>
          <cell r="P472">
            <v>0.14331571239999999</v>
          </cell>
          <cell r="Q472">
            <v>0.13637383450000001</v>
          </cell>
          <cell r="R472">
            <v>0.39876889519999997</v>
          </cell>
          <cell r="S472">
            <v>0.103237458</v>
          </cell>
          <cell r="T472">
            <v>0.1900056749</v>
          </cell>
          <cell r="U472">
            <v>0.1443956777</v>
          </cell>
          <cell r="V472">
            <v>0.1801444707</v>
          </cell>
          <cell r="W472">
            <v>0.11770440579999999</v>
          </cell>
          <cell r="X472">
            <v>0.1204920129</v>
          </cell>
          <cell r="Y472">
            <v>0.12709636569999999</v>
          </cell>
          <cell r="Z472">
            <v>0.1072492248</v>
          </cell>
          <cell r="AA472">
            <v>0.1008146662</v>
          </cell>
          <cell r="AB472">
            <v>0.1331067014</v>
          </cell>
          <cell r="AC472">
            <v>0.1824758168</v>
          </cell>
          <cell r="AD472">
            <v>0.1085567097</v>
          </cell>
          <cell r="AE472">
            <v>0.15905915009999999</v>
          </cell>
          <cell r="AF472">
            <v>0.13006184200000001</v>
          </cell>
          <cell r="AG472">
            <v>0.13715973970000001</v>
          </cell>
          <cell r="AH472">
            <v>0.15987792200000001</v>
          </cell>
          <cell r="AI472">
            <v>0.1457067011</v>
          </cell>
          <cell r="AJ472">
            <v>0.14348074299999999</v>
          </cell>
          <cell r="AK472">
            <v>0.1279781928</v>
          </cell>
          <cell r="AL472">
            <v>0.1327849851</v>
          </cell>
          <cell r="AM472">
            <v>0.18022517160000001</v>
          </cell>
          <cell r="AN472">
            <v>0.1256461448</v>
          </cell>
          <cell r="AO472">
            <v>0.12891105489999999</v>
          </cell>
          <cell r="AP472">
            <v>0.14415846430000001</v>
          </cell>
          <cell r="AQ472">
            <v>0.13774462409999999</v>
          </cell>
          <cell r="AR472">
            <v>9.96643574E-2</v>
          </cell>
          <cell r="AS472">
            <v>6.5592230000000001E-2</v>
          </cell>
          <cell r="AT472">
            <v>0.1236143488</v>
          </cell>
          <cell r="AU472">
            <v>0.1194505651</v>
          </cell>
          <cell r="AV472">
            <v>0.1338405533</v>
          </cell>
          <cell r="AW472">
            <v>0.17975324070000001</v>
          </cell>
          <cell r="AX472">
            <v>0.15565293259999999</v>
          </cell>
          <cell r="AY472">
            <v>0.20797662</v>
          </cell>
          <cell r="AZ472">
            <v>0.1784303035</v>
          </cell>
          <cell r="BA472">
            <v>0.13370347060000001</v>
          </cell>
          <cell r="BB472">
            <v>0.17342625740000001</v>
          </cell>
          <cell r="BC472">
            <v>0.20796857060000001</v>
          </cell>
          <cell r="BD472">
            <v>0.24373936130000001</v>
          </cell>
          <cell r="BE472">
            <v>0.27101336999999998</v>
          </cell>
        </row>
        <row r="473">
          <cell r="C473" t="str">
            <v>CAPITAL ADEQUACY RATIOS - FULLY LOADED (%)</v>
          </cell>
          <cell r="D473"/>
          <cell r="E473"/>
          <cell r="F473"/>
          <cell r="G473"/>
          <cell r="H473"/>
          <cell r="I473"/>
          <cell r="J473"/>
          <cell r="K473"/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/>
          <cell r="W473"/>
          <cell r="X473"/>
          <cell r="Y473"/>
          <cell r="Z473"/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/>
          <cell r="AL473"/>
          <cell r="AM473"/>
          <cell r="AN473"/>
          <cell r="AO473"/>
          <cell r="AP473"/>
          <cell r="AQ473"/>
          <cell r="AR473"/>
          <cell r="AS473"/>
          <cell r="AT473"/>
          <cell r="AU473"/>
          <cell r="AV473"/>
          <cell r="AW473"/>
          <cell r="AX473"/>
          <cell r="AY473"/>
          <cell r="AZ473"/>
          <cell r="BA473"/>
          <cell r="BB473"/>
          <cell r="BC473"/>
          <cell r="BD473"/>
          <cell r="BE473"/>
        </row>
        <row r="474">
          <cell r="C474" t="str">
            <v>Common Equity Tier 1 Capital ratio</v>
          </cell>
          <cell r="D474">
            <v>9.3269147682599765E-2</v>
          </cell>
          <cell r="E474">
            <v>8.0616458303558708E-2</v>
          </cell>
          <cell r="F474">
            <v>8.0616458303558708E-2</v>
          </cell>
          <cell r="G474">
            <v>8.7009785800000003E-2</v>
          </cell>
          <cell r="H474">
            <v>7.1777570600000007E-2</v>
          </cell>
          <cell r="I474">
            <v>0.1160872986</v>
          </cell>
          <cell r="J474">
            <v>0.1150431229</v>
          </cell>
          <cell r="K474">
            <v>7.0763118099999994E-2</v>
          </cell>
          <cell r="L474">
            <v>7.4904176099999997E-2</v>
          </cell>
          <cell r="M474">
            <v>0.1069224203</v>
          </cell>
          <cell r="N474">
            <v>8.4106052900000006E-2</v>
          </cell>
          <cell r="O474">
            <v>8.8588808399999996E-2</v>
          </cell>
          <cell r="P474">
            <v>9.2405029299999997E-2</v>
          </cell>
          <cell r="Q474">
            <v>9.56443867E-2</v>
          </cell>
          <cell r="R474">
            <v>0.3654483523</v>
          </cell>
          <cell r="S474">
            <v>0.10036147419999999</v>
          </cell>
          <cell r="T474">
            <v>0.13679524100000001</v>
          </cell>
          <cell r="U474">
            <v>0.1389490655</v>
          </cell>
          <cell r="V474">
            <v>0.14000882419999999</v>
          </cell>
          <cell r="W474">
            <v>7.7245764600000003E-2</v>
          </cell>
          <cell r="X474">
            <v>7.8916368400000006E-2</v>
          </cell>
          <cell r="Y474">
            <v>7.8604359100000007E-2</v>
          </cell>
          <cell r="Z474">
            <v>7.1344376900000006E-2</v>
          </cell>
          <cell r="AA474">
            <v>8.1475030300000001E-2</v>
          </cell>
          <cell r="AB474">
            <v>0.1061133642</v>
          </cell>
          <cell r="AC474">
            <v>0.15301876</v>
          </cell>
          <cell r="AD474">
            <v>8.5083989299999996E-2</v>
          </cell>
          <cell r="AE474">
            <v>0.10893760449999999</v>
          </cell>
          <cell r="AF474">
            <v>9.6085505200000004E-2</v>
          </cell>
          <cell r="AG474">
            <v>7.7422346399999994E-2</v>
          </cell>
          <cell r="AH474">
            <v>0.13641272930000001</v>
          </cell>
          <cell r="AI474">
            <v>0.10197261389999999</v>
          </cell>
          <cell r="AJ474">
            <v>7.7569517500000004E-2</v>
          </cell>
          <cell r="AK474">
            <v>8.6743001599999994E-2</v>
          </cell>
          <cell r="AL474">
            <v>7.3444220099999999E-2</v>
          </cell>
          <cell r="AM474">
            <v>0.10398644880000001</v>
          </cell>
          <cell r="AN474">
            <v>0.10023767109999999</v>
          </cell>
          <cell r="AO474">
            <v>6.3847640600000005E-2</v>
          </cell>
          <cell r="AP474">
            <v>8.4866472600000006E-2</v>
          </cell>
          <cell r="AQ474">
            <v>0.10029079909999999</v>
          </cell>
          <cell r="AR474">
            <v>6.8690245699999999E-2</v>
          </cell>
          <cell r="AS474">
            <v>1.7271365300000001E-2</v>
          </cell>
          <cell r="AT474">
            <v>8.4415012299999995E-2</v>
          </cell>
          <cell r="AU474">
            <v>9.27495983E-2</v>
          </cell>
          <cell r="AV474">
            <v>9.4844034300000005E-2</v>
          </cell>
          <cell r="AW474">
            <v>8.7632439600000001E-2</v>
          </cell>
          <cell r="AX474">
            <v>0.1134662692</v>
          </cell>
          <cell r="AY474">
            <v>0.1761317161</v>
          </cell>
          <cell r="AZ474">
            <v>0.14292311769999999</v>
          </cell>
          <cell r="BA474">
            <v>0.11946309569999999</v>
          </cell>
          <cell r="BB474">
            <v>0.1383060961</v>
          </cell>
          <cell r="BC474">
            <v>0.16562391539999999</v>
          </cell>
          <cell r="BD474">
            <v>0.19019628599999999</v>
          </cell>
          <cell r="BE474">
            <v>0.2334129844</v>
          </cell>
        </row>
        <row r="475">
          <cell r="C475" t="str">
            <v>Tier 1 Capital ratio</v>
          </cell>
          <cell r="D475">
            <v>0.1009493571338361</v>
          </cell>
          <cell r="E475">
            <v>8.1149156302940242E-2</v>
          </cell>
          <cell r="F475">
            <v>8.1149156302940242E-2</v>
          </cell>
          <cell r="G475">
            <v>8.7019016599999999E-2</v>
          </cell>
          <cell r="H475">
            <v>7.3033971200000006E-2</v>
          </cell>
          <cell r="I475">
            <v>0.1160872986</v>
          </cell>
          <cell r="J475">
            <v>0.12900153959999999</v>
          </cell>
          <cell r="K475">
            <v>8.0542698499999996E-2</v>
          </cell>
          <cell r="L475">
            <v>7.4904176099999997E-2</v>
          </cell>
          <cell r="M475">
            <v>0.1069224203</v>
          </cell>
          <cell r="N475">
            <v>8.4106052900000006E-2</v>
          </cell>
          <cell r="O475">
            <v>8.8588808399999996E-2</v>
          </cell>
          <cell r="P475">
            <v>9.2405029299999997E-2</v>
          </cell>
          <cell r="Q475">
            <v>0.10919942890000001</v>
          </cell>
          <cell r="R475">
            <v>0.3654483523</v>
          </cell>
          <cell r="S475">
            <v>0.10036147419999999</v>
          </cell>
          <cell r="T475">
            <v>0.14964059260000001</v>
          </cell>
          <cell r="U475">
            <v>0.1389490655</v>
          </cell>
          <cell r="V475">
            <v>0.14946005849999999</v>
          </cell>
          <cell r="W475">
            <v>7.7245764600000003E-2</v>
          </cell>
          <cell r="X475">
            <v>8.8295521700000004E-2</v>
          </cell>
          <cell r="Y475">
            <v>9.0963478E-2</v>
          </cell>
          <cell r="Z475">
            <v>8.7904626299999997E-2</v>
          </cell>
          <cell r="AA475">
            <v>8.2379681400000002E-2</v>
          </cell>
          <cell r="AB475">
            <v>0.1061133642</v>
          </cell>
          <cell r="AC475">
            <v>0.15301876</v>
          </cell>
          <cell r="AD475">
            <v>9.2666059499999995E-2</v>
          </cell>
          <cell r="AE475">
            <v>0.1166149717</v>
          </cell>
          <cell r="AF475">
            <v>9.6085505200000004E-2</v>
          </cell>
          <cell r="AG475">
            <v>9.3687234800000005E-2</v>
          </cell>
          <cell r="AH475">
            <v>0.13641279570000001</v>
          </cell>
          <cell r="AI475">
            <v>0.1141649091</v>
          </cell>
          <cell r="AJ475">
            <v>8.4464420400000004E-2</v>
          </cell>
          <cell r="AK475">
            <v>9.4915508199999998E-2</v>
          </cell>
          <cell r="AL475">
            <v>8.6587248500000005E-2</v>
          </cell>
          <cell r="AM475">
            <v>0.1255211517</v>
          </cell>
          <cell r="AN475">
            <v>0.10023767109999999</v>
          </cell>
          <cell r="AO475">
            <v>7.1770862000000005E-2</v>
          </cell>
          <cell r="AP475">
            <v>9.8088765999999994E-2</v>
          </cell>
          <cell r="AQ475">
            <v>0.10476147230000001</v>
          </cell>
          <cell r="AR475">
            <v>7.2925320299999999E-2</v>
          </cell>
          <cell r="AS475">
            <v>2.0240083499999999E-2</v>
          </cell>
          <cell r="AT475">
            <v>8.54392925E-2</v>
          </cell>
          <cell r="AU475">
            <v>9.3295438800000005E-2</v>
          </cell>
          <cell r="AV475">
            <v>9.8661330699999994E-2</v>
          </cell>
          <cell r="AW475">
            <v>9.3755725499999998E-2</v>
          </cell>
          <cell r="AX475">
            <v>0.1213222384</v>
          </cell>
          <cell r="AY475">
            <v>0.20667942389999999</v>
          </cell>
          <cell r="AZ475">
            <v>0.15054413050000001</v>
          </cell>
          <cell r="BA475">
            <v>0.11946309569999999</v>
          </cell>
          <cell r="BB475">
            <v>0.15202437790000001</v>
          </cell>
          <cell r="BC475">
            <v>0.18622027939999999</v>
          </cell>
          <cell r="BD475">
            <v>0.2085495983</v>
          </cell>
          <cell r="BE475">
            <v>0.25134580960000003</v>
          </cell>
        </row>
        <row r="476">
          <cell r="C476" t="str">
            <v>Total Capital ratio</v>
          </cell>
          <cell r="D476">
            <v>0.1237997450477745</v>
          </cell>
          <cell r="E476">
            <v>0.12115892053080252</v>
          </cell>
          <cell r="F476">
            <v>0.12115892053080252</v>
          </cell>
          <cell r="G476">
            <v>0.1355435389362219</v>
          </cell>
          <cell r="H476">
            <v>0.10127193265686615</v>
          </cell>
          <cell r="I476">
            <v>0.12804243254766257</v>
          </cell>
          <cell r="J476">
            <v>0.15192299694459685</v>
          </cell>
          <cell r="K476">
            <v>9.4910911384742377E-2</v>
          </cell>
          <cell r="L476">
            <v>9.8994479193300178E-2</v>
          </cell>
          <cell r="M476">
            <v>0.14749840888910165</v>
          </cell>
          <cell r="N476">
            <v>0.12177473003147569</v>
          </cell>
          <cell r="O476">
            <v>0.12362323020025234</v>
          </cell>
          <cell r="P476">
            <v>0.13181472040115919</v>
          </cell>
          <cell r="Q476">
            <v>0.13366663577942123</v>
          </cell>
          <cell r="R476">
            <v>0.39874371560930094</v>
          </cell>
          <cell r="S476">
            <v>0.10129658076719096</v>
          </cell>
          <cell r="T476">
            <v>0.16982564383095053</v>
          </cell>
          <cell r="U476">
            <v>0.14285522170830925</v>
          </cell>
          <cell r="V476">
            <v>0.17702637194860002</v>
          </cell>
          <cell r="W476">
            <v>9.9012796503376702E-2</v>
          </cell>
          <cell r="X476">
            <v>0.10890869124191649</v>
          </cell>
          <cell r="Y476">
            <v>0.1174176908121346</v>
          </cell>
          <cell r="Z476">
            <v>9.7583056516678854E-2</v>
          </cell>
          <cell r="AA476">
            <v>9.4007570020434708E-2</v>
          </cell>
          <cell r="AB476">
            <v>0.11861757218892949</v>
          </cell>
          <cell r="AC476">
            <v>0.17713722532621357</v>
          </cell>
          <cell r="AD476">
            <v>0.10266010842530436</v>
          </cell>
          <cell r="AE476">
            <v>0.14839488544287849</v>
          </cell>
          <cell r="AF476">
            <v>0.12447662563823665</v>
          </cell>
          <cell r="AG476">
            <v>0.11917527773413369</v>
          </cell>
          <cell r="AH476">
            <v>0.15305995232207772</v>
          </cell>
          <cell r="AI476">
            <v>0.13684881763621687</v>
          </cell>
          <cell r="AJ476">
            <v>0.11514557929971572</v>
          </cell>
          <cell r="AK476">
            <v>0.10785637879228659</v>
          </cell>
          <cell r="AL476">
            <v>0.122503841359445</v>
          </cell>
          <cell r="AM476">
            <v>0.14978633019510529</v>
          </cell>
          <cell r="AN476">
            <v>0.12504642574647803</v>
          </cell>
          <cell r="AO476">
            <v>8.9900927455172794E-2</v>
          </cell>
          <cell r="AP476">
            <v>0.12409568894954119</v>
          </cell>
          <cell r="AQ476">
            <v>0.12920594428190374</v>
          </cell>
          <cell r="AR476">
            <v>8.8209213093788916E-2</v>
          </cell>
          <cell r="AS476">
            <v>5.1078680413417142E-2</v>
          </cell>
          <cell r="AT476">
            <v>0.11404073779759122</v>
          </cell>
          <cell r="AU476">
            <v>0.11676823676434919</v>
          </cell>
          <cell r="AV476">
            <v>0.11608847941918046</v>
          </cell>
          <cell r="AW476">
            <v>0.15455908361762649</v>
          </cell>
          <cell r="AX476">
            <v>0.14382984943547816</v>
          </cell>
          <cell r="AY476">
            <v>0.20667942394090999</v>
          </cell>
          <cell r="AZ476">
            <v>0.17693403249822201</v>
          </cell>
          <cell r="BA476">
            <v>0.13284224098387595</v>
          </cell>
          <cell r="BB476">
            <v>0.16788293132695856</v>
          </cell>
          <cell r="BC476">
            <v>0.20761273973403671</v>
          </cell>
          <cell r="BD476">
            <v>0.23923640520548678</v>
          </cell>
          <cell r="BE476">
            <v>0.28073746882941092</v>
          </cell>
        </row>
        <row r="477">
          <cell r="C477" t="str">
            <v>MEMORANDUM ITEMS</v>
          </cell>
          <cell r="D477"/>
          <cell r="E477"/>
          <cell r="F477"/>
          <cell r="G477"/>
          <cell r="H477"/>
          <cell r="I477"/>
          <cell r="J477"/>
          <cell r="K477"/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/>
          <cell r="W477"/>
          <cell r="X477"/>
          <cell r="Y477"/>
          <cell r="Z477"/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/>
          <cell r="AL477"/>
          <cell r="AM477"/>
          <cell r="AN477"/>
          <cell r="AO477"/>
          <cell r="AP477"/>
          <cell r="AQ477"/>
          <cell r="AR477"/>
          <cell r="AS477"/>
          <cell r="AT477"/>
          <cell r="AU477"/>
          <cell r="AV477"/>
          <cell r="AW477"/>
          <cell r="AX477"/>
          <cell r="AY477"/>
          <cell r="AZ477"/>
          <cell r="BA477"/>
          <cell r="BB477"/>
          <cell r="BC477"/>
          <cell r="BD477"/>
          <cell r="BE477"/>
        </row>
        <row r="478">
          <cell r="C478" t="str">
            <v>Total amount of instruments with mandatory conversion into ordinary shares upon a fixed date in the 2016 -2018 period (cumulative conversions) (1)</v>
          </cell>
          <cell r="D478">
            <v>4517.0749999999998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4439.4769999999999</v>
          </cell>
          <cell r="Z478">
            <v>0</v>
          </cell>
          <cell r="AA478">
            <v>77.597999999999999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</row>
        <row r="479">
          <cell r="C479" t="str">
            <v>Total Additional Tier 1 and Tier 2 instruments eligible as regulatory capital under the CRR provisions that convert into Common Equity Tier 1 or are written down upon a trigger event (2)</v>
          </cell>
          <cell r="D479">
            <v>11182253.441557901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2318.526683</v>
          </cell>
          <cell r="K479">
            <v>4627.0908179999997</v>
          </cell>
          <cell r="L479">
            <v>0</v>
          </cell>
          <cell r="M479">
            <v>1473.8933721999999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1481.0209562</v>
          </cell>
          <cell r="U479">
            <v>0</v>
          </cell>
          <cell r="V479">
            <v>1100</v>
          </cell>
          <cell r="W479">
            <v>0</v>
          </cell>
          <cell r="X479">
            <v>5504.4889999999996</v>
          </cell>
          <cell r="Y479">
            <v>0</v>
          </cell>
          <cell r="Z479">
            <v>1250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5347.1909999999998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2734.1872834999999</v>
          </cell>
          <cell r="AK479">
            <v>0</v>
          </cell>
          <cell r="AL479">
            <v>10957150.694</v>
          </cell>
          <cell r="AM479">
            <v>10122.445265</v>
          </cell>
          <cell r="AN479">
            <v>0</v>
          </cell>
          <cell r="AO479">
            <v>2094.2612340000001</v>
          </cell>
          <cell r="AP479">
            <v>1750</v>
          </cell>
          <cell r="AQ479">
            <v>877</v>
          </cell>
          <cell r="AR479">
            <v>0</v>
          </cell>
          <cell r="AS479">
            <v>0</v>
          </cell>
          <cell r="AT479">
            <v>173550</v>
          </cell>
          <cell r="AU479">
            <v>0</v>
          </cell>
          <cell r="AV479">
            <v>8391.6419459999997</v>
          </cell>
          <cell r="AW479">
            <v>1488</v>
          </cell>
          <cell r="AX479">
            <v>993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</row>
        <row r="480">
          <cell r="C480" t="str">
            <v>Of which: eligible instruments whose trigger is above CET1 capital ratio in the adverse scenario (2)</v>
          </cell>
          <cell r="D480">
            <v>10957150.694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10957150.694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</row>
        <row r="481">
          <cell r="C481" t="str">
            <v>Total leverage ratio exposures (transitional)</v>
          </cell>
          <cell r="D481">
            <v>26335447.596538007</v>
          </cell>
          <cell r="E481">
            <v>373230.52887000004</v>
          </cell>
          <cell r="F481">
            <v>373230.52887000004</v>
          </cell>
          <cell r="G481">
            <v>210081.00851000001</v>
          </cell>
          <cell r="H481">
            <v>163149.52035999999</v>
          </cell>
          <cell r="I481">
            <v>140560.41200000001</v>
          </cell>
          <cell r="J481">
            <v>232497.26133000001</v>
          </cell>
          <cell r="K481">
            <v>1398844</v>
          </cell>
          <cell r="L481">
            <v>531531</v>
          </cell>
          <cell r="M481">
            <v>242407.64775</v>
          </cell>
          <cell r="N481">
            <v>230674</v>
          </cell>
          <cell r="O481">
            <v>192812.7</v>
          </cell>
          <cell r="P481">
            <v>183275.35102999999</v>
          </cell>
          <cell r="Q481">
            <v>107274.933</v>
          </cell>
          <cell r="R481">
            <v>155422.90317000001</v>
          </cell>
          <cell r="S481">
            <v>113505</v>
          </cell>
          <cell r="T481">
            <v>438746.82967000001</v>
          </cell>
          <cell r="U481">
            <v>73996.537152000004</v>
          </cell>
          <cell r="V481">
            <v>194896.50278000001</v>
          </cell>
          <cell r="W481">
            <v>330822.01222999999</v>
          </cell>
          <cell r="X481">
            <v>1364683.5284</v>
          </cell>
          <cell r="Y481">
            <v>765723.5</v>
          </cell>
          <cell r="Z481">
            <v>157788.26500000001</v>
          </cell>
          <cell r="AA481">
            <v>212267.82920000001</v>
          </cell>
          <cell r="AB481">
            <v>208028.10341000001</v>
          </cell>
          <cell r="AC481">
            <v>113895.08005999999</v>
          </cell>
          <cell r="AD481">
            <v>1834479.4457</v>
          </cell>
          <cell r="AE481">
            <v>1401001.1645</v>
          </cell>
          <cell r="AF481">
            <v>1121064</v>
          </cell>
          <cell r="AG481">
            <v>1196041.547</v>
          </cell>
          <cell r="AH481">
            <v>633897.55467999994</v>
          </cell>
          <cell r="AI481">
            <v>227550.4</v>
          </cell>
          <cell r="AJ481">
            <v>957127.86974999995</v>
          </cell>
          <cell r="AK481">
            <v>2566727.0032000002</v>
          </cell>
          <cell r="AL481">
            <v>1400379.3112000001</v>
          </cell>
          <cell r="AM481">
            <v>968808.09472000005</v>
          </cell>
          <cell r="AN481">
            <v>34237.233396000003</v>
          </cell>
          <cell r="AO481">
            <v>106342.64083999999</v>
          </cell>
          <cell r="AP481">
            <v>118847</v>
          </cell>
          <cell r="AQ481">
            <v>579786.03388</v>
          </cell>
          <cell r="AR481">
            <v>969936.09600000002</v>
          </cell>
          <cell r="AS481">
            <v>174280.35704999999</v>
          </cell>
          <cell r="AT481">
            <v>118085</v>
          </cell>
          <cell r="AU481">
            <v>123412.192</v>
          </cell>
          <cell r="AV481">
            <v>1072000</v>
          </cell>
          <cell r="AW481">
            <v>686486</v>
          </cell>
          <cell r="AX481">
            <v>464535.94835000002</v>
          </cell>
          <cell r="AY481">
            <v>139376.261</v>
          </cell>
          <cell r="AZ481">
            <v>263062.95922000002</v>
          </cell>
          <cell r="BA481">
            <v>62999</v>
          </cell>
          <cell r="BB481">
            <v>576317.24623000005</v>
          </cell>
          <cell r="BC481">
            <v>267912.15539000003</v>
          </cell>
          <cell r="BD481">
            <v>279100.93049</v>
          </cell>
          <cell r="BE481">
            <v>228770.22688999999</v>
          </cell>
        </row>
        <row r="482">
          <cell r="C482" t="str">
            <v>Total leverage ratio exposures (fully loaded)</v>
          </cell>
          <cell r="D482">
            <v>26314464.678431999</v>
          </cell>
          <cell r="E482">
            <v>373698.42754</v>
          </cell>
          <cell r="F482">
            <v>373698.42754</v>
          </cell>
          <cell r="G482">
            <v>210548.90718000001</v>
          </cell>
          <cell r="H482">
            <v>163149.52035999999</v>
          </cell>
          <cell r="I482">
            <v>140560.41200000001</v>
          </cell>
          <cell r="J482">
            <v>232502.42455</v>
          </cell>
          <cell r="K482">
            <v>1395188</v>
          </cell>
          <cell r="L482">
            <v>529291</v>
          </cell>
          <cell r="M482">
            <v>242327.02773</v>
          </cell>
          <cell r="N482">
            <v>230635</v>
          </cell>
          <cell r="O482">
            <v>192603.7</v>
          </cell>
          <cell r="P482">
            <v>183096.16188</v>
          </cell>
          <cell r="Q482">
            <v>107185.042</v>
          </cell>
          <cell r="R482">
            <v>155302.25502000001</v>
          </cell>
          <cell r="S482">
            <v>113341</v>
          </cell>
          <cell r="T482">
            <v>438396.68066999997</v>
          </cell>
          <cell r="U482">
            <v>74009.592252999995</v>
          </cell>
          <cell r="V482">
            <v>194896.50278000001</v>
          </cell>
          <cell r="W482">
            <v>327467.67022999999</v>
          </cell>
          <cell r="X482">
            <v>1358253.5153999999</v>
          </cell>
          <cell r="Y482">
            <v>765649.576</v>
          </cell>
          <cell r="Z482">
            <v>156979.353</v>
          </cell>
          <cell r="AA482">
            <v>212406.19320000001</v>
          </cell>
          <cell r="AB482">
            <v>206689.72240999999</v>
          </cell>
          <cell r="AC482">
            <v>113895.08005999999</v>
          </cell>
          <cell r="AD482">
            <v>1835388.3628</v>
          </cell>
          <cell r="AE482">
            <v>1404243.101</v>
          </cell>
          <cell r="AF482">
            <v>1119456</v>
          </cell>
          <cell r="AG482">
            <v>1194804.9657000001</v>
          </cell>
          <cell r="AH482">
            <v>633897.55467999994</v>
          </cell>
          <cell r="AI482">
            <v>228155.5</v>
          </cell>
          <cell r="AJ482">
            <v>957097.89494999999</v>
          </cell>
          <cell r="AK482">
            <v>2566727.0032000002</v>
          </cell>
          <cell r="AL482">
            <v>1400379.3112000001</v>
          </cell>
          <cell r="AM482">
            <v>970373.25146000006</v>
          </cell>
          <cell r="AN482">
            <v>34142.689379000003</v>
          </cell>
          <cell r="AO482">
            <v>104731.39649</v>
          </cell>
          <cell r="AP482">
            <v>117572.57537000001</v>
          </cell>
          <cell r="AQ482">
            <v>578239.79154000001</v>
          </cell>
          <cell r="AR482">
            <v>969921.65</v>
          </cell>
          <cell r="AS482">
            <v>174141.25563999999</v>
          </cell>
          <cell r="AT482">
            <v>117962</v>
          </cell>
          <cell r="AU482">
            <v>123308.17048</v>
          </cell>
          <cell r="AV482">
            <v>1073000</v>
          </cell>
          <cell r="AW482">
            <v>684819</v>
          </cell>
          <cell r="AX482">
            <v>464656.70110000001</v>
          </cell>
          <cell r="AY482">
            <v>139567.90599999999</v>
          </cell>
          <cell r="AZ482">
            <v>263068.58250000002</v>
          </cell>
          <cell r="BA482">
            <v>63064</v>
          </cell>
          <cell r="BB482">
            <v>575588.36545000004</v>
          </cell>
          <cell r="BC482">
            <v>267912.15539000003</v>
          </cell>
          <cell r="BD482">
            <v>279100.93049</v>
          </cell>
          <cell r="BE482">
            <v>228770.22688999999</v>
          </cell>
        </row>
        <row r="483">
          <cell r="C483" t="str">
            <v>Leverage ratio (transitional)</v>
          </cell>
          <cell r="D483">
            <v>4.3380768662985784E-2</v>
          </cell>
          <cell r="E483">
            <v>4.1576794206470126E-2</v>
          </cell>
          <cell r="F483">
            <v>4.1576794206470126E-2</v>
          </cell>
          <cell r="G483">
            <v>4.6153422499999999E-2</v>
          </cell>
          <cell r="H483">
            <v>3.56836559E-2</v>
          </cell>
          <cell r="I483">
            <v>4.44924981E-2</v>
          </cell>
          <cell r="J483">
            <v>5.72016526E-2</v>
          </cell>
          <cell r="K483">
            <v>3.2665749600000002E-2</v>
          </cell>
          <cell r="L483">
            <v>3.6022402100000003E-2</v>
          </cell>
          <cell r="M483">
            <v>4.4351209500000002E-2</v>
          </cell>
          <cell r="N483">
            <v>4.1144742400000003E-2</v>
          </cell>
          <cell r="O483">
            <v>3.5163035400000001E-2</v>
          </cell>
          <cell r="P483">
            <v>3.7156192999999997E-2</v>
          </cell>
          <cell r="Q483">
            <v>3.6460001499999999E-2</v>
          </cell>
          <cell r="R483">
            <v>0.11510977009999999</v>
          </cell>
          <cell r="S483">
            <v>0.10258555599999999</v>
          </cell>
          <cell r="T483">
            <v>4.2228679399999997E-2</v>
          </cell>
          <cell r="U483">
            <v>4.9196785700000002E-2</v>
          </cell>
          <cell r="V483">
            <v>4.1253584699999998E-2</v>
          </cell>
          <cell r="W483">
            <v>5.3386614399999997E-2</v>
          </cell>
          <cell r="X483">
            <v>4.3976344200000003E-2</v>
          </cell>
          <cell r="Y483">
            <v>5.4282563399999997E-2</v>
          </cell>
          <cell r="Z483">
            <v>4.7108022200000002E-2</v>
          </cell>
          <cell r="AA483">
            <v>3.7114960299999999E-2</v>
          </cell>
          <cell r="AB483">
            <v>4.8393252400000003E-2</v>
          </cell>
          <cell r="AC483">
            <v>6.2178303800000001E-2</v>
          </cell>
          <cell r="AD483">
            <v>3.6347495100000002E-2</v>
          </cell>
          <cell r="AE483">
            <v>5.14716177E-2</v>
          </cell>
          <cell r="AF483">
            <v>3.7831070000000001E-2</v>
          </cell>
          <cell r="AG483">
            <v>3.5092325700000003E-2</v>
          </cell>
          <cell r="AH483">
            <v>5.9505967700000002E-2</v>
          </cell>
          <cell r="AI483">
            <v>3.3001546200000002E-2</v>
          </cell>
          <cell r="AJ483">
            <v>4.1717734300000003E-2</v>
          </cell>
          <cell r="AK483">
            <v>4.5909266099999999E-2</v>
          </cell>
          <cell r="AL483">
            <v>3.9826948199999997E-2</v>
          </cell>
          <cell r="AM483">
            <v>4.7203997099999999E-2</v>
          </cell>
          <cell r="AN483">
            <v>6.3374042699999994E-2</v>
          </cell>
          <cell r="AO483">
            <v>6.3210917199999994E-2</v>
          </cell>
          <cell r="AP483">
            <v>5.6669728099999997E-2</v>
          </cell>
          <cell r="AQ483">
            <v>5.8385633499999999E-2</v>
          </cell>
          <cell r="AR483">
            <v>3.3652337599999999E-2</v>
          </cell>
          <cell r="AS483">
            <v>1.45889934E-2</v>
          </cell>
          <cell r="AT483">
            <v>3.8816309799999997E-2</v>
          </cell>
          <cell r="AU483">
            <v>4.8074647700000001E-2</v>
          </cell>
          <cell r="AV483">
            <v>3.7517867699999999E-2</v>
          </cell>
          <cell r="AW483">
            <v>4.0295395300000002E-2</v>
          </cell>
          <cell r="AX483">
            <v>3.3386811099999997E-2</v>
          </cell>
          <cell r="AY483">
            <v>2.0701796299999999E-2</v>
          </cell>
          <cell r="AZ483">
            <v>6.3599977899999993E-2</v>
          </cell>
          <cell r="BA483">
            <v>8.3134844200000002E-2</v>
          </cell>
          <cell r="BB483">
            <v>4.3947533599999998E-2</v>
          </cell>
          <cell r="BC483">
            <v>5.0948927099999999E-2</v>
          </cell>
          <cell r="BD483">
            <v>4.3626565800000003E-2</v>
          </cell>
          <cell r="BE483">
            <v>4.8533628799999999E-2</v>
          </cell>
        </row>
        <row r="484">
          <cell r="C484" t="str">
            <v>Leverage ratio (fully loaded)</v>
          </cell>
          <cell r="D484">
            <v>3.9510917893853588E-2</v>
          </cell>
          <cell r="E484">
            <v>4.0540597363440546E-2</v>
          </cell>
          <cell r="F484">
            <v>4.0540597363440546E-2</v>
          </cell>
          <cell r="G484">
            <v>4.4773715300000003E-2</v>
          </cell>
          <cell r="H484">
            <v>3.50776431E-2</v>
          </cell>
          <cell r="I484">
            <v>4.3084728699999998E-2</v>
          </cell>
          <cell r="J484">
            <v>5.5649245700000002E-2</v>
          </cell>
          <cell r="K484">
            <v>2.7313744500000001E-2</v>
          </cell>
          <cell r="L484">
            <v>3.1845815E-2</v>
          </cell>
          <cell r="M484">
            <v>3.7474467300000001E-2</v>
          </cell>
          <cell r="N484">
            <v>2.9052778000000001E-2</v>
          </cell>
          <cell r="O484">
            <v>3.1138349400000001E-2</v>
          </cell>
          <cell r="P484">
            <v>3.3629137900000002E-2</v>
          </cell>
          <cell r="Q484">
            <v>3.5595656199999999E-2</v>
          </cell>
          <cell r="R484">
            <v>0.114932322</v>
          </cell>
          <cell r="S484">
            <v>0.1006465854</v>
          </cell>
          <cell r="T484">
            <v>3.9354768999999998E-2</v>
          </cell>
          <cell r="U484">
            <v>4.8014840599999997E-2</v>
          </cell>
          <cell r="V484">
            <v>4.03353407E-2</v>
          </cell>
          <cell r="W484">
            <v>4.4525950600000003E-2</v>
          </cell>
          <cell r="X484">
            <v>3.8151461900000003E-2</v>
          </cell>
          <cell r="Y484">
            <v>4.9036128900000003E-2</v>
          </cell>
          <cell r="Z484">
            <v>4.2268062100000003E-2</v>
          </cell>
          <cell r="AA484">
            <v>3.4282825500000003E-2</v>
          </cell>
          <cell r="AB484">
            <v>4.28541494E-2</v>
          </cell>
          <cell r="AC484">
            <v>6.0082129800000002E-2</v>
          </cell>
          <cell r="AD484">
            <v>3.4483663999999997E-2</v>
          </cell>
          <cell r="AE484">
            <v>4.7953039599999997E-2</v>
          </cell>
          <cell r="AF484">
            <v>3.5960802600000001E-2</v>
          </cell>
          <cell r="AG484">
            <v>2.9707533899999999E-2</v>
          </cell>
          <cell r="AH484">
            <v>5.6795378799999997E-2</v>
          </cell>
          <cell r="AI484">
            <v>3.2832670600000002E-2</v>
          </cell>
          <cell r="AJ484">
            <v>3.4821540099999999E-2</v>
          </cell>
          <cell r="AK484">
            <v>4.2336032699999998E-2</v>
          </cell>
          <cell r="AL484">
            <v>3.4931217700000003E-2</v>
          </cell>
          <cell r="AM484">
            <v>4.3829023199999997E-2</v>
          </cell>
          <cell r="AN484">
            <v>6.3171577100000001E-2</v>
          </cell>
          <cell r="AO484">
            <v>4.2749006300000003E-2</v>
          </cell>
          <cell r="AP484">
            <v>4.7322503500000002E-2</v>
          </cell>
          <cell r="AQ484">
            <v>5.5429659499999999E-2</v>
          </cell>
          <cell r="AR484">
            <v>3.08610484E-2</v>
          </cell>
          <cell r="AS484">
            <v>8.2132695999999998E-3</v>
          </cell>
          <cell r="AT484">
            <v>3.4094340000000001E-2</v>
          </cell>
          <cell r="AU484">
            <v>4.6669062800000001E-2</v>
          </cell>
          <cell r="AV484">
            <v>3.3400095300000002E-2</v>
          </cell>
          <cell r="AW484">
            <v>3.1682429200000001E-2</v>
          </cell>
          <cell r="AX484">
            <v>3.3003324000000001E-2</v>
          </cell>
          <cell r="AY484">
            <v>2.0544425599999999E-2</v>
          </cell>
          <cell r="AZ484">
            <v>6.2972727100000001E-2</v>
          </cell>
          <cell r="BA484">
            <v>8.2454727199999994E-2</v>
          </cell>
          <cell r="BB484">
            <v>4.2583015299999999E-2</v>
          </cell>
          <cell r="BC484">
            <v>5.08517593E-2</v>
          </cell>
          <cell r="BD484">
            <v>4.2704499899999998E-2</v>
          </cell>
          <cell r="BE484">
            <v>4.8533628799999999E-2</v>
          </cell>
        </row>
        <row r="487">
          <cell r="C487" t="str">
            <v>Adverse 2018Y</v>
          </cell>
          <cell r="G487" t="str">
            <v>PQOH26KWDF7CG10L6792</v>
          </cell>
          <cell r="H487" t="str">
            <v>529900JP9C734S1LE008</v>
          </cell>
          <cell r="I487" t="str">
            <v>A5GWLFH3KM7YV2SFQL84</v>
          </cell>
          <cell r="J487" t="str">
            <v>213800X3Q9LSAKRUWY91</v>
          </cell>
          <cell r="K487" t="str">
            <v>7LTWFZYICNSX8D621K86</v>
          </cell>
          <cell r="L487" t="str">
            <v>851WYGNLUQLFZBSYGB56</v>
          </cell>
          <cell r="M487" t="str">
            <v>B81CK4ESI35472RHJ606</v>
          </cell>
          <cell r="N487" t="str">
            <v>VDYMYTQGZZ6DU0912C88</v>
          </cell>
          <cell r="O487" t="str">
            <v>DSNHHQ2B9X5N6OUJ1236</v>
          </cell>
          <cell r="P487" t="str">
            <v>DIZES5CFO5K3I5R58746</v>
          </cell>
          <cell r="Q487" t="str">
            <v>0W2PZJM8XOY22M4GG883</v>
          </cell>
          <cell r="R487" t="str">
            <v>52990002O5KK6XOGJ020</v>
          </cell>
          <cell r="S487" t="str">
            <v>529900USFSZYPS075O24</v>
          </cell>
          <cell r="T487" t="str">
            <v>MAES062Z21O4RZ2U7M96</v>
          </cell>
          <cell r="U487" t="str">
            <v>3M5E1GQGKL17HI6CPN30</v>
          </cell>
          <cell r="V487" t="str">
            <v>LIU16F6VZJSD6UKHD557</v>
          </cell>
          <cell r="W487" t="str">
            <v>959800DQQUAMV0K08004</v>
          </cell>
          <cell r="X487" t="str">
            <v>5493006QMFDDMYWIAM13</v>
          </cell>
          <cell r="Y487" t="str">
            <v>K8MS7FD7N5Z2WQ51AZ71</v>
          </cell>
          <cell r="Z487" t="str">
            <v>80H66LPTVDLM0P28XF25</v>
          </cell>
          <cell r="AA487" t="str">
            <v>SI5RG2M0WQQLZCXKRM20</v>
          </cell>
          <cell r="AB487" t="str">
            <v>549300TJUHHEE8YXKI59</v>
          </cell>
          <cell r="AC487" t="str">
            <v>7437003B5WFBOIEFY714</v>
          </cell>
          <cell r="AD487" t="str">
            <v>R0MUWSFPU8MPRO8K5P83</v>
          </cell>
          <cell r="AE487" t="str">
            <v>969500TJ5KRTCJQWXH05</v>
          </cell>
          <cell r="AF487" t="str">
            <v>9695005MSX1OYEMGDF46</v>
          </cell>
          <cell r="AG487" t="str">
            <v>O2RNE8IBXP4R0TD8PU41</v>
          </cell>
          <cell r="AH487" t="str">
            <v>9695000CG7B84NLR5984</v>
          </cell>
          <cell r="AI487" t="str">
            <v>96950066U5XAAIRCPA78</v>
          </cell>
          <cell r="AJ487" t="str">
            <v>2138005O9XJIJN4JPN90</v>
          </cell>
          <cell r="AK487" t="str">
            <v>MLU0ZO3ML4LN2LL2TL39</v>
          </cell>
          <cell r="AL487" t="str">
            <v>G5GSEF7VJP5I7OUK5573</v>
          </cell>
          <cell r="AM487" t="str">
            <v>549300PPXHEU2JF0AM85</v>
          </cell>
          <cell r="AN487" t="str">
            <v>529900W3MOO00A18X956</v>
          </cell>
          <cell r="AO487" t="str">
            <v>3U8WV1YX2VMUHH7Z1Q21</v>
          </cell>
          <cell r="AP487" t="str">
            <v>Q2GQA2KF6XJ24W42G291</v>
          </cell>
          <cell r="AQ487" t="str">
            <v>2W8N8UU78PMDQKZENC08</v>
          </cell>
          <cell r="AR487" t="str">
            <v>549300TRUWO2CD2G5692</v>
          </cell>
          <cell r="AS487" t="str">
            <v>J4CP7MHCXR8DAQMKIL78</v>
          </cell>
          <cell r="AT487" t="str">
            <v>5493006P8PDBI8LC0O96</v>
          </cell>
          <cell r="AU487" t="str">
            <v>81560097964CBDAED282</v>
          </cell>
          <cell r="AV487" t="str">
            <v>549300NYKK9MWM7GGW15</v>
          </cell>
          <cell r="AW487" t="str">
            <v>DG3RU1DBUFHT4ZF9WN62</v>
          </cell>
          <cell r="AX487" t="str">
            <v>724500DWE10NNL1AXZ52</v>
          </cell>
          <cell r="AY487" t="str">
            <v>529900GGYMNGRQTDOO93</v>
          </cell>
          <cell r="AZ487" t="str">
            <v>549300GKFG0RYRRQ1414</v>
          </cell>
          <cell r="BA487" t="str">
            <v>P4GTT6GF1W40CVIMFR43</v>
          </cell>
          <cell r="BB487" t="str">
            <v>6SCPQ280AIY8EP3XFW53</v>
          </cell>
          <cell r="BC487" t="str">
            <v>F3JS33DEI6XQ4ZBPTN86</v>
          </cell>
          <cell r="BD487" t="str">
            <v>NHBDILHZTYCNBV5UYZ31</v>
          </cell>
          <cell r="BE487" t="str">
            <v>M312WZV08Y7LYUC71685</v>
          </cell>
        </row>
        <row r="488">
          <cell r="C488" t="str">
            <v>OWN FUNDS</v>
          </cell>
          <cell r="D488">
            <v>1366520.9690667402</v>
          </cell>
          <cell r="E488">
            <v>21367.817450999999</v>
          </cell>
          <cell r="F488">
            <v>21367.817450999999</v>
          </cell>
          <cell r="G488">
            <v>14387.131993999999</v>
          </cell>
          <cell r="H488">
            <v>6980.6854569999996</v>
          </cell>
          <cell r="I488">
            <v>6818.4857788999998</v>
          </cell>
          <cell r="J488">
            <v>15429.275406999999</v>
          </cell>
          <cell r="K488">
            <v>54456.919593999999</v>
          </cell>
          <cell r="L488">
            <v>22600.806556</v>
          </cell>
          <cell r="M488">
            <v>12901.014418000001</v>
          </cell>
          <cell r="N488">
            <v>10709.257056</v>
          </cell>
          <cell r="O488">
            <v>7926.7611606</v>
          </cell>
          <cell r="P488">
            <v>9430.7260255000001</v>
          </cell>
          <cell r="Q488">
            <v>4727.9157097999996</v>
          </cell>
          <cell r="R488">
            <v>19213.095173000002</v>
          </cell>
          <cell r="S488">
            <v>11120.426077</v>
          </cell>
          <cell r="T488">
            <v>21902.152392</v>
          </cell>
          <cell r="U488">
            <v>3759.7833927000001</v>
          </cell>
          <cell r="V488">
            <v>9657.8753797000008</v>
          </cell>
          <cell r="W488">
            <v>20434.264109</v>
          </cell>
          <cell r="X488">
            <v>69413.029939</v>
          </cell>
          <cell r="Y488">
            <v>50969.262605000004</v>
          </cell>
          <cell r="Z488">
            <v>7154.3632854999996</v>
          </cell>
          <cell r="AA488">
            <v>8310.9999055000008</v>
          </cell>
          <cell r="AB488">
            <v>9936.7664492999993</v>
          </cell>
          <cell r="AC488">
            <v>7789.6094962999996</v>
          </cell>
          <cell r="AD488">
            <v>72165.370830999993</v>
          </cell>
          <cell r="AE488">
            <v>89341.111634000001</v>
          </cell>
          <cell r="AF488">
            <v>53036.107015000001</v>
          </cell>
          <cell r="AG488">
            <v>49863.577856000004</v>
          </cell>
          <cell r="AH488">
            <v>41428.396058999999</v>
          </cell>
          <cell r="AI488">
            <v>9446.8594752000008</v>
          </cell>
          <cell r="AJ488">
            <v>56428.475672</v>
          </cell>
          <cell r="AK488">
            <v>144191.10605999999</v>
          </cell>
          <cell r="AL488">
            <v>73777.462174</v>
          </cell>
          <cell r="AM488">
            <v>60405.780642999998</v>
          </cell>
          <cell r="AN488">
            <v>2517.4338613</v>
          </cell>
          <cell r="AO488">
            <v>6340.9942232000003</v>
          </cell>
          <cell r="AP488">
            <v>6716.4582620000001</v>
          </cell>
          <cell r="AQ488">
            <v>43122.849314999999</v>
          </cell>
          <cell r="AR488">
            <v>37941.176006000002</v>
          </cell>
          <cell r="AS488">
            <v>739.42539913999997</v>
          </cell>
          <cell r="AT488">
            <v>5753.8821979000004</v>
          </cell>
          <cell r="AU488">
            <v>7017.9742507999999</v>
          </cell>
          <cell r="AV488">
            <v>47701.234113999999</v>
          </cell>
          <cell r="AW488">
            <v>37571.949029000003</v>
          </cell>
          <cell r="AX488">
            <v>17519.104300999999</v>
          </cell>
          <cell r="AY488">
            <v>2904.1232126999998</v>
          </cell>
          <cell r="AZ488">
            <v>19605.315533000001</v>
          </cell>
          <cell r="BA488">
            <v>5566.1520946999999</v>
          </cell>
          <cell r="BB488">
            <v>27466.537806</v>
          </cell>
          <cell r="BC488">
            <v>15545.616708</v>
          </cell>
          <cell r="BD488">
            <v>14049.637172000001</v>
          </cell>
          <cell r="BE488">
            <v>12326.250801</v>
          </cell>
        </row>
        <row r="489">
          <cell r="C489" t="str">
            <v>COMMON EQUITY TIER 1 CAPITAL (net of deductions and after applying transitional adjustments)</v>
          </cell>
          <cell r="D489">
            <v>969641.45217349997</v>
          </cell>
          <cell r="E489">
            <v>13773.487253300002</v>
          </cell>
          <cell r="F489">
            <v>13773.487253300002</v>
          </cell>
          <cell r="G489">
            <v>8895.3342076000008</v>
          </cell>
          <cell r="H489">
            <v>4878.1530456999999</v>
          </cell>
          <cell r="I489">
            <v>6041.3266237999997</v>
          </cell>
          <cell r="J489">
            <v>11765.472163</v>
          </cell>
          <cell r="K489">
            <v>36638.098566000001</v>
          </cell>
          <cell r="L489">
            <v>16094.675584000001</v>
          </cell>
          <cell r="M489">
            <v>8290.5628551000009</v>
          </cell>
          <cell r="N489">
            <v>6452.2570556000001</v>
          </cell>
          <cell r="O489">
            <v>5794.5356881999996</v>
          </cell>
          <cell r="P489">
            <v>6229.0362324999996</v>
          </cell>
          <cell r="Q489">
            <v>3378.5111001</v>
          </cell>
          <cell r="R489">
            <v>17661.895584000002</v>
          </cell>
          <cell r="S489">
            <v>11022.488077</v>
          </cell>
          <cell r="T489">
            <v>16252.733521</v>
          </cell>
          <cell r="U489">
            <v>3631.6812568</v>
          </cell>
          <cell r="V489">
            <v>7710.8507901000003</v>
          </cell>
          <cell r="W489">
            <v>17010.278227999999</v>
          </cell>
          <cell r="X489">
            <v>51514.760260000003</v>
          </cell>
          <cell r="Y489">
            <v>34320.675899000002</v>
          </cell>
          <cell r="Z489">
            <v>5302.0964494999998</v>
          </cell>
          <cell r="AA489">
            <v>7272.1183248999996</v>
          </cell>
          <cell r="AB489">
            <v>8896.5219011999998</v>
          </cell>
          <cell r="AC489">
            <v>6767.3954727</v>
          </cell>
          <cell r="AD489">
            <v>59098.904831</v>
          </cell>
          <cell r="AE489">
            <v>61827.339404999999</v>
          </cell>
          <cell r="AF489">
            <v>41304.783596000001</v>
          </cell>
          <cell r="AG489">
            <v>30651.432732000001</v>
          </cell>
          <cell r="AH489">
            <v>36028.940529</v>
          </cell>
          <cell r="AI489">
            <v>6486.9337274</v>
          </cell>
          <cell r="AJ489">
            <v>32124.043839999998</v>
          </cell>
          <cell r="AK489">
            <v>98309.896231000006</v>
          </cell>
          <cell r="AL489">
            <v>41330.240164000003</v>
          </cell>
          <cell r="AM489">
            <v>35573.268880000003</v>
          </cell>
          <cell r="AN489">
            <v>1983.6155813</v>
          </cell>
          <cell r="AO489">
            <v>4565.0009645</v>
          </cell>
          <cell r="AP489">
            <v>4596.3021043999997</v>
          </cell>
          <cell r="AQ489">
            <v>31407.448044000001</v>
          </cell>
          <cell r="AR489">
            <v>28773.580361</v>
          </cell>
          <cell r="AS489">
            <v>-1604.414295</v>
          </cell>
          <cell r="AT489">
            <v>4160.3111697000004</v>
          </cell>
          <cell r="AU489">
            <v>5438.1812026999996</v>
          </cell>
          <cell r="AV489">
            <v>33989.657167999998</v>
          </cell>
          <cell r="AW489">
            <v>19424.980898000002</v>
          </cell>
          <cell r="AX489">
            <v>12687.932413</v>
          </cell>
          <cell r="AY489">
            <v>2480.3232127000001</v>
          </cell>
          <cell r="AZ489">
            <v>15730.971615</v>
          </cell>
          <cell r="BA489">
            <v>4983.7919080000001</v>
          </cell>
          <cell r="BB489">
            <v>22652.686726</v>
          </cell>
          <cell r="BC489">
            <v>12473.730377</v>
          </cell>
          <cell r="BD489">
            <v>10989.584665</v>
          </cell>
          <cell r="BE489">
            <v>10350.525237</v>
          </cell>
        </row>
        <row r="490">
          <cell r="C490" t="str">
            <v>Capital instruments eligible as CET 1 Capital (including share premium and net own capital instruments)</v>
          </cell>
          <cell r="D490">
            <v>604407.56164095982</v>
          </cell>
          <cell r="E490">
            <v>4580.0111376000004</v>
          </cell>
          <cell r="F490">
            <v>4580.0111376000004</v>
          </cell>
          <cell r="G490">
            <v>2263.7361375</v>
          </cell>
          <cell r="H490">
            <v>2316.2750000999999</v>
          </cell>
          <cell r="I490">
            <v>3667.2983469999999</v>
          </cell>
          <cell r="J490">
            <v>6801.0914819999998</v>
          </cell>
          <cell r="K490">
            <v>37011.748861</v>
          </cell>
          <cell r="L490">
            <v>18409.468546</v>
          </cell>
          <cell r="M490">
            <v>11724.177263</v>
          </cell>
          <cell r="N490">
            <v>3888</v>
          </cell>
          <cell r="O490">
            <v>4929.5216764999996</v>
          </cell>
          <cell r="P490">
            <v>3947.2737609999999</v>
          </cell>
          <cell r="Q490">
            <v>382.01989758000002</v>
          </cell>
          <cell r="R490">
            <v>17000</v>
          </cell>
          <cell r="S490">
            <v>441.28</v>
          </cell>
          <cell r="T490">
            <v>1330.9557803</v>
          </cell>
          <cell r="U490">
            <v>113.80305211</v>
          </cell>
          <cell r="V490">
            <v>158.42090451999999</v>
          </cell>
          <cell r="W490">
            <v>4143.3380711999998</v>
          </cell>
          <cell r="X490">
            <v>52004.607951999998</v>
          </cell>
          <cell r="Y490">
            <v>26376.506088999999</v>
          </cell>
          <cell r="Z490">
            <v>8831.2366438999998</v>
          </cell>
          <cell r="AA490">
            <v>8377.1170000000002</v>
          </cell>
          <cell r="AB490">
            <v>8979.5</v>
          </cell>
          <cell r="AC490">
            <v>2688.6477994000002</v>
          </cell>
          <cell r="AD490">
            <v>26720.880659999999</v>
          </cell>
          <cell r="AE490">
            <v>20166.470913000001</v>
          </cell>
          <cell r="AF490">
            <v>21048.293000000001</v>
          </cell>
          <cell r="AG490">
            <v>18730.483060999999</v>
          </cell>
          <cell r="AH490">
            <v>9435.6299999999992</v>
          </cell>
          <cell r="AI490">
            <v>4063.127</v>
          </cell>
          <cell r="AJ490">
            <v>45976.993003000003</v>
          </cell>
          <cell r="AK490">
            <v>18388.132631</v>
          </cell>
          <cell r="AL490">
            <v>29332.759587</v>
          </cell>
          <cell r="AM490">
            <v>33219.609065999997</v>
          </cell>
          <cell r="AN490">
            <v>-95.009198249999997</v>
          </cell>
          <cell r="AO490">
            <v>3082.7033240000001</v>
          </cell>
          <cell r="AP490">
            <v>3616.2260686999998</v>
          </cell>
          <cell r="AQ490">
            <v>35527.582999999999</v>
          </cell>
          <cell r="AR490">
            <v>35521.582000000002</v>
          </cell>
          <cell r="AS490">
            <v>8810.2737710000001</v>
          </cell>
          <cell r="AT490">
            <v>6090.5129999999999</v>
          </cell>
          <cell r="AU490">
            <v>5925.0144286000004</v>
          </cell>
          <cell r="AV490">
            <v>16964.209889000002</v>
          </cell>
          <cell r="AW490">
            <v>5924.0341250000001</v>
          </cell>
          <cell r="AX490">
            <v>13909.965</v>
          </cell>
          <cell r="AY490">
            <v>145.666</v>
          </cell>
          <cell r="AZ490">
            <v>4053.4964344</v>
          </cell>
          <cell r="BA490">
            <v>293.15884519000002</v>
          </cell>
          <cell r="BB490">
            <v>5123.17389</v>
          </cell>
          <cell r="BC490">
            <v>2366.7951409000002</v>
          </cell>
          <cell r="BD490">
            <v>496.97715541000002</v>
          </cell>
          <cell r="BE490">
            <v>3782.7955818999999</v>
          </cell>
        </row>
        <row r="491">
          <cell r="C491" t="str">
            <v xml:space="preserve">  o/w: CET 1 instruments subscribed by Government</v>
          </cell>
          <cell r="D491">
            <v>4855.5866764000002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2871.8770932000002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1007.8003382000001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889.90924500000006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86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</row>
        <row r="492">
          <cell r="C492" t="str">
            <v>Retained earnings</v>
          </cell>
          <cell r="D492">
            <v>536753.32035949989</v>
          </cell>
          <cell r="E492">
            <v>8128.3627011999997</v>
          </cell>
          <cell r="F492">
            <v>8128.3627011999997</v>
          </cell>
          <cell r="G492">
            <v>6821.7736957999996</v>
          </cell>
          <cell r="H492">
            <v>1306.5890053999999</v>
          </cell>
          <cell r="I492">
            <v>693.71234303000006</v>
          </cell>
          <cell r="J492">
            <v>7490.6471236999996</v>
          </cell>
          <cell r="K492">
            <v>17142.254101999999</v>
          </cell>
          <cell r="L492">
            <v>6474.9556761000003</v>
          </cell>
          <cell r="M492">
            <v>-1811.2005810000001</v>
          </cell>
          <cell r="N492">
            <v>2018.8794462999999</v>
          </cell>
          <cell r="O492">
            <v>1776.3562955</v>
          </cell>
          <cell r="P492">
            <v>2951.2310225000001</v>
          </cell>
          <cell r="Q492">
            <v>3506.1504891</v>
          </cell>
          <cell r="R492">
            <v>-314.40067579999999</v>
          </cell>
          <cell r="S492">
            <v>1939.5393785000001</v>
          </cell>
          <cell r="T492">
            <v>16924.346541999999</v>
          </cell>
          <cell r="U492">
            <v>3692.1283723000001</v>
          </cell>
          <cell r="V492">
            <v>4299.2682710999998</v>
          </cell>
          <cell r="W492">
            <v>1647.3099706</v>
          </cell>
          <cell r="X492">
            <v>48674.880065999998</v>
          </cell>
          <cell r="Y492">
            <v>22661.716012000001</v>
          </cell>
          <cell r="Z492">
            <v>1901.9653701</v>
          </cell>
          <cell r="AA492">
            <v>3122.0893981999998</v>
          </cell>
          <cell r="AB492">
            <v>-313.2862313</v>
          </cell>
          <cell r="AC492">
            <v>4119.3049198999997</v>
          </cell>
          <cell r="AD492">
            <v>48984.622133999997</v>
          </cell>
          <cell r="AE492">
            <v>1930.6161471999999</v>
          </cell>
          <cell r="AF492">
            <v>26844.148367000002</v>
          </cell>
          <cell r="AG492">
            <v>2616.2835212999998</v>
          </cell>
          <cell r="AH492">
            <v>34312.642827999996</v>
          </cell>
          <cell r="AI492">
            <v>859.59955264999996</v>
          </cell>
          <cell r="AJ492">
            <v>-22905.296180000001</v>
          </cell>
          <cell r="AK492">
            <v>129152.08087000001</v>
          </cell>
          <cell r="AL492">
            <v>32896.880474999998</v>
          </cell>
          <cell r="AM492">
            <v>4848.2249222</v>
          </cell>
          <cell r="AN492">
            <v>3024.8163211999999</v>
          </cell>
          <cell r="AO492">
            <v>2694.8638747</v>
          </cell>
          <cell r="AP492">
            <v>1889.4948833999999</v>
          </cell>
          <cell r="AQ492">
            <v>8334.8399909</v>
          </cell>
          <cell r="AR492">
            <v>4149.1488853000001</v>
          </cell>
          <cell r="AS492">
            <v>-4243.983596</v>
          </cell>
          <cell r="AT492">
            <v>-308.33996239999999</v>
          </cell>
          <cell r="AU492">
            <v>546.05428124000002</v>
          </cell>
          <cell r="AV492">
            <v>20664.796978999999</v>
          </cell>
          <cell r="AW492">
            <v>21904.775450000001</v>
          </cell>
          <cell r="AX492">
            <v>334.00590368000002</v>
          </cell>
          <cell r="AY492">
            <v>2493.6460563000001</v>
          </cell>
          <cell r="AZ492">
            <v>12566.188258</v>
          </cell>
          <cell r="BA492">
            <v>-264.16825239999997</v>
          </cell>
          <cell r="BB492">
            <v>22442.591648000001</v>
          </cell>
          <cell r="BC492">
            <v>7176.2130047999999</v>
          </cell>
          <cell r="BD492">
            <v>11578.499021</v>
          </cell>
          <cell r="BE492">
            <v>5503.8649634000003</v>
          </cell>
        </row>
        <row r="493">
          <cell r="C493" t="str">
            <v>Accumulated other comprehensive income</v>
          </cell>
          <cell r="D493">
            <v>-67631.887703071028</v>
          </cell>
          <cell r="E493">
            <v>-3336.9150850000001</v>
          </cell>
          <cell r="F493">
            <v>-3336.9150850000001</v>
          </cell>
          <cell r="G493">
            <v>-1516.700249</v>
          </cell>
          <cell r="H493">
            <v>-1820.2148360000001</v>
          </cell>
          <cell r="I493">
            <v>-959.88935990000004</v>
          </cell>
          <cell r="J493">
            <v>-1761.133787</v>
          </cell>
          <cell r="K493">
            <v>371.71351672999998</v>
          </cell>
          <cell r="L493">
            <v>-22.032743279999998</v>
          </cell>
          <cell r="M493">
            <v>661.67991031999998</v>
          </cell>
          <cell r="N493">
            <v>-449</v>
          </cell>
          <cell r="O493">
            <v>-64.157650459999999</v>
          </cell>
          <cell r="P493">
            <v>-454.06076050000001</v>
          </cell>
          <cell r="Q493">
            <v>-71.235439349999993</v>
          </cell>
          <cell r="R493">
            <v>0</v>
          </cell>
          <cell r="S493">
            <v>-687.06200000000001</v>
          </cell>
          <cell r="T493">
            <v>35.625747396000001</v>
          </cell>
          <cell r="U493">
            <v>55.014843286000001</v>
          </cell>
          <cell r="V493">
            <v>21.451658291000001</v>
          </cell>
          <cell r="W493">
            <v>-1305.7483790000001</v>
          </cell>
          <cell r="X493">
            <v>-23023.156159999999</v>
          </cell>
          <cell r="Y493">
            <v>-9163.9670769999993</v>
          </cell>
          <cell r="Z493">
            <v>-1513.165358</v>
          </cell>
          <cell r="AA493">
            <v>-1819.715608</v>
          </cell>
          <cell r="AB493">
            <v>-833.37212469999997</v>
          </cell>
          <cell r="AC493">
            <v>-355.23884770000001</v>
          </cell>
          <cell r="AD493">
            <v>156.35049953000001</v>
          </cell>
          <cell r="AE493">
            <v>49.450609356000001</v>
          </cell>
          <cell r="AF493">
            <v>-1050.7531389999999</v>
          </cell>
          <cell r="AG493">
            <v>-2155.6433510000002</v>
          </cell>
          <cell r="AH493">
            <v>-1157.7668060000001</v>
          </cell>
          <cell r="AI493">
            <v>-59.358816240000003</v>
          </cell>
          <cell r="AJ493">
            <v>14161.953185</v>
          </cell>
          <cell r="AK493">
            <v>-22069.764569999999</v>
          </cell>
          <cell r="AL493">
            <v>-1190.46057</v>
          </cell>
          <cell r="AM493">
            <v>-307.36305979999997</v>
          </cell>
          <cell r="AN493">
            <v>-502.92340430000002</v>
          </cell>
          <cell r="AO493">
            <v>1018.9308209</v>
          </cell>
          <cell r="AP493">
            <v>919.71316110999999</v>
          </cell>
          <cell r="AQ493">
            <v>-3486.9065700000001</v>
          </cell>
          <cell r="AR493">
            <v>-6385.7170990000004</v>
          </cell>
          <cell r="AS493">
            <v>-1145.6874479999999</v>
          </cell>
          <cell r="AT493">
            <v>-337.62799999999999</v>
          </cell>
          <cell r="AU493">
            <v>-577.24967360000005</v>
          </cell>
          <cell r="AV493">
            <v>3559.4033113999999</v>
          </cell>
          <cell r="AW493">
            <v>-1718.419075</v>
          </cell>
          <cell r="AX493">
            <v>-933.93782950000002</v>
          </cell>
          <cell r="AY493">
            <v>160.23715632</v>
          </cell>
          <cell r="AZ493">
            <v>0</v>
          </cell>
          <cell r="BA493">
            <v>-288.99130050000002</v>
          </cell>
          <cell r="BB493">
            <v>-756.5659789</v>
          </cell>
          <cell r="BC493">
            <v>617.33418410000002</v>
          </cell>
          <cell r="BD493">
            <v>599</v>
          </cell>
          <cell r="BE493">
            <v>-74.759236079999994</v>
          </cell>
        </row>
        <row r="494">
          <cell r="C494" t="str">
            <v xml:space="preserve">  o/w: arising from unrealised gains/losses from Sovereign exposure in AFS portfolio</v>
          </cell>
          <cell r="D494">
            <v>-35916.933462294</v>
          </cell>
          <cell r="E494">
            <v>-246.72049249999998</v>
          </cell>
          <cell r="F494">
            <v>-246.72049249999998</v>
          </cell>
          <cell r="G494">
            <v>-165.8047019</v>
          </cell>
          <cell r="H494">
            <v>-80.915790599999994</v>
          </cell>
          <cell r="I494">
            <v>-414.66348570000002</v>
          </cell>
          <cell r="J494">
            <v>-572.64278100000001</v>
          </cell>
          <cell r="K494">
            <v>-1088.2840369999999</v>
          </cell>
          <cell r="L494">
            <v>-1379.995242</v>
          </cell>
          <cell r="M494">
            <v>-632.804891</v>
          </cell>
          <cell r="N494">
            <v>-417.17428319999999</v>
          </cell>
          <cell r="O494">
            <v>-376.9862827</v>
          </cell>
          <cell r="P494">
            <v>-35.537121460000002</v>
          </cell>
          <cell r="Q494">
            <v>0</v>
          </cell>
          <cell r="R494">
            <v>-6.1491063639999997</v>
          </cell>
          <cell r="S494">
            <v>-77.495980619999997</v>
          </cell>
          <cell r="T494">
            <v>0</v>
          </cell>
          <cell r="U494">
            <v>0</v>
          </cell>
          <cell r="V494">
            <v>0</v>
          </cell>
          <cell r="W494">
            <v>-484.20862440000002</v>
          </cell>
          <cell r="X494">
            <v>-3643.0057259999999</v>
          </cell>
          <cell r="Y494">
            <v>-2415.5842990000001</v>
          </cell>
          <cell r="Z494">
            <v>-1076.6297950000001</v>
          </cell>
          <cell r="AA494">
            <v>-1594.3215620000001</v>
          </cell>
          <cell r="AB494">
            <v>-1109.6548499999999</v>
          </cell>
          <cell r="AC494">
            <v>-31.921671</v>
          </cell>
          <cell r="AD494">
            <v>-2357.2053580000002</v>
          </cell>
          <cell r="AE494">
            <v>112.60641712</v>
          </cell>
          <cell r="AF494">
            <v>-822.52151549999996</v>
          </cell>
          <cell r="AG494">
            <v>-1855.9888550000001</v>
          </cell>
          <cell r="AH494">
            <v>-409.18762170000002</v>
          </cell>
          <cell r="AI494">
            <v>-40.543068239999997</v>
          </cell>
          <cell r="AJ494">
            <v>-304.538725</v>
          </cell>
          <cell r="AK494">
            <v>-4572.0941769999999</v>
          </cell>
          <cell r="AL494">
            <v>-2280.3217049999998</v>
          </cell>
          <cell r="AM494">
            <v>-1726.0360290000001</v>
          </cell>
          <cell r="AN494">
            <v>-64.521779980000005</v>
          </cell>
          <cell r="AO494">
            <v>608.72144177999996</v>
          </cell>
          <cell r="AP494">
            <v>250.17440477</v>
          </cell>
          <cell r="AQ494">
            <v>-1790.128473</v>
          </cell>
          <cell r="AR494">
            <v>-1150.024197</v>
          </cell>
          <cell r="AS494">
            <v>-930.53755469999999</v>
          </cell>
          <cell r="AT494">
            <v>-476.40284969999999</v>
          </cell>
          <cell r="AU494">
            <v>-506.0467367</v>
          </cell>
          <cell r="AV494">
            <v>-556.0550508</v>
          </cell>
          <cell r="AW494">
            <v>-384.14601449999998</v>
          </cell>
          <cell r="AX494">
            <v>-285.78295400000002</v>
          </cell>
          <cell r="AY494">
            <v>47.538676000000002</v>
          </cell>
          <cell r="AZ494">
            <v>0</v>
          </cell>
          <cell r="BA494">
            <v>-247.1862672</v>
          </cell>
          <cell r="BB494">
            <v>-442.76298000000003</v>
          </cell>
          <cell r="BC494">
            <v>-130.16225900000001</v>
          </cell>
          <cell r="BD494">
            <v>0</v>
          </cell>
          <cell r="BE494">
            <v>0</v>
          </cell>
        </row>
        <row r="495">
          <cell r="C495" t="str">
            <v xml:space="preserve">  o/w: arising from unrealised gains/losses from the rest of AFS portfolio</v>
          </cell>
          <cell r="D495">
            <v>-25788.881142897601</v>
          </cell>
          <cell r="E495">
            <v>-672.52262867000002</v>
          </cell>
          <cell r="F495">
            <v>-672.52262867000002</v>
          </cell>
          <cell r="G495">
            <v>-611.56956690000004</v>
          </cell>
          <cell r="H495">
            <v>-60.953061769999998</v>
          </cell>
          <cell r="I495">
            <v>-628.71787429999995</v>
          </cell>
          <cell r="J495">
            <v>-123.6649634</v>
          </cell>
          <cell r="K495">
            <v>-2618.788364</v>
          </cell>
          <cell r="L495">
            <v>-885.02861629999995</v>
          </cell>
          <cell r="M495">
            <v>506.21990375000001</v>
          </cell>
          <cell r="N495">
            <v>-166.55740399999999</v>
          </cell>
          <cell r="O495">
            <v>-290.17136779999998</v>
          </cell>
          <cell r="P495">
            <v>-366.01784900000001</v>
          </cell>
          <cell r="Q495">
            <v>0</v>
          </cell>
          <cell r="R495">
            <v>0</v>
          </cell>
          <cell r="S495">
            <v>13.16125452</v>
          </cell>
          <cell r="T495">
            <v>5.3988054050000001</v>
          </cell>
          <cell r="U495">
            <v>0</v>
          </cell>
          <cell r="V495">
            <v>-85</v>
          </cell>
          <cell r="W495">
            <v>-1154.2043200000001</v>
          </cell>
          <cell r="X495">
            <v>-1969.9606120000001</v>
          </cell>
          <cell r="Y495">
            <v>-3742.2037780000001</v>
          </cell>
          <cell r="Z495">
            <v>-403.30656329999999</v>
          </cell>
          <cell r="AA495">
            <v>-262.13028200000002</v>
          </cell>
          <cell r="AB495">
            <v>-396.38694950000001</v>
          </cell>
          <cell r="AC495">
            <v>-230.68595999999999</v>
          </cell>
          <cell r="AD495">
            <v>-1169.9283600000001</v>
          </cell>
          <cell r="AE495">
            <v>-272.89800580000002</v>
          </cell>
          <cell r="AF495">
            <v>-177.72922</v>
          </cell>
          <cell r="AG495">
            <v>-449.0016473</v>
          </cell>
          <cell r="AH495">
            <v>-699.81510049999997</v>
          </cell>
          <cell r="AI495">
            <v>-13.56021</v>
          </cell>
          <cell r="AJ495">
            <v>-776.26755330000003</v>
          </cell>
          <cell r="AK495">
            <v>-5468.8777870000004</v>
          </cell>
          <cell r="AL495">
            <v>227.63970226000001</v>
          </cell>
          <cell r="AM495">
            <v>-468.85962310000002</v>
          </cell>
          <cell r="AN495">
            <v>-16.209276500000001</v>
          </cell>
          <cell r="AO495">
            <v>-32.333733219999999</v>
          </cell>
          <cell r="AP495">
            <v>-162.34182419999999</v>
          </cell>
          <cell r="AQ495">
            <v>-153.12808100000001</v>
          </cell>
          <cell r="AR495">
            <v>-568.76240540000003</v>
          </cell>
          <cell r="AS495">
            <v>6.7698686269000001</v>
          </cell>
          <cell r="AT495">
            <v>-125.7797671</v>
          </cell>
          <cell r="AU495">
            <v>-43.514068629999997</v>
          </cell>
          <cell r="AV495">
            <v>-989.29477559999998</v>
          </cell>
          <cell r="AW495">
            <v>-1026.7999319999999</v>
          </cell>
          <cell r="AX495">
            <v>216.95258884</v>
          </cell>
          <cell r="AY495">
            <v>-80.068519679999994</v>
          </cell>
          <cell r="AZ495">
            <v>0</v>
          </cell>
          <cell r="BA495">
            <v>27.446644675000002</v>
          </cell>
          <cell r="BB495">
            <v>-119.5302889</v>
          </cell>
          <cell r="BC495">
            <v>14.492382682000001</v>
          </cell>
          <cell r="BD495">
            <v>3.0854178435000001</v>
          </cell>
          <cell r="BE495">
            <v>0</v>
          </cell>
        </row>
        <row r="496">
          <cell r="C496" t="str">
            <v>Other Reserves</v>
          </cell>
          <cell r="D496">
            <v>186329.78985386202</v>
          </cell>
          <cell r="E496">
            <v>2531.9091886000001</v>
          </cell>
          <cell r="F496">
            <v>2531.9091886000001</v>
          </cell>
          <cell r="G496">
            <v>868.42956289999995</v>
          </cell>
          <cell r="H496">
            <v>1663.4796257</v>
          </cell>
          <cell r="I496">
            <v>3381.8092118</v>
          </cell>
          <cell r="J496">
            <v>0</v>
          </cell>
          <cell r="K496">
            <v>0</v>
          </cell>
          <cell r="L496">
            <v>-181.7522506</v>
          </cell>
          <cell r="M496">
            <v>0.19137145</v>
          </cell>
          <cell r="N496">
            <v>1706</v>
          </cell>
          <cell r="O496">
            <v>0</v>
          </cell>
          <cell r="P496">
            <v>0</v>
          </cell>
          <cell r="Q496">
            <v>0</v>
          </cell>
          <cell r="R496">
            <v>726.15724194999996</v>
          </cell>
          <cell r="S496">
            <v>10880.817999999999</v>
          </cell>
          <cell r="T496">
            <v>0</v>
          </cell>
          <cell r="U496">
            <v>0</v>
          </cell>
          <cell r="V496">
            <v>3589.5782915</v>
          </cell>
          <cell r="W496">
            <v>12369.981449000001</v>
          </cell>
          <cell r="X496">
            <v>0</v>
          </cell>
          <cell r="Y496">
            <v>0</v>
          </cell>
          <cell r="Z496">
            <v>593.50900000000001</v>
          </cell>
          <cell r="AA496">
            <v>129.74799999999999</v>
          </cell>
          <cell r="AB496">
            <v>-1424.2760000000001</v>
          </cell>
          <cell r="AC496">
            <v>1958.8908438999999</v>
          </cell>
          <cell r="AD496">
            <v>782.47131942999999</v>
          </cell>
          <cell r="AE496">
            <v>58267.271742999998</v>
          </cell>
          <cell r="AF496">
            <v>-1624.37</v>
          </cell>
          <cell r="AG496">
            <v>20220.894930999999</v>
          </cell>
          <cell r="AH496">
            <v>0</v>
          </cell>
          <cell r="AI496">
            <v>2314.3200000000002</v>
          </cell>
          <cell r="AJ496">
            <v>20867.972342000001</v>
          </cell>
          <cell r="AK496">
            <v>5740.4104299000001</v>
          </cell>
          <cell r="AL496">
            <v>3451.9631205000001</v>
          </cell>
          <cell r="AM496">
            <v>15961.324478</v>
          </cell>
          <cell r="AN496">
            <v>270.47006628999998</v>
          </cell>
          <cell r="AO496">
            <v>1574.4791889999999</v>
          </cell>
          <cell r="AP496">
            <v>593.70056777000002</v>
          </cell>
          <cell r="AQ496">
            <v>0</v>
          </cell>
          <cell r="AR496">
            <v>5422.5230000000001</v>
          </cell>
          <cell r="AS496">
            <v>-357.80592100000001</v>
          </cell>
          <cell r="AT496">
            <v>1587.274559</v>
          </cell>
          <cell r="AU496">
            <v>1826.646</v>
          </cell>
          <cell r="AV496">
            <v>0</v>
          </cell>
          <cell r="AW496">
            <v>1.6206309999999999</v>
          </cell>
          <cell r="AX496">
            <v>0</v>
          </cell>
          <cell r="AY496">
            <v>0</v>
          </cell>
          <cell r="AZ496">
            <v>0</v>
          </cell>
          <cell r="BA496">
            <v>5656.4511899999998</v>
          </cell>
          <cell r="BB496">
            <v>0</v>
          </cell>
          <cell r="BC496">
            <v>4472.6874096000001</v>
          </cell>
          <cell r="BD496">
            <v>78.435223071999999</v>
          </cell>
          <cell r="BE496">
            <v>2958.4852277</v>
          </cell>
        </row>
        <row r="497">
          <cell r="C497" t="str">
            <v>Funds for general banking risk</v>
          </cell>
          <cell r="D497">
            <v>958.28197147999992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707.33799999999997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250.94397147999999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</row>
        <row r="498">
          <cell r="C498" t="str">
            <v>Minority interest given recognition in CET 1 capital</v>
          </cell>
          <cell r="D498">
            <v>49374.005768660987</v>
          </cell>
          <cell r="E498">
            <v>6735.9098370000002</v>
          </cell>
          <cell r="F498">
            <v>6735.9098370000002</v>
          </cell>
          <cell r="G498">
            <v>3069.2752156000001</v>
          </cell>
          <cell r="H498">
            <v>3666.6346214</v>
          </cell>
          <cell r="I498">
            <v>0</v>
          </cell>
          <cell r="J498">
            <v>0</v>
          </cell>
          <cell r="K498">
            <v>0</v>
          </cell>
          <cell r="L498">
            <v>734.99319415000002</v>
          </cell>
          <cell r="M498">
            <v>0</v>
          </cell>
          <cell r="N498">
            <v>0</v>
          </cell>
          <cell r="O498">
            <v>549.60180079999998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10112.99685</v>
          </cell>
          <cell r="X498">
            <v>5705.4306660000002</v>
          </cell>
          <cell r="Y498">
            <v>6443.2336717999997</v>
          </cell>
          <cell r="Z498">
            <v>4.04782604E-2</v>
          </cell>
          <cell r="AA498">
            <v>11.050163736</v>
          </cell>
          <cell r="AB498">
            <v>3319.2961872000001</v>
          </cell>
          <cell r="AC498">
            <v>0</v>
          </cell>
          <cell r="AD498">
            <v>1659.3267679</v>
          </cell>
          <cell r="AE498">
            <v>1469.2737431</v>
          </cell>
          <cell r="AF498">
            <v>4274.9722375000001</v>
          </cell>
          <cell r="AG498">
            <v>1083.0527896999999</v>
          </cell>
          <cell r="AH498">
            <v>596.79916549999996</v>
          </cell>
          <cell r="AI498">
            <v>0</v>
          </cell>
          <cell r="AJ498">
            <v>0</v>
          </cell>
          <cell r="AK498">
            <v>3232.2953975</v>
          </cell>
          <cell r="AL498">
            <v>1500.10149</v>
          </cell>
          <cell r="AM498">
            <v>0</v>
          </cell>
          <cell r="AN498">
            <v>1.8109756491</v>
          </cell>
          <cell r="AO498">
            <v>0</v>
          </cell>
          <cell r="AP498">
            <v>0</v>
          </cell>
          <cell r="AQ498">
            <v>57.284064592999997</v>
          </cell>
          <cell r="AR498">
            <v>1327.77</v>
          </cell>
          <cell r="AS498">
            <v>0</v>
          </cell>
          <cell r="AT498">
            <v>0</v>
          </cell>
          <cell r="AU498">
            <v>171.59180473000001</v>
          </cell>
          <cell r="AV498">
            <v>358.69529365</v>
          </cell>
          <cell r="AW498">
            <v>22.646446000000001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5.8327438924999999</v>
          </cell>
        </row>
        <row r="499">
          <cell r="C499" t="str">
            <v>Adjustments to CET1 due to prudential filters</v>
          </cell>
          <cell r="D499">
            <v>-19272.003654425997</v>
          </cell>
          <cell r="E499">
            <v>-284.01257563000001</v>
          </cell>
          <cell r="F499">
            <v>-284.01257563000001</v>
          </cell>
          <cell r="G499">
            <v>-256.492705</v>
          </cell>
          <cell r="H499">
            <v>-27.51987063</v>
          </cell>
          <cell r="I499">
            <v>-131.7843469</v>
          </cell>
          <cell r="J499">
            <v>1055.405248</v>
          </cell>
          <cell r="K499">
            <v>-2499.0201390000002</v>
          </cell>
          <cell r="L499">
            <v>-487.41012080000002</v>
          </cell>
          <cell r="M499">
            <v>-329.7092983</v>
          </cell>
          <cell r="N499">
            <v>-127</v>
          </cell>
          <cell r="O499">
            <v>35.610651310000002</v>
          </cell>
          <cell r="P499">
            <v>-61.513945999999997</v>
          </cell>
          <cell r="Q499">
            <v>59.205757396000003</v>
          </cell>
          <cell r="R499">
            <v>-7.2874999999999995E-2</v>
          </cell>
          <cell r="S499">
            <v>5</v>
          </cell>
          <cell r="T499">
            <v>-234.5207853</v>
          </cell>
          <cell r="U499">
            <v>-47.758550100000001</v>
          </cell>
          <cell r="V499">
            <v>-86.814870470000002</v>
          </cell>
          <cell r="W499">
            <v>-53.568413999999997</v>
          </cell>
          <cell r="X499">
            <v>-145.25432000000001</v>
          </cell>
          <cell r="Y499">
            <v>-136.03380000000001</v>
          </cell>
          <cell r="Z499">
            <v>92.206999999999994</v>
          </cell>
          <cell r="AA499">
            <v>-20.835999999999999</v>
          </cell>
          <cell r="AB499">
            <v>-64.936000000000007</v>
          </cell>
          <cell r="AC499">
            <v>-151.0212167</v>
          </cell>
          <cell r="AD499">
            <v>-2693.9301460000001</v>
          </cell>
          <cell r="AE499">
            <v>-1510.8428799999999</v>
          </cell>
          <cell r="AF499">
            <v>6.5179999999999998</v>
          </cell>
          <cell r="AG499">
            <v>-86.008640619999994</v>
          </cell>
          <cell r="AH499">
            <v>-63.066191080000003</v>
          </cell>
          <cell r="AI499">
            <v>-165.749009</v>
          </cell>
          <cell r="AJ499">
            <v>-1285.615217</v>
          </cell>
          <cell r="AK499">
            <v>-1744.270888</v>
          </cell>
          <cell r="AL499">
            <v>-3686.7558309999999</v>
          </cell>
          <cell r="AM499">
            <v>-1490.06258</v>
          </cell>
          <cell r="AN499">
            <v>-5.3140743620000004</v>
          </cell>
          <cell r="AO499">
            <v>-360.28191199999998</v>
          </cell>
          <cell r="AP499">
            <v>-146.3273834</v>
          </cell>
          <cell r="AQ499">
            <v>1052.8050000000001</v>
          </cell>
          <cell r="AR499">
            <v>-907.90599999999995</v>
          </cell>
          <cell r="AS499">
            <v>-34.7036248</v>
          </cell>
          <cell r="AT499">
            <v>-18.070373</v>
          </cell>
          <cell r="AU499">
            <v>-3.3635758600000001</v>
          </cell>
          <cell r="AV499">
            <v>-720.44720700000005</v>
          </cell>
          <cell r="AW499">
            <v>-1013.9433289999999</v>
          </cell>
          <cell r="AX499">
            <v>1075.7311038</v>
          </cell>
          <cell r="AY499">
            <v>-274.40100000000001</v>
          </cell>
          <cell r="AZ499">
            <v>-168.4776894</v>
          </cell>
          <cell r="BA499">
            <v>-11.99772415</v>
          </cell>
          <cell r="BB499">
            <v>-283.53172999999998</v>
          </cell>
          <cell r="BC499">
            <v>-466.78317800000002</v>
          </cell>
          <cell r="BD499">
            <v>-601.38453430000004</v>
          </cell>
          <cell r="BE499">
            <v>-49.984438760000003</v>
          </cell>
        </row>
        <row r="500">
          <cell r="C500" t="str">
            <v xml:space="preserve">(-) Intangible assets (including Goodwill) </v>
          </cell>
          <cell r="D500">
            <v>-185604.56316676005</v>
          </cell>
          <cell r="E500">
            <v>-2310.3595433</v>
          </cell>
          <cell r="F500">
            <v>-2310.3595433</v>
          </cell>
          <cell r="G500">
            <v>-1428.041939</v>
          </cell>
          <cell r="H500">
            <v>-882.31760429999997</v>
          </cell>
          <cell r="I500">
            <v>-173.94317699999999</v>
          </cell>
          <cell r="J500">
            <v>-848.56411000000003</v>
          </cell>
          <cell r="K500">
            <v>-8439.3669399999999</v>
          </cell>
          <cell r="L500">
            <v>-3214.7605239999998</v>
          </cell>
          <cell r="M500">
            <v>-540.9577845</v>
          </cell>
          <cell r="N500">
            <v>-106</v>
          </cell>
          <cell r="O500">
            <v>-141.19040889999999</v>
          </cell>
          <cell r="P500">
            <v>-148.08298400000001</v>
          </cell>
          <cell r="Q500">
            <v>-202.17888389999999</v>
          </cell>
          <cell r="R500">
            <v>-33.595904240000003</v>
          </cell>
          <cell r="S500">
            <v>-295.05599999999998</v>
          </cell>
          <cell r="T500">
            <v>-815.84398039999996</v>
          </cell>
          <cell r="U500">
            <v>-9.1396329699999992</v>
          </cell>
          <cell r="V500">
            <v>-29.90606365</v>
          </cell>
          <cell r="W500">
            <v>-6121.0015229999999</v>
          </cell>
          <cell r="X500">
            <v>-28253.940920000001</v>
          </cell>
          <cell r="Y500">
            <v>-9752.1075639999999</v>
          </cell>
          <cell r="Z500">
            <v>-3753.7930000000001</v>
          </cell>
          <cell r="AA500">
            <v>-2084.0619999999999</v>
          </cell>
          <cell r="AB500">
            <v>-155.98599999999999</v>
          </cell>
          <cell r="AC500">
            <v>-517.46272959999999</v>
          </cell>
          <cell r="AD500">
            <v>-13509.014429999999</v>
          </cell>
          <cell r="AE500">
            <v>-16136.78645</v>
          </cell>
          <cell r="AF500">
            <v>-4684.0339999999997</v>
          </cell>
          <cell r="AG500">
            <v>-5975.4736339999999</v>
          </cell>
          <cell r="AH500">
            <v>-6513.7981980000004</v>
          </cell>
          <cell r="AI500">
            <v>-519.84500000000003</v>
          </cell>
          <cell r="AJ500">
            <v>-8751.3730629999991</v>
          </cell>
          <cell r="AK500">
            <v>-18967.576000000001</v>
          </cell>
          <cell r="AL500">
            <v>-11219.214550000001</v>
          </cell>
          <cell r="AM500">
            <v>-2341.9107680000002</v>
          </cell>
          <cell r="AN500">
            <v>-491.45623549999999</v>
          </cell>
          <cell r="AO500">
            <v>-291.90442899999999</v>
          </cell>
          <cell r="AP500">
            <v>-509</v>
          </cell>
          <cell r="AQ500">
            <v>-6924.4649330000002</v>
          </cell>
          <cell r="AR500">
            <v>-5776.2020000000002</v>
          </cell>
          <cell r="AS500">
            <v>-449.92675800000001</v>
          </cell>
          <cell r="AT500">
            <v>-1887.0145359999999</v>
          </cell>
          <cell r="AU500">
            <v>-1738.5764690000001</v>
          </cell>
          <cell r="AV500">
            <v>-1594</v>
          </cell>
          <cell r="AW500">
            <v>-1492.9268609999999</v>
          </cell>
          <cell r="AX500">
            <v>-260.03146930000003</v>
          </cell>
          <cell r="AY500">
            <v>0</v>
          </cell>
          <cell r="AZ500">
            <v>-427.38727390000003</v>
          </cell>
          <cell r="BA500">
            <v>-655.10225990000004</v>
          </cell>
          <cell r="BB500">
            <v>-2865.96344</v>
          </cell>
          <cell r="BC500">
            <v>-1298.6912589999999</v>
          </cell>
          <cell r="BD500">
            <v>-902.71282369999994</v>
          </cell>
          <cell r="BE500">
            <v>-1472.876653</v>
          </cell>
        </row>
        <row r="501">
          <cell r="C501" t="str">
            <v xml:space="preserve">(-) DTAs that rely on future profitability and do not arise from temporary differences net of associated DTLs </v>
          </cell>
          <cell r="D501">
            <v>-72080.870312727042</v>
          </cell>
          <cell r="E501">
            <v>-1497.7887226</v>
          </cell>
          <cell r="F501">
            <v>-1497.7887226</v>
          </cell>
          <cell r="G501">
            <v>-727.97380480000004</v>
          </cell>
          <cell r="H501">
            <v>-769.81491779999999</v>
          </cell>
          <cell r="I501">
            <v>-109.0786052</v>
          </cell>
          <cell r="J501">
            <v>-736.7427252</v>
          </cell>
          <cell r="K501">
            <v>-4571.2715950000002</v>
          </cell>
          <cell r="L501">
            <v>-2531.119056</v>
          </cell>
          <cell r="M501">
            <v>-1595.2916210000001</v>
          </cell>
          <cell r="N501">
            <v>-269</v>
          </cell>
          <cell r="O501">
            <v>-574.48561659999996</v>
          </cell>
          <cell r="P501">
            <v>-1.7492110000000001</v>
          </cell>
          <cell r="Q501">
            <v>-286.49891430000002</v>
          </cell>
          <cell r="R501">
            <v>0</v>
          </cell>
          <cell r="S501">
            <v>-510.38299999999998</v>
          </cell>
          <cell r="T501">
            <v>-217.8624733</v>
          </cell>
          <cell r="U501">
            <v>-29.391469109999999</v>
          </cell>
          <cell r="V501">
            <v>-92.102772549999997</v>
          </cell>
          <cell r="W501">
            <v>-3924.9069039999999</v>
          </cell>
          <cell r="X501">
            <v>-4663.0787549999995</v>
          </cell>
          <cell r="Y501">
            <v>-873.93420209999999</v>
          </cell>
          <cell r="Z501">
            <v>-1015.419214</v>
          </cell>
          <cell r="AA501">
            <v>-526.49942929999997</v>
          </cell>
          <cell r="AB501">
            <v>-1486.449108</v>
          </cell>
          <cell r="AC501">
            <v>-75.391035790000004</v>
          </cell>
          <cell r="AD501">
            <v>-2261.7268690000001</v>
          </cell>
          <cell r="AE501">
            <v>-1716.1191429999999</v>
          </cell>
          <cell r="AF501">
            <v>-3662.86222</v>
          </cell>
          <cell r="AG501">
            <v>-4633.7022630000001</v>
          </cell>
          <cell r="AH501">
            <v>-11.64463501</v>
          </cell>
          <cell r="AI501">
            <v>-12.9</v>
          </cell>
          <cell r="AJ501">
            <v>-1404.3190950000001</v>
          </cell>
          <cell r="AK501">
            <v>-6020.5215779999999</v>
          </cell>
          <cell r="AL501">
            <v>-3871.8558589999998</v>
          </cell>
          <cell r="AM501">
            <v>-5551.6572500000002</v>
          </cell>
          <cell r="AN501">
            <v>-218.77886950000001</v>
          </cell>
          <cell r="AO501">
            <v>-4454.7375540000003</v>
          </cell>
          <cell r="AP501">
            <v>-2066</v>
          </cell>
          <cell r="AQ501">
            <v>-409.3785757</v>
          </cell>
          <cell r="AR501">
            <v>-1837.7320930000001</v>
          </cell>
          <cell r="AS501">
            <v>-2503.2457730000001</v>
          </cell>
          <cell r="AT501">
            <v>-385.96974829999999</v>
          </cell>
          <cell r="AU501">
            <v>-634.45961339999997</v>
          </cell>
          <cell r="AV501">
            <v>-1435.2416820000001</v>
          </cell>
          <cell r="AW501">
            <v>-2316.8498599999998</v>
          </cell>
          <cell r="AX501">
            <v>-997.09332419999998</v>
          </cell>
          <cell r="AY501">
            <v>0</v>
          </cell>
          <cell r="AZ501">
            <v>-66.690096839999995</v>
          </cell>
          <cell r="BA501">
            <v>-0.473017191</v>
          </cell>
          <cell r="BB501">
            <v>0</v>
          </cell>
          <cell r="BC501">
            <v>-8.1565181459999998</v>
          </cell>
          <cell r="BD501">
            <v>0</v>
          </cell>
          <cell r="BE501">
            <v>-10.31024539</v>
          </cell>
        </row>
        <row r="502">
          <cell r="C502" t="str">
            <v>(-) IRB shortfall of credit risk adjustments to expected losses</v>
          </cell>
          <cell r="D502">
            <v>-22326.463350638998</v>
          </cell>
          <cell r="E502">
            <v>-328.98800389999997</v>
          </cell>
          <cell r="F502">
            <v>-328.98800389999997</v>
          </cell>
          <cell r="G502">
            <v>-226.40788839999999</v>
          </cell>
          <cell r="H502">
            <v>-102.58011550000001</v>
          </cell>
          <cell r="I502">
            <v>-23.685389099999998</v>
          </cell>
          <cell r="J502">
            <v>-235.2310679</v>
          </cell>
          <cell r="K502">
            <v>-164.91571339999999</v>
          </cell>
          <cell r="L502">
            <v>-170.93054240000001</v>
          </cell>
          <cell r="M502">
            <v>-61.30546245</v>
          </cell>
          <cell r="N502">
            <v>-209.62239059999999</v>
          </cell>
          <cell r="O502">
            <v>-695.50005859999999</v>
          </cell>
          <cell r="P502">
            <v>-4.0616495920000002</v>
          </cell>
          <cell r="Q502">
            <v>-8.9518064259999992</v>
          </cell>
          <cell r="R502">
            <v>0</v>
          </cell>
          <cell r="S502">
            <v>0</v>
          </cell>
          <cell r="T502">
            <v>0</v>
          </cell>
          <cell r="U502">
            <v>-142.97535869999999</v>
          </cell>
          <cell r="V502">
            <v>-298.59558340000001</v>
          </cell>
          <cell r="W502">
            <v>-123.2298914</v>
          </cell>
          <cell r="X502">
            <v>-24.04</v>
          </cell>
          <cell r="Y502">
            <v>-311.22108539999999</v>
          </cell>
          <cell r="Z502">
            <v>-125.9109765</v>
          </cell>
          <cell r="AA502">
            <v>-6.02</v>
          </cell>
          <cell r="AB502">
            <v>-15.83828692</v>
          </cell>
          <cell r="AC502">
            <v>-874.51034400000003</v>
          </cell>
          <cell r="AD502">
            <v>-1085.5471500000001</v>
          </cell>
          <cell r="AE502">
            <v>-370.25533359999997</v>
          </cell>
          <cell r="AF502">
            <v>-919.10463900000002</v>
          </cell>
          <cell r="AG502">
            <v>-731.04853700000001</v>
          </cell>
          <cell r="AH502">
            <v>-981.11363419999998</v>
          </cell>
          <cell r="AI502">
            <v>0</v>
          </cell>
          <cell r="AJ502">
            <v>-1228.9095970000001</v>
          </cell>
          <cell r="AK502">
            <v>-6500.9512299999997</v>
          </cell>
          <cell r="AL502">
            <v>-2609.5926100000001</v>
          </cell>
          <cell r="AM502">
            <v>-110.1813449</v>
          </cell>
          <cell r="AN502">
            <v>0</v>
          </cell>
          <cell r="AO502">
            <v>-32.636389440000002</v>
          </cell>
          <cell r="AP502">
            <v>-126.7726345</v>
          </cell>
          <cell r="AQ502">
            <v>-14.45335113</v>
          </cell>
          <cell r="AR502">
            <v>-2.1729432160000002</v>
          </cell>
          <cell r="AS502">
            <v>-122.104238</v>
          </cell>
          <cell r="AT502">
            <v>0</v>
          </cell>
          <cell r="AU502">
            <v>-77.475980190000001</v>
          </cell>
          <cell r="AV502">
            <v>-1533.10571</v>
          </cell>
          <cell r="AW502">
            <v>-286.93838520000003</v>
          </cell>
          <cell r="AX502">
            <v>-448.81838809999999</v>
          </cell>
          <cell r="AY502">
            <v>0</v>
          </cell>
          <cell r="AZ502">
            <v>-222.15491280000001</v>
          </cell>
          <cell r="BA502">
            <v>0</v>
          </cell>
          <cell r="BB502">
            <v>-652.79738320000001</v>
          </cell>
          <cell r="BC502">
            <v>-5.7109833749999996</v>
          </cell>
          <cell r="BD502">
            <v>-259.22937630000001</v>
          </cell>
          <cell r="BE502">
            <v>-179.8549888</v>
          </cell>
        </row>
        <row r="503">
          <cell r="C503" t="str">
            <v>(-) Defined benefit pension fund assets</v>
          </cell>
          <cell r="D503">
            <v>-29369.313169781002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-1605.9682</v>
          </cell>
          <cell r="L503">
            <v>-1653.8860099999999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-2.6349999999999998</v>
          </cell>
          <cell r="T503">
            <v>-458.48112830000002</v>
          </cell>
          <cell r="U503">
            <v>0</v>
          </cell>
          <cell r="V503">
            <v>-30.415544390000001</v>
          </cell>
          <cell r="W503">
            <v>0</v>
          </cell>
          <cell r="X503">
            <v>-153.22083180000001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-157.4</v>
          </cell>
          <cell r="AD503">
            <v>-200.40118480000001</v>
          </cell>
          <cell r="AE503">
            <v>-21.495782819999999</v>
          </cell>
          <cell r="AF503">
            <v>0</v>
          </cell>
          <cell r="AG503">
            <v>-95</v>
          </cell>
          <cell r="AH503">
            <v>0</v>
          </cell>
          <cell r="AI503">
            <v>0</v>
          </cell>
          <cell r="AJ503">
            <v>-13500.919680000001</v>
          </cell>
          <cell r="AK503">
            <v>-2899.9388239999998</v>
          </cell>
          <cell r="AL503">
            <v>-1769.5794020000001</v>
          </cell>
          <cell r="AM503">
            <v>-4120.9894549999999</v>
          </cell>
          <cell r="AN503">
            <v>0</v>
          </cell>
          <cell r="AO503">
            <v>-569.21725430000004</v>
          </cell>
          <cell r="AP503">
            <v>-16.435998359999999</v>
          </cell>
          <cell r="AQ503">
            <v>0</v>
          </cell>
          <cell r="AR503">
            <v>-343.04240900000002</v>
          </cell>
          <cell r="AS503">
            <v>0</v>
          </cell>
          <cell r="AT503">
            <v>0</v>
          </cell>
          <cell r="AU503">
            <v>0</v>
          </cell>
          <cell r="AV503">
            <v>-980.40218830000003</v>
          </cell>
          <cell r="AW503">
            <v>-6.5191579559999999</v>
          </cell>
          <cell r="AX503">
            <v>0</v>
          </cell>
          <cell r="AY503">
            <v>0</v>
          </cell>
          <cell r="AZ503">
            <v>-4.0031046549999996</v>
          </cell>
          <cell r="BA503">
            <v>0</v>
          </cell>
          <cell r="BB503">
            <v>-296.0591</v>
          </cell>
          <cell r="BC503">
            <v>-375.2448043</v>
          </cell>
          <cell r="BD503">
            <v>0</v>
          </cell>
          <cell r="BE503">
            <v>-108.0581098</v>
          </cell>
        </row>
        <row r="504">
          <cell r="C504" t="str">
            <v>(-) Reciprocal cross holdings in CET 1 Capital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</row>
        <row r="505">
          <cell r="C505" t="str">
            <v>(-) Excess deduction from AT1 items over AT1 Capital</v>
          </cell>
          <cell r="D505">
            <v>-0.678672477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-0.678672477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</row>
        <row r="506">
          <cell r="C506" t="str">
            <v>(-) Deductions related to assets which can alternatively be subject to a 1.250% risk weight</v>
          </cell>
          <cell r="D506">
            <v>-1500.0402759139999</v>
          </cell>
          <cell r="E506">
            <v>-14.18407034</v>
          </cell>
          <cell r="F506">
            <v>-14.18407034</v>
          </cell>
          <cell r="G506">
            <v>0</v>
          </cell>
          <cell r="H506">
            <v>-14.18407034</v>
          </cell>
          <cell r="I506">
            <v>-303.11239990000001</v>
          </cell>
          <cell r="J506">
            <v>0</v>
          </cell>
          <cell r="K506">
            <v>0</v>
          </cell>
          <cell r="L506">
            <v>-256.0848024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-17.303313429999999</v>
          </cell>
          <cell r="S506">
            <v>-196.601</v>
          </cell>
          <cell r="T506">
            <v>-4.7504414070000003</v>
          </cell>
          <cell r="U506">
            <v>0</v>
          </cell>
          <cell r="V506">
            <v>0</v>
          </cell>
          <cell r="W506">
            <v>-9.3540420799999993</v>
          </cell>
          <cell r="X506">
            <v>-24.04</v>
          </cell>
          <cell r="Y506">
            <v>-119.244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-23.4937133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-230.72459240000001</v>
          </cell>
          <cell r="AN506">
            <v>0</v>
          </cell>
          <cell r="AO506">
            <v>0</v>
          </cell>
          <cell r="AP506">
            <v>-62.36143259</v>
          </cell>
          <cell r="AQ506">
            <v>0</v>
          </cell>
          <cell r="AR506">
            <v>-173.3691144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-15.879734989999999</v>
          </cell>
          <cell r="AX506">
            <v>0</v>
          </cell>
          <cell r="AY506">
            <v>-44.825000000000003</v>
          </cell>
          <cell r="AZ506">
            <v>0</v>
          </cell>
          <cell r="BA506">
            <v>0</v>
          </cell>
          <cell r="BB506">
            <v>0</v>
          </cell>
          <cell r="BC506">
            <v>-4.712618677</v>
          </cell>
          <cell r="BD506">
            <v>0</v>
          </cell>
          <cell r="BE506">
            <v>0</v>
          </cell>
        </row>
        <row r="507">
          <cell r="C507" t="str">
            <v xml:space="preserve">  o/w: from securitisation positions (-)</v>
          </cell>
          <cell r="D507">
            <v>-1474.965473514</v>
          </cell>
          <cell r="E507">
            <v>-14.18407034</v>
          </cell>
          <cell r="F507">
            <v>-14.18407034</v>
          </cell>
          <cell r="G507">
            <v>0</v>
          </cell>
          <cell r="H507">
            <v>-14.18407034</v>
          </cell>
          <cell r="I507">
            <v>-303.11239990000001</v>
          </cell>
          <cell r="J507">
            <v>0</v>
          </cell>
          <cell r="K507">
            <v>0</v>
          </cell>
          <cell r="L507">
            <v>-255.05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-17.303313429999999</v>
          </cell>
          <cell r="S507">
            <v>-196.601</v>
          </cell>
          <cell r="T507">
            <v>-4.7504414070000003</v>
          </cell>
          <cell r="U507">
            <v>0</v>
          </cell>
          <cell r="V507">
            <v>0</v>
          </cell>
          <cell r="W507">
            <v>-9.3540420799999993</v>
          </cell>
          <cell r="X507">
            <v>0</v>
          </cell>
          <cell r="Y507">
            <v>-119.244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-23.4937133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-230.72459240000001</v>
          </cell>
          <cell r="AN507">
            <v>0</v>
          </cell>
          <cell r="AO507">
            <v>0</v>
          </cell>
          <cell r="AP507">
            <v>-62.36143259</v>
          </cell>
          <cell r="AQ507">
            <v>0</v>
          </cell>
          <cell r="AR507">
            <v>-173.3691144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-15.879734989999999</v>
          </cell>
          <cell r="AX507">
            <v>0</v>
          </cell>
          <cell r="AY507">
            <v>-44.825000000000003</v>
          </cell>
          <cell r="AZ507">
            <v>0</v>
          </cell>
          <cell r="BA507">
            <v>0</v>
          </cell>
          <cell r="BB507">
            <v>0</v>
          </cell>
          <cell r="BC507">
            <v>-4.712618677</v>
          </cell>
          <cell r="BD507">
            <v>0</v>
          </cell>
          <cell r="BE507">
            <v>0</v>
          </cell>
        </row>
        <row r="508">
          <cell r="C508" t="str">
            <v>(-) Holdings of CET 1 capital instruments of financial sector entities where the institution does not have a significant investment</v>
          </cell>
          <cell r="D508">
            <v>-538.29294019999998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-248.8880949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-145.74612769999999</v>
          </cell>
          <cell r="AS508">
            <v>-52.9037571</v>
          </cell>
          <cell r="AT508">
            <v>-90.754960499999996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</row>
        <row r="509">
          <cell r="C509" t="str">
            <v>(-) Deductible DTAs that rely on future profitability and arise from temporary differences</v>
          </cell>
          <cell r="D509">
            <v>-6740.6225380300002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-771.99103950000006</v>
          </cell>
          <cell r="L509">
            <v>-1006.7657840000001</v>
          </cell>
          <cell r="M509">
            <v>0</v>
          </cell>
          <cell r="N509">
            <v>0</v>
          </cell>
          <cell r="O509">
            <v>-51.513001330000002</v>
          </cell>
          <cell r="P509">
            <v>0</v>
          </cell>
          <cell r="Q509">
            <v>0</v>
          </cell>
          <cell r="R509">
            <v>0</v>
          </cell>
          <cell r="S509">
            <v>-552.79499999999996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-1613.401478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-335.19860410000001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-1504.005684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-221.49666550000001</v>
          </cell>
          <cell r="AS509">
            <v>-683.45528160000003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</row>
        <row r="510">
          <cell r="C510" t="str">
            <v>(-) Holdings of CET 1 capital instruments of financial sector entities where the institution has a significant investment</v>
          </cell>
          <cell r="D510">
            <v>-12183.190369200001</v>
          </cell>
          <cell r="E510">
            <v>-478.060992</v>
          </cell>
          <cell r="F510">
            <v>-478.060992</v>
          </cell>
          <cell r="G510">
            <v>0</v>
          </cell>
          <cell r="H510">
            <v>-478.060992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-406.22688909999999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-1110.3361379999999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-4007.17445</v>
          </cell>
          <cell r="AN510">
            <v>0</v>
          </cell>
          <cell r="AO510">
            <v>0</v>
          </cell>
          <cell r="AP510">
            <v>-253.50072159999999</v>
          </cell>
          <cell r="AQ510">
            <v>-2394.4646830000002</v>
          </cell>
          <cell r="AR510">
            <v>0</v>
          </cell>
          <cell r="AS510">
            <v>-760.03719639999997</v>
          </cell>
          <cell r="AT510">
            <v>-518.78200000000004</v>
          </cell>
          <cell r="AU510">
            <v>0</v>
          </cell>
          <cell r="AV510">
            <v>-1355.2515169999999</v>
          </cell>
          <cell r="AW510">
            <v>-899.35578210000006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</row>
        <row r="511">
          <cell r="C511" t="str">
            <v xml:space="preserve">(-) Amount exceeding the 17.65% threshold </v>
          </cell>
          <cell r="D511">
            <v>-4509.7037411900001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-379.71211039999997</v>
          </cell>
          <cell r="X511">
            <v>0</v>
          </cell>
          <cell r="Y511">
            <v>-1421.3623030000001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-295.82608729999998</v>
          </cell>
          <cell r="AN511">
            <v>0</v>
          </cell>
          <cell r="AO511">
            <v>0</v>
          </cell>
          <cell r="AP511">
            <v>-56.264673590000001</v>
          </cell>
          <cell r="AQ511">
            <v>-157.69047879999999</v>
          </cell>
          <cell r="AR511">
            <v>-1472.2592709999999</v>
          </cell>
          <cell r="AS511">
            <v>0</v>
          </cell>
          <cell r="AT511">
            <v>-14.398</v>
          </cell>
          <cell r="AU511">
            <v>0</v>
          </cell>
          <cell r="AV511">
            <v>0</v>
          </cell>
          <cell r="AW511">
            <v>-712.1908171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</row>
        <row r="512">
          <cell r="C512" t="str">
            <v>(-) Additional deductions of CET1 Capital due to Article 3 CRR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</row>
        <row r="513">
          <cell r="C513" t="str">
            <v>CET1 capital elements or deductions - other</v>
          </cell>
          <cell r="D513">
            <v>-1457.9677893330002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164.91571336999999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-306.73574059999999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-49.564999999999998</v>
          </cell>
          <cell r="AB513">
            <v>0</v>
          </cell>
          <cell r="AC513">
            <v>0</v>
          </cell>
          <cell r="AD513">
            <v>0</v>
          </cell>
          <cell r="AE513">
            <v>-300.24416000000002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193.55814429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-130.32594080000001</v>
          </cell>
          <cell r="AQ513">
            <v>-276.50216380000001</v>
          </cell>
          <cell r="AR513">
            <v>-475.74799999999999</v>
          </cell>
          <cell r="AS513">
            <v>-214.54985300000001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-58.161180000000002</v>
          </cell>
          <cell r="BC513">
            <v>0</v>
          </cell>
          <cell r="BD513">
            <v>0</v>
          </cell>
          <cell r="BE513">
            <v>-4.6096087929999996</v>
          </cell>
        </row>
        <row r="514">
          <cell r="C514" t="str">
            <v>Transitional adjustments</v>
          </cell>
          <cell r="D514">
            <v>15034.090273722799</v>
          </cell>
          <cell r="E514">
            <v>47.603382522000004</v>
          </cell>
          <cell r="F514">
            <v>47.603382522000004</v>
          </cell>
          <cell r="G514">
            <v>27.736182522</v>
          </cell>
          <cell r="H514">
            <v>19.8672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242.97905796000001</v>
          </cell>
          <cell r="N514">
            <v>0</v>
          </cell>
          <cell r="O514">
            <v>30.292000000000002</v>
          </cell>
          <cell r="P514">
            <v>0</v>
          </cell>
          <cell r="Q514">
            <v>0</v>
          </cell>
          <cell r="R514">
            <v>0</v>
          </cell>
          <cell r="S514">
            <v>0.38269871220000001</v>
          </cell>
          <cell r="T514">
            <v>0</v>
          </cell>
          <cell r="U514">
            <v>0</v>
          </cell>
          <cell r="V514">
            <v>179.96649916000001</v>
          </cell>
          <cell r="W514">
            <v>2014.0760568000001</v>
          </cell>
          <cell r="X514">
            <v>3029.9740388</v>
          </cell>
          <cell r="Y514">
            <v>617.09015776000001</v>
          </cell>
          <cell r="Z514">
            <v>291.42650549000001</v>
          </cell>
          <cell r="AA514">
            <v>138.81180000000001</v>
          </cell>
          <cell r="AB514">
            <v>891.86946450999994</v>
          </cell>
          <cell r="AC514">
            <v>131.57608325000001</v>
          </cell>
          <cell r="AD514">
            <v>545.87322849999998</v>
          </cell>
          <cell r="AE514">
            <v>0</v>
          </cell>
          <cell r="AF514">
            <v>1071.9759893</v>
          </cell>
          <cell r="AG514">
            <v>2036.2871713</v>
          </cell>
          <cell r="AH514">
            <v>411.25799999999998</v>
          </cell>
          <cell r="AI514">
            <v>7.74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1902.8012948999999</v>
          </cell>
          <cell r="AP514">
            <v>944.15620835000004</v>
          </cell>
          <cell r="AQ514">
            <v>98.796743796000001</v>
          </cell>
          <cell r="AR514">
            <v>93.948199399999993</v>
          </cell>
          <cell r="AS514">
            <v>153.71538143000001</v>
          </cell>
          <cell r="AT514">
            <v>43.481191000000003</v>
          </cell>
          <cell r="AU514">
            <v>0</v>
          </cell>
          <cell r="AV514">
            <v>61</v>
          </cell>
          <cell r="AW514">
            <v>34.927248218000003</v>
          </cell>
          <cell r="AX514">
            <v>8.1114171003000006</v>
          </cell>
          <cell r="AY514">
            <v>0</v>
          </cell>
          <cell r="AZ514">
            <v>0</v>
          </cell>
          <cell r="BA514">
            <v>3.9704554643000001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</row>
        <row r="515">
          <cell r="C515" t="str">
            <v>Transitional adjustments due to grandfathered CET 1 Capital instruments (+/-)</v>
          </cell>
          <cell r="D515">
            <v>573.12608324999997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30.292000000000002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131.57608325000001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411.25799999999998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</row>
        <row r="516">
          <cell r="C516" t="str">
            <v>Transitional adjustments due to additional minority interests (+/-)</v>
          </cell>
          <cell r="D516">
            <v>-245.4230086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-245.4228086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-2.0000000000000001E-4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</row>
        <row r="517">
          <cell r="C517" t="str">
            <v>Transitional adjustments to CET1 Capital from unrealised gains/losses from Sovereign exposure in AFS portfolio (+/-)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</row>
        <row r="518">
          <cell r="C518" t="str">
            <v>Transitional adjustments to CET1 Capital from unrealised gains/losses from the rest of AFS portfolio (+/-)</v>
          </cell>
          <cell r="D518">
            <v>2.8926309999999998E-4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2.8926309999999998E-4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</row>
        <row r="519">
          <cell r="C519" t="str">
            <v>Other transitional adjustments to CET1 Capital</v>
          </cell>
          <cell r="D519">
            <v>14706.386909772798</v>
          </cell>
          <cell r="E519">
            <v>47.603382522000004</v>
          </cell>
          <cell r="F519">
            <v>47.603382522000004</v>
          </cell>
          <cell r="G519">
            <v>27.736182522</v>
          </cell>
          <cell r="H519">
            <v>19.8672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242.97905796000001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0.38269871220000001</v>
          </cell>
          <cell r="T519">
            <v>0</v>
          </cell>
          <cell r="U519">
            <v>0</v>
          </cell>
          <cell r="V519">
            <v>179.96649916000001</v>
          </cell>
          <cell r="W519">
            <v>2259.4988653999999</v>
          </cell>
          <cell r="X519">
            <v>3029.9740388</v>
          </cell>
          <cell r="Y519">
            <v>617.09015776000001</v>
          </cell>
          <cell r="Z519">
            <v>291.42650549000001</v>
          </cell>
          <cell r="AA519">
            <v>138.81180000000001</v>
          </cell>
          <cell r="AB519">
            <v>891.86946450999994</v>
          </cell>
          <cell r="AC519">
            <v>0</v>
          </cell>
          <cell r="AD519">
            <v>545.87322849999998</v>
          </cell>
          <cell r="AE519">
            <v>0</v>
          </cell>
          <cell r="AF519">
            <v>1071.9758999999999</v>
          </cell>
          <cell r="AG519">
            <v>2036.2871713</v>
          </cell>
          <cell r="AH519">
            <v>0</v>
          </cell>
          <cell r="AI519">
            <v>7.74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1902.8012948999999</v>
          </cell>
          <cell r="AP519">
            <v>944.15620835000004</v>
          </cell>
          <cell r="AQ519">
            <v>98.796743796000001</v>
          </cell>
          <cell r="AR519">
            <v>93.948199399999993</v>
          </cell>
          <cell r="AS519">
            <v>153.71538143000001</v>
          </cell>
          <cell r="AT519">
            <v>43.481191000000003</v>
          </cell>
          <cell r="AU519">
            <v>0</v>
          </cell>
          <cell r="AV519">
            <v>61</v>
          </cell>
          <cell r="AW519">
            <v>34.927248218000003</v>
          </cell>
          <cell r="AX519">
            <v>8.1114171003000006</v>
          </cell>
          <cell r="AY519">
            <v>0</v>
          </cell>
          <cell r="AZ519">
            <v>0</v>
          </cell>
          <cell r="BA519">
            <v>3.9704554643000001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</row>
        <row r="520">
          <cell r="C520" t="str">
            <v>Of which:  due to DTAs that rely on future profitability and do not arise from temporary differences</v>
          </cell>
          <cell r="D520">
            <v>11629.586206554201</v>
          </cell>
          <cell r="E520">
            <v>47.603382522000004</v>
          </cell>
          <cell r="F520">
            <v>47.603382522000004</v>
          </cell>
          <cell r="G520">
            <v>27.736182522</v>
          </cell>
          <cell r="H520">
            <v>19.8672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242.97905796000001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0.38269871220000001</v>
          </cell>
          <cell r="T520">
            <v>0</v>
          </cell>
          <cell r="U520">
            <v>0</v>
          </cell>
          <cell r="V520">
            <v>0</v>
          </cell>
          <cell r="W520">
            <v>1762.1474443</v>
          </cell>
          <cell r="X520">
            <v>1812.1277683999999</v>
          </cell>
          <cell r="Y520">
            <v>524.36052126000004</v>
          </cell>
          <cell r="Z520">
            <v>291.42650549000001</v>
          </cell>
          <cell r="AA520">
            <v>138.81180000000001</v>
          </cell>
          <cell r="AB520">
            <v>891.86946450999994</v>
          </cell>
          <cell r="AC520">
            <v>0</v>
          </cell>
          <cell r="AD520">
            <v>529.62376849999998</v>
          </cell>
          <cell r="AE520">
            <v>0</v>
          </cell>
          <cell r="AF520">
            <v>1071.9758999999999</v>
          </cell>
          <cell r="AG520">
            <v>1598.7366</v>
          </cell>
          <cell r="AH520">
            <v>0</v>
          </cell>
          <cell r="AI520">
            <v>7.74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1902.8012948999999</v>
          </cell>
          <cell r="AP520">
            <v>807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</row>
        <row r="521">
          <cell r="C521" t="str">
            <v>Of which: due to DTAs that rely on future profitability and arise from temporary differences and CET1 instruments of financial sector entities where the institution has a significant investment</v>
          </cell>
          <cell r="D521">
            <v>1075.4941502656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106.22448066</v>
          </cell>
          <cell r="X521">
            <v>579.68558343999996</v>
          </cell>
          <cell r="Y521">
            <v>8.8612787225999998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137.15620834999999</v>
          </cell>
          <cell r="AQ521">
            <v>78.451217662999994</v>
          </cell>
          <cell r="AR521">
            <v>0</v>
          </cell>
          <cell r="AS521">
            <v>136.11538143000001</v>
          </cell>
          <cell r="AT521">
            <v>29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</row>
        <row r="522">
          <cell r="C522" t="str">
            <v>ADDITIONAL TIER 1 CAPITAL (net of deductions and after transitional adjustments)</v>
          </cell>
          <cell r="D522">
            <v>131127.31915802899</v>
          </cell>
          <cell r="E522">
            <v>238.233693319</v>
          </cell>
          <cell r="F522">
            <v>238.233693319</v>
          </cell>
          <cell r="G522">
            <v>147</v>
          </cell>
          <cell r="H522">
            <v>91.233693318999997</v>
          </cell>
          <cell r="I522">
            <v>0</v>
          </cell>
          <cell r="J522">
            <v>1435.7881007000001</v>
          </cell>
          <cell r="K522">
            <v>9637.4543787999992</v>
          </cell>
          <cell r="L522">
            <v>903.383466</v>
          </cell>
          <cell r="M522">
            <v>944.23581436999996</v>
          </cell>
          <cell r="N522">
            <v>350</v>
          </cell>
          <cell r="O522">
            <v>354.50799999999998</v>
          </cell>
          <cell r="P522">
            <v>420.63236899999998</v>
          </cell>
          <cell r="Q522">
            <v>494.54418279999999</v>
          </cell>
          <cell r="R522">
            <v>0</v>
          </cell>
          <cell r="S522">
            <v>0</v>
          </cell>
          <cell r="T522">
            <v>2334.0980424999998</v>
          </cell>
          <cell r="U522">
            <v>67.466432611000002</v>
          </cell>
          <cell r="V522">
            <v>497.11075376999997</v>
          </cell>
          <cell r="W522">
            <v>0</v>
          </cell>
          <cell r="X522">
            <v>6811.2558116999999</v>
          </cell>
          <cell r="Y522">
            <v>5729.8091050000003</v>
          </cell>
          <cell r="Z522">
            <v>1299.4744972000001</v>
          </cell>
          <cell r="AA522">
            <v>89.485892229000001</v>
          </cell>
          <cell r="AB522">
            <v>0</v>
          </cell>
          <cell r="AC522">
            <v>80.626789075999994</v>
          </cell>
          <cell r="AD522">
            <v>6190.1398799999997</v>
          </cell>
          <cell r="AE522">
            <v>8158.4481975999997</v>
          </cell>
          <cell r="AF522">
            <v>470.4</v>
          </cell>
          <cell r="AG522">
            <v>9219.1538330999992</v>
          </cell>
          <cell r="AH522">
            <v>971.69834046000005</v>
          </cell>
          <cell r="AI522">
            <v>800</v>
          </cell>
          <cell r="AJ522">
            <v>7953.1028666000002</v>
          </cell>
          <cell r="AK522">
            <v>18295.781222000001</v>
          </cell>
          <cell r="AL522">
            <v>12536.949702</v>
          </cell>
          <cell r="AM522">
            <v>9238.5123399000004</v>
          </cell>
          <cell r="AN522">
            <v>0</v>
          </cell>
          <cell r="AO522">
            <v>494.261234</v>
          </cell>
          <cell r="AP522">
            <v>788.07785086000001</v>
          </cell>
          <cell r="AQ522">
            <v>2189.6627898000002</v>
          </cell>
          <cell r="AR522">
            <v>2806.2043251999999</v>
          </cell>
          <cell r="AS522">
            <v>469.78500000000003</v>
          </cell>
          <cell r="AT522">
            <v>241.64037200000001</v>
          </cell>
          <cell r="AU522">
            <v>33.668699384</v>
          </cell>
          <cell r="AV522">
            <v>5039.8164459999998</v>
          </cell>
          <cell r="AW522">
            <v>5058.5600329999997</v>
          </cell>
          <cell r="AX522">
            <v>993</v>
          </cell>
          <cell r="AY522">
            <v>423.8</v>
          </cell>
          <cell r="AZ522">
            <v>970.35177995000004</v>
          </cell>
          <cell r="BA522">
            <v>0</v>
          </cell>
          <cell r="BB522">
            <v>2605.74422</v>
          </cell>
          <cell r="BC522">
            <v>1506.8221117999999</v>
          </cell>
          <cell r="BD522">
            <v>1306.2638079999999</v>
          </cell>
          <cell r="BE522">
            <v>677.36677729999997</v>
          </cell>
        </row>
        <row r="523">
          <cell r="C523" t="str">
            <v>Additional Tier 1 Capital instruments</v>
          </cell>
          <cell r="D523">
            <v>83378.212602569023</v>
          </cell>
          <cell r="E523">
            <v>92.233693318999997</v>
          </cell>
          <cell r="F523">
            <v>92.233693318999997</v>
          </cell>
          <cell r="G523">
            <v>1</v>
          </cell>
          <cell r="H523">
            <v>91.233693318999997</v>
          </cell>
          <cell r="I523">
            <v>0</v>
          </cell>
          <cell r="J523">
            <v>1400</v>
          </cell>
          <cell r="K523">
            <v>4627.0908179999997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473.6</v>
          </cell>
          <cell r="R523">
            <v>0</v>
          </cell>
          <cell r="S523">
            <v>0</v>
          </cell>
          <cell r="T523">
            <v>1481.0209562</v>
          </cell>
          <cell r="U523">
            <v>-1.9999731999999999</v>
          </cell>
          <cell r="V523">
            <v>500</v>
          </cell>
          <cell r="W523">
            <v>0</v>
          </cell>
          <cell r="X523">
            <v>5504.4886531000002</v>
          </cell>
          <cell r="Y523">
            <v>5101.1333560000003</v>
          </cell>
          <cell r="Z523">
            <v>1250</v>
          </cell>
          <cell r="AA523">
            <v>79.965892229000005</v>
          </cell>
          <cell r="AB523">
            <v>0</v>
          </cell>
          <cell r="AC523">
            <v>0</v>
          </cell>
          <cell r="AD523">
            <v>5178.55368</v>
          </cell>
          <cell r="AE523">
            <v>4433.1909999999998</v>
          </cell>
          <cell r="AF523">
            <v>0</v>
          </cell>
          <cell r="AG523">
            <v>6174.5369330000003</v>
          </cell>
          <cell r="AH523">
            <v>1.7540456999999999E-2</v>
          </cell>
          <cell r="AI523">
            <v>800</v>
          </cell>
          <cell r="AJ523">
            <v>2734.1872834999999</v>
          </cell>
          <cell r="AK523">
            <v>12846.783336</v>
          </cell>
          <cell r="AL523">
            <v>7426.4387298000001</v>
          </cell>
          <cell r="AM523">
            <v>7296.6342714000002</v>
          </cell>
          <cell r="AN523">
            <v>0</v>
          </cell>
          <cell r="AO523">
            <v>494.261234</v>
          </cell>
          <cell r="AP523">
            <v>750</v>
          </cell>
          <cell r="AQ523">
            <v>1369.8907898</v>
          </cell>
          <cell r="AR523">
            <v>1863.9670000000001</v>
          </cell>
          <cell r="AS523">
            <v>209.785</v>
          </cell>
          <cell r="AT523">
            <v>48.215372000000002</v>
          </cell>
          <cell r="AU523">
            <v>33.668699384</v>
          </cell>
          <cell r="AV523">
            <v>2061.3054459999998</v>
          </cell>
          <cell r="AW523">
            <v>1417.036433</v>
          </cell>
          <cell r="AX523">
            <v>993</v>
          </cell>
          <cell r="AY523">
            <v>423.8</v>
          </cell>
          <cell r="AZ523">
            <v>838.62990732000003</v>
          </cell>
          <cell r="BA523">
            <v>0</v>
          </cell>
          <cell r="BB523">
            <v>2239.2837500000001</v>
          </cell>
          <cell r="BC523">
            <v>1506.8221117999999</v>
          </cell>
          <cell r="BD523">
            <v>1048.9143371</v>
          </cell>
          <cell r="BE523">
            <v>681.75635236000005</v>
          </cell>
        </row>
        <row r="524">
          <cell r="C524" t="str">
            <v>(-) Excess deduction from T2 items over T2 capital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</row>
        <row r="525">
          <cell r="C525" t="str">
            <v>Other Additional Tier 1 Capital components and deductions</v>
          </cell>
          <cell r="D525">
            <v>-886.30159014239996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-0.70265699999999998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-2.889246231</v>
          </cell>
          <cell r="W525">
            <v>0.67867247659999996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-40</v>
          </cell>
          <cell r="AG525">
            <v>-12.358266</v>
          </cell>
          <cell r="AH525">
            <v>0</v>
          </cell>
          <cell r="AI525">
            <v>0</v>
          </cell>
          <cell r="AJ525">
            <v>-13.62490633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-110.787082</v>
          </cell>
          <cell r="AS525">
            <v>0</v>
          </cell>
          <cell r="AT525">
            <v>0</v>
          </cell>
          <cell r="AU525">
            <v>0</v>
          </cell>
          <cell r="AV525">
            <v>-674.68899999999996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-27.539529999999999</v>
          </cell>
          <cell r="BC525">
            <v>0</v>
          </cell>
          <cell r="BD525">
            <v>0</v>
          </cell>
          <cell r="BE525">
            <v>-4.3895750580000001</v>
          </cell>
        </row>
        <row r="526">
          <cell r="C526" t="str">
            <v>Additional Tier 1 transitional adjustments</v>
          </cell>
          <cell r="D526">
            <v>48635.408145382993</v>
          </cell>
          <cell r="E526">
            <v>146</v>
          </cell>
          <cell r="F526">
            <v>146</v>
          </cell>
          <cell r="G526">
            <v>146</v>
          </cell>
          <cell r="H526">
            <v>0</v>
          </cell>
          <cell r="I526">
            <v>0</v>
          </cell>
          <cell r="J526">
            <v>35.788100716000002</v>
          </cell>
          <cell r="K526">
            <v>5010.3635608000004</v>
          </cell>
          <cell r="L526">
            <v>903.383466</v>
          </cell>
          <cell r="M526">
            <v>944.23581436999996</v>
          </cell>
          <cell r="N526">
            <v>350</v>
          </cell>
          <cell r="O526">
            <v>354.50799999999998</v>
          </cell>
          <cell r="P526">
            <v>421.33502600000003</v>
          </cell>
          <cell r="Q526">
            <v>20.9441828</v>
          </cell>
          <cell r="R526">
            <v>0</v>
          </cell>
          <cell r="S526">
            <v>0</v>
          </cell>
          <cell r="T526">
            <v>853.07708627</v>
          </cell>
          <cell r="U526">
            <v>69.466405809999998</v>
          </cell>
          <cell r="V526">
            <v>0</v>
          </cell>
          <cell r="W526">
            <v>-0.678672477</v>
          </cell>
          <cell r="X526">
            <v>1306.7671587</v>
          </cell>
          <cell r="Y526">
            <v>628.675749</v>
          </cell>
          <cell r="Z526">
            <v>49.474497200000002</v>
          </cell>
          <cell r="AA526">
            <v>9.52</v>
          </cell>
          <cell r="AB526">
            <v>0</v>
          </cell>
          <cell r="AC526">
            <v>80.626789075999994</v>
          </cell>
          <cell r="AD526">
            <v>1011.5862</v>
          </cell>
          <cell r="AE526">
            <v>3725.2571975999999</v>
          </cell>
          <cell r="AF526">
            <v>510.4</v>
          </cell>
          <cell r="AG526">
            <v>3056.9751661</v>
          </cell>
          <cell r="AH526">
            <v>971.68079999999998</v>
          </cell>
          <cell r="AI526">
            <v>0</v>
          </cell>
          <cell r="AJ526">
            <v>5232.5404894000003</v>
          </cell>
          <cell r="AK526">
            <v>5448.9978861999998</v>
          </cell>
          <cell r="AL526">
            <v>5110.5109718000003</v>
          </cell>
          <cell r="AM526">
            <v>1941.8780684999999</v>
          </cell>
          <cell r="AN526">
            <v>0</v>
          </cell>
          <cell r="AO526">
            <v>0</v>
          </cell>
          <cell r="AP526">
            <v>38.077850857999998</v>
          </cell>
          <cell r="AQ526">
            <v>819.77200000000005</v>
          </cell>
          <cell r="AR526">
            <v>1053.0244072</v>
          </cell>
          <cell r="AS526">
            <v>260</v>
          </cell>
          <cell r="AT526">
            <v>193.42500000000001</v>
          </cell>
          <cell r="AU526">
            <v>0</v>
          </cell>
          <cell r="AV526">
            <v>3653.2</v>
          </cell>
          <cell r="AW526">
            <v>3641.5236</v>
          </cell>
          <cell r="AX526">
            <v>0</v>
          </cell>
          <cell r="AY526">
            <v>0</v>
          </cell>
          <cell r="AZ526">
            <v>131.72187263000001</v>
          </cell>
          <cell r="BA526">
            <v>0</v>
          </cell>
          <cell r="BB526">
            <v>394</v>
          </cell>
          <cell r="BC526">
            <v>0</v>
          </cell>
          <cell r="BD526">
            <v>257.34947082999997</v>
          </cell>
          <cell r="BE526">
            <v>0</v>
          </cell>
        </row>
        <row r="527">
          <cell r="C527" t="str">
            <v>TIER 1 CAPITAL (net of deductions and after transitional adjustments)</v>
          </cell>
          <cell r="D527">
            <v>1100768.7713270003</v>
          </cell>
          <cell r="E527">
            <v>14011.7209466</v>
          </cell>
          <cell r="F527">
            <v>14011.7209466</v>
          </cell>
          <cell r="G527">
            <v>9042.3342076000008</v>
          </cell>
          <cell r="H527">
            <v>4969.3867389999996</v>
          </cell>
          <cell r="I527">
            <v>6041.3266237999997</v>
          </cell>
          <cell r="J527">
            <v>13201.260264</v>
          </cell>
          <cell r="K527">
            <v>46275.552945000003</v>
          </cell>
          <cell r="L527">
            <v>16998.05905</v>
          </cell>
          <cell r="M527">
            <v>9234.7986695</v>
          </cell>
          <cell r="N527">
            <v>6802.2570556000001</v>
          </cell>
          <cell r="O527">
            <v>6149.0436882000004</v>
          </cell>
          <cell r="P527">
            <v>6649.6686014999996</v>
          </cell>
          <cell r="Q527">
            <v>3873.0552828999998</v>
          </cell>
          <cell r="R527">
            <v>17661.895584000002</v>
          </cell>
          <cell r="S527">
            <v>11022.488077</v>
          </cell>
          <cell r="T527">
            <v>18586.831563</v>
          </cell>
          <cell r="U527">
            <v>3699.1476894000002</v>
          </cell>
          <cell r="V527">
            <v>8207.9615439000008</v>
          </cell>
          <cell r="W527">
            <v>17010.278227999999</v>
          </cell>
          <cell r="X527">
            <v>58326.016071999999</v>
          </cell>
          <cell r="Y527">
            <v>40050.485004000002</v>
          </cell>
          <cell r="Z527">
            <v>6601.5709466999997</v>
          </cell>
          <cell r="AA527">
            <v>7361.6042170999999</v>
          </cell>
          <cell r="AB527">
            <v>8896.5219011999998</v>
          </cell>
          <cell r="AC527">
            <v>6848.0222616999999</v>
          </cell>
          <cell r="AD527">
            <v>65289.044711000002</v>
          </cell>
          <cell r="AE527">
            <v>69985.787601999997</v>
          </cell>
          <cell r="AF527">
            <v>41775.183596000003</v>
          </cell>
          <cell r="AG527">
            <v>39870.586564999998</v>
          </cell>
          <cell r="AH527">
            <v>37000.638869000002</v>
          </cell>
          <cell r="AI527">
            <v>7286.9337274</v>
          </cell>
          <cell r="AJ527">
            <v>40077.146707</v>
          </cell>
          <cell r="AK527">
            <v>116605.67745</v>
          </cell>
          <cell r="AL527">
            <v>53867.189866000001</v>
          </cell>
          <cell r="AM527">
            <v>44811.781219999997</v>
          </cell>
          <cell r="AN527">
            <v>1983.6155813</v>
          </cell>
          <cell r="AO527">
            <v>5059.2621984999996</v>
          </cell>
          <cell r="AP527">
            <v>5384.3799552</v>
          </cell>
          <cell r="AQ527">
            <v>33597.110832999999</v>
          </cell>
          <cell r="AR527">
            <v>31579.784685999999</v>
          </cell>
          <cell r="AS527">
            <v>-1134.629295</v>
          </cell>
          <cell r="AT527">
            <v>4401.9515417000002</v>
          </cell>
          <cell r="AU527">
            <v>5471.8499020999998</v>
          </cell>
          <cell r="AV527">
            <v>39029.473614000002</v>
          </cell>
          <cell r="AW527">
            <v>24483.540931</v>
          </cell>
          <cell r="AX527">
            <v>13680.932413</v>
          </cell>
          <cell r="AY527">
            <v>2904.1232126999998</v>
          </cell>
          <cell r="AZ527">
            <v>16701.323394999999</v>
          </cell>
          <cell r="BA527">
            <v>4983.7919080000001</v>
          </cell>
          <cell r="BB527">
            <v>25258.430946</v>
          </cell>
          <cell r="BC527">
            <v>13980.552489</v>
          </cell>
          <cell r="BD527">
            <v>12295.848473</v>
          </cell>
          <cell r="BE527">
            <v>11027.892013999999</v>
          </cell>
        </row>
        <row r="528">
          <cell r="C528" t="str">
            <v>TIER 2 CAPITAL (net of deductions and after transitional adjustments)</v>
          </cell>
          <cell r="D528">
            <v>265752.19773746398</v>
          </cell>
          <cell r="E528">
            <v>7356.0965041999998</v>
          </cell>
          <cell r="F528">
            <v>7356.0965041999998</v>
          </cell>
          <cell r="G528">
            <v>5344.7977861999998</v>
          </cell>
          <cell r="H528">
            <v>2011.298718</v>
          </cell>
          <cell r="I528">
            <v>777.15915507</v>
          </cell>
          <cell r="J528">
            <v>2228.0151430000001</v>
          </cell>
          <cell r="K528">
            <v>8181.3666488999997</v>
          </cell>
          <cell r="L528">
            <v>5602.7475053999997</v>
          </cell>
          <cell r="M528">
            <v>3666.2157481999998</v>
          </cell>
          <cell r="N528">
            <v>3907</v>
          </cell>
          <cell r="O528">
            <v>1777.7174723999999</v>
          </cell>
          <cell r="P528">
            <v>2781.0574240000001</v>
          </cell>
          <cell r="Q528">
            <v>854.86042693000002</v>
          </cell>
          <cell r="R528">
            <v>1551.1995882000001</v>
          </cell>
          <cell r="S528">
            <v>97.938000000000002</v>
          </cell>
          <cell r="T528">
            <v>3315.3208292999998</v>
          </cell>
          <cell r="U528">
            <v>60.635703374000002</v>
          </cell>
          <cell r="V528">
            <v>1449.9138358</v>
          </cell>
          <cell r="W528">
            <v>3423.9858816999999</v>
          </cell>
          <cell r="X528">
            <v>11087.013868</v>
          </cell>
          <cell r="Y528">
            <v>10918.777601</v>
          </cell>
          <cell r="Z528">
            <v>552.79233886999998</v>
          </cell>
          <cell r="AA528">
            <v>949.39568836000001</v>
          </cell>
          <cell r="AB528">
            <v>1040.2445481</v>
          </cell>
          <cell r="AC528">
            <v>941.58723459999999</v>
          </cell>
          <cell r="AD528">
            <v>6876.3261193999997</v>
          </cell>
          <cell r="AE528">
            <v>19355.324032</v>
          </cell>
          <cell r="AF528">
            <v>11260.923419000001</v>
          </cell>
          <cell r="AG528">
            <v>9992.9912913999997</v>
          </cell>
          <cell r="AH528">
            <v>4427.7571896999998</v>
          </cell>
          <cell r="AI528">
            <v>2159.9257478</v>
          </cell>
          <cell r="AJ528">
            <v>16351.328965000001</v>
          </cell>
          <cell r="AK528">
            <v>27585.428608999999</v>
          </cell>
          <cell r="AL528">
            <v>19910.272308</v>
          </cell>
          <cell r="AM528">
            <v>15593.999424</v>
          </cell>
          <cell r="AN528">
            <v>533.81828008000002</v>
          </cell>
          <cell r="AO528">
            <v>1281.7320247</v>
          </cell>
          <cell r="AP528">
            <v>1332.0783068000001</v>
          </cell>
          <cell r="AQ528">
            <v>9525.7384820000007</v>
          </cell>
          <cell r="AR528">
            <v>6361.3913200999996</v>
          </cell>
          <cell r="AS528">
            <v>1874.0546942000001</v>
          </cell>
          <cell r="AT528">
            <v>1351.9306561000001</v>
          </cell>
          <cell r="AU528">
            <v>1546.1243488</v>
          </cell>
          <cell r="AV528">
            <v>8671.7605000000003</v>
          </cell>
          <cell r="AW528">
            <v>13088.408098</v>
          </cell>
          <cell r="AX528">
            <v>3838.1718870999998</v>
          </cell>
          <cell r="AY528">
            <v>0</v>
          </cell>
          <cell r="AZ528">
            <v>2903.9921379000002</v>
          </cell>
          <cell r="BA528">
            <v>582.36018667999997</v>
          </cell>
          <cell r="BB528">
            <v>2208.1068599999999</v>
          </cell>
          <cell r="BC528">
            <v>1565.0642190000001</v>
          </cell>
          <cell r="BD528">
            <v>1753.7886985</v>
          </cell>
          <cell r="BE528">
            <v>1298.3587868</v>
          </cell>
        </row>
        <row r="529">
          <cell r="C529" t="str">
            <v>Tier 2 Capital instruments</v>
          </cell>
          <cell r="D529">
            <v>234874.58544522</v>
          </cell>
          <cell r="E529">
            <v>6628.4099555000003</v>
          </cell>
          <cell r="F529">
            <v>6628.4099555000003</v>
          </cell>
          <cell r="G529">
            <v>4831.4168540000001</v>
          </cell>
          <cell r="H529">
            <v>1796.9931015</v>
          </cell>
          <cell r="I529">
            <v>475.43182560999998</v>
          </cell>
          <cell r="J529">
            <v>2419.7220659999998</v>
          </cell>
          <cell r="K529">
            <v>7880.7228842000004</v>
          </cell>
          <cell r="L529">
            <v>5421.046233</v>
          </cell>
          <cell r="M529">
            <v>3666.2157481999998</v>
          </cell>
          <cell r="N529">
            <v>2813</v>
          </cell>
          <cell r="O529">
            <v>2136.2254723999999</v>
          </cell>
          <cell r="P529">
            <v>2611.8364240000001</v>
          </cell>
          <cell r="Q529">
            <v>854.86042693000002</v>
          </cell>
          <cell r="R529">
            <v>1555.2658532</v>
          </cell>
          <cell r="S529">
            <v>97.938000000000002</v>
          </cell>
          <cell r="T529">
            <v>2327.2608390999999</v>
          </cell>
          <cell r="U529">
            <v>133.06354354000001</v>
          </cell>
          <cell r="V529">
            <v>1449.8998994999999</v>
          </cell>
          <cell r="W529">
            <v>2848.2108220999999</v>
          </cell>
          <cell r="X529">
            <v>8133.3672841999996</v>
          </cell>
          <cell r="Y529">
            <v>7322.7389343000004</v>
          </cell>
          <cell r="Z529">
            <v>377.63052378999998</v>
          </cell>
          <cell r="AA529">
            <v>663.31668835999994</v>
          </cell>
          <cell r="AB529">
            <v>1000</v>
          </cell>
          <cell r="AC529">
            <v>941.58723459999999</v>
          </cell>
          <cell r="AD529">
            <v>9026.3984658000008</v>
          </cell>
          <cell r="AE529">
            <v>19343.481400000001</v>
          </cell>
          <cell r="AF529">
            <v>12287</v>
          </cell>
          <cell r="AG529">
            <v>10676.502788</v>
          </cell>
          <cell r="AH529">
            <v>4044.7318057000002</v>
          </cell>
          <cell r="AI529">
            <v>1500</v>
          </cell>
          <cell r="AJ529">
            <v>12701.922903000001</v>
          </cell>
          <cell r="AK529">
            <v>16835.359722000001</v>
          </cell>
          <cell r="AL529">
            <v>20065.167730000001</v>
          </cell>
          <cell r="AM529">
            <v>12217.971568999999</v>
          </cell>
          <cell r="AN529">
            <v>533.81828008000002</v>
          </cell>
          <cell r="AO529">
            <v>972.74148303000004</v>
          </cell>
          <cell r="AP529">
            <v>1272.9070724999999</v>
          </cell>
          <cell r="AQ529">
            <v>5614.0820051000001</v>
          </cell>
          <cell r="AR529">
            <v>6371.1815841999996</v>
          </cell>
          <cell r="AS529">
            <v>2217.6122403999998</v>
          </cell>
          <cell r="AT529">
            <v>1556.2300909999999</v>
          </cell>
          <cell r="AU529">
            <v>1443.4644688000001</v>
          </cell>
          <cell r="AV529">
            <v>6330.3365000000003</v>
          </cell>
          <cell r="AW529">
            <v>13088.408098</v>
          </cell>
          <cell r="AX529">
            <v>2844.9777478000001</v>
          </cell>
          <cell r="AY529">
            <v>0</v>
          </cell>
          <cell r="AZ529">
            <v>2903.9921379000002</v>
          </cell>
          <cell r="BA529">
            <v>582.36018667999997</v>
          </cell>
          <cell r="BB529">
            <v>3688</v>
          </cell>
          <cell r="BC529">
            <v>1750.0035889000001</v>
          </cell>
          <cell r="BD529">
            <v>1877.3792842</v>
          </cell>
          <cell r="BE529">
            <v>1370.8036345999999</v>
          </cell>
        </row>
        <row r="530">
          <cell r="C530" t="str">
            <v>Other Tier 2 Capital components and deductions</v>
          </cell>
          <cell r="D530">
            <v>-475.37756591980047</v>
          </cell>
          <cell r="E530">
            <v>608.67033220999997</v>
          </cell>
          <cell r="F530">
            <v>608.67033220999997</v>
          </cell>
          <cell r="G530">
            <v>430.10733220999998</v>
          </cell>
          <cell r="H530">
            <v>178.56299999999999</v>
          </cell>
          <cell r="I530">
            <v>98.19</v>
          </cell>
          <cell r="J530">
            <v>-155.91882229999999</v>
          </cell>
          <cell r="K530">
            <v>300.64376467</v>
          </cell>
          <cell r="L530">
            <v>0</v>
          </cell>
          <cell r="M530">
            <v>0</v>
          </cell>
          <cell r="N530">
            <v>152</v>
          </cell>
          <cell r="O530">
            <v>0</v>
          </cell>
          <cell r="P530">
            <v>69.221000000000004</v>
          </cell>
          <cell r="Q530">
            <v>0</v>
          </cell>
          <cell r="R530">
            <v>-4.0662649599999998</v>
          </cell>
          <cell r="S530">
            <v>0</v>
          </cell>
          <cell r="T530">
            <v>0</v>
          </cell>
          <cell r="U530">
            <v>-36.850427459999999</v>
          </cell>
          <cell r="V530">
            <v>1.7688442200000001E-2</v>
          </cell>
          <cell r="W530">
            <v>575.56563771000003</v>
          </cell>
          <cell r="X530">
            <v>3978.6079848999998</v>
          </cell>
          <cell r="Y530">
            <v>3496.0384159999999</v>
          </cell>
          <cell r="Z530">
            <v>224.63631228</v>
          </cell>
          <cell r="AA530">
            <v>277.19900000000001</v>
          </cell>
          <cell r="AB530">
            <v>40.244548066</v>
          </cell>
          <cell r="AC530">
            <v>0</v>
          </cell>
          <cell r="AD530">
            <v>-2687.5450000000001</v>
          </cell>
          <cell r="AE530">
            <v>-992.60357499999998</v>
          </cell>
          <cell r="AF530">
            <v>-1069.6765809999999</v>
          </cell>
          <cell r="AG530">
            <v>-1020.004</v>
          </cell>
          <cell r="AH530">
            <v>343.44018403000001</v>
          </cell>
          <cell r="AI530">
            <v>-11.5906</v>
          </cell>
          <cell r="AJ530">
            <v>-13.62490633</v>
          </cell>
          <cell r="AK530">
            <v>-370.16625320000003</v>
          </cell>
          <cell r="AL530">
            <v>-4.5008338539999997</v>
          </cell>
          <cell r="AM530">
            <v>-3996.1663859999999</v>
          </cell>
          <cell r="AN530">
            <v>0</v>
          </cell>
          <cell r="AO530">
            <v>156.63939163000001</v>
          </cell>
          <cell r="AP530">
            <v>84.155892996000006</v>
          </cell>
          <cell r="AQ530">
            <v>2660.1143499</v>
          </cell>
          <cell r="AR530">
            <v>-795.68826409999997</v>
          </cell>
          <cell r="AS530">
            <v>-343.55754619999999</v>
          </cell>
          <cell r="AT530">
            <v>-204.29943489999999</v>
          </cell>
          <cell r="AU530">
            <v>102.65987997000001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-1556.1882499999999</v>
          </cell>
          <cell r="BC530">
            <v>-184.9393699</v>
          </cell>
          <cell r="BD530">
            <v>-123.59058570000001</v>
          </cell>
          <cell r="BE530">
            <v>-72.444847820000007</v>
          </cell>
        </row>
        <row r="531">
          <cell r="C531" t="str">
            <v>Tier 2 transitional adjustments</v>
          </cell>
          <cell r="D531">
            <v>31352.989856908694</v>
          </cell>
          <cell r="E531">
            <v>119.01621652700001</v>
          </cell>
          <cell r="F531">
            <v>119.01621652700001</v>
          </cell>
          <cell r="G531">
            <v>83.273600000000002</v>
          </cell>
          <cell r="H531">
            <v>35.742616527000003</v>
          </cell>
          <cell r="I531">
            <v>203.53732946</v>
          </cell>
          <cell r="J531">
            <v>-35.788100720000003</v>
          </cell>
          <cell r="K531">
            <v>0</v>
          </cell>
          <cell r="L531">
            <v>181.70127231999999</v>
          </cell>
          <cell r="M531">
            <v>0</v>
          </cell>
          <cell r="N531">
            <v>942</v>
          </cell>
          <cell r="O531">
            <v>-358.50799999999998</v>
          </cell>
          <cell r="P531">
            <v>100</v>
          </cell>
          <cell r="Q531">
            <v>0</v>
          </cell>
          <cell r="R531">
            <v>0</v>
          </cell>
          <cell r="S531">
            <v>0</v>
          </cell>
          <cell r="T531">
            <v>988.05999027999997</v>
          </cell>
          <cell r="U531">
            <v>-35.577412699999996</v>
          </cell>
          <cell r="V531">
            <v>-3.7520940000000001E-3</v>
          </cell>
          <cell r="W531">
            <v>0.20942190569999999</v>
          </cell>
          <cell r="X531">
            <v>-1024.9614019999999</v>
          </cell>
          <cell r="Y531">
            <v>100.00025100000001</v>
          </cell>
          <cell r="Z531">
            <v>-49.474497200000002</v>
          </cell>
          <cell r="AA531">
            <v>8.8800000000000008</v>
          </cell>
          <cell r="AB531">
            <v>0</v>
          </cell>
          <cell r="AC531">
            <v>0</v>
          </cell>
          <cell r="AD531">
            <v>537.47265370000002</v>
          </cell>
          <cell r="AE531">
            <v>1004.4462068</v>
          </cell>
          <cell r="AF531">
            <v>43.6</v>
          </cell>
          <cell r="AG531">
            <v>336.49250304999998</v>
          </cell>
          <cell r="AH531">
            <v>39.5852</v>
          </cell>
          <cell r="AI531">
            <v>671.51634778000005</v>
          </cell>
          <cell r="AJ531">
            <v>3663.0309686000001</v>
          </cell>
          <cell r="AK531">
            <v>11120.235140000001</v>
          </cell>
          <cell r="AL531">
            <v>-150.39458759999999</v>
          </cell>
          <cell r="AM531">
            <v>7372.1942402000004</v>
          </cell>
          <cell r="AN531">
            <v>0</v>
          </cell>
          <cell r="AO531">
            <v>152.35114999999999</v>
          </cell>
          <cell r="AP531">
            <v>-24.984658679999999</v>
          </cell>
          <cell r="AQ531">
            <v>1251.5421269000001</v>
          </cell>
          <cell r="AR531">
            <v>785.89800000000002</v>
          </cell>
          <cell r="AS531">
            <v>0</v>
          </cell>
          <cell r="AT531">
            <v>0</v>
          </cell>
          <cell r="AU531">
            <v>0</v>
          </cell>
          <cell r="AV531">
            <v>2341.424</v>
          </cell>
          <cell r="AW531">
            <v>0</v>
          </cell>
          <cell r="AX531">
            <v>993.19413938000002</v>
          </cell>
          <cell r="AY531">
            <v>0</v>
          </cell>
          <cell r="AZ531">
            <v>0</v>
          </cell>
          <cell r="BA531">
            <v>0</v>
          </cell>
          <cell r="BB531">
            <v>76.295109999999994</v>
          </cell>
          <cell r="BC531">
            <v>0</v>
          </cell>
          <cell r="BD531">
            <v>0</v>
          </cell>
          <cell r="BE531">
            <v>0</v>
          </cell>
        </row>
        <row r="532">
          <cell r="C532" t="str">
            <v>TOTAL RISK WEIGHTED ASSETS (€M)</v>
          </cell>
          <cell r="D532"/>
          <cell r="E532"/>
          <cell r="F532"/>
          <cell r="G532"/>
          <cell r="H532"/>
          <cell r="I532"/>
          <cell r="J532"/>
          <cell r="K532"/>
          <cell r="L532"/>
          <cell r="M532"/>
          <cell r="N532"/>
          <cell r="O532"/>
          <cell r="P532"/>
          <cell r="Q532"/>
          <cell r="R532"/>
          <cell r="S532"/>
          <cell r="T532"/>
          <cell r="U532"/>
          <cell r="V532"/>
          <cell r="W532"/>
          <cell r="X532"/>
          <cell r="Y532"/>
          <cell r="Z532"/>
          <cell r="AA532"/>
          <cell r="AB532"/>
          <cell r="AC532"/>
          <cell r="AD532"/>
          <cell r="AE532"/>
          <cell r="AF532"/>
          <cell r="AG532"/>
          <cell r="AH532"/>
          <cell r="AI532"/>
          <cell r="AJ532"/>
          <cell r="AK532"/>
          <cell r="AL532"/>
          <cell r="AM532"/>
          <cell r="AN532"/>
          <cell r="AO532"/>
          <cell r="AP532"/>
          <cell r="AQ532"/>
          <cell r="AR532"/>
          <cell r="AS532"/>
          <cell r="AT532"/>
          <cell r="AU532"/>
          <cell r="AV532"/>
          <cell r="AW532"/>
          <cell r="AX532"/>
          <cell r="AY532"/>
          <cell r="AZ532"/>
          <cell r="BA532"/>
          <cell r="BB532"/>
          <cell r="BC532"/>
          <cell r="BD532"/>
          <cell r="BE532"/>
        </row>
        <row r="533">
          <cell r="C533" t="str">
            <v>TOTAL RISK EXPOSURE AMOUNT</v>
          </cell>
          <cell r="D533">
            <v>10357393.346554002</v>
          </cell>
          <cell r="E533">
            <v>188044.73778200001</v>
          </cell>
          <cell r="F533">
            <v>188044.73778200001</v>
          </cell>
          <cell r="G533">
            <v>108655.05964000001</v>
          </cell>
          <cell r="H533">
            <v>79389.678142000004</v>
          </cell>
          <cell r="I533">
            <v>52947.024982000003</v>
          </cell>
          <cell r="J533">
            <v>104387.19206</v>
          </cell>
          <cell r="K533">
            <v>469990.36491</v>
          </cell>
          <cell r="L533">
            <v>217002.36556000001</v>
          </cell>
          <cell r="M533">
            <v>85613.106740999996</v>
          </cell>
          <cell r="N533">
            <v>77391.442242999998</v>
          </cell>
          <cell r="O533">
            <v>66847.083402999997</v>
          </cell>
          <cell r="P533">
            <v>61655.874905999997</v>
          </cell>
          <cell r="Q533">
            <v>35461.425788</v>
          </cell>
          <cell r="R533">
            <v>49890.389819000004</v>
          </cell>
          <cell r="S533">
            <v>115357.45453</v>
          </cell>
          <cell r="T533">
            <v>115952.90088</v>
          </cell>
          <cell r="U533">
            <v>25941.696455000001</v>
          </cell>
          <cell r="V533">
            <v>54341.933616000002</v>
          </cell>
          <cell r="W533">
            <v>189577.27434999999</v>
          </cell>
          <cell r="X533">
            <v>592949.09227000002</v>
          </cell>
          <cell r="Y533">
            <v>414131.70389</v>
          </cell>
          <cell r="Z533">
            <v>75637.251585999998</v>
          </cell>
          <cell r="AA533">
            <v>88753.238182000001</v>
          </cell>
          <cell r="AB533">
            <v>83587.338168000002</v>
          </cell>
          <cell r="AC533">
            <v>45421.940847999998</v>
          </cell>
          <cell r="AD533">
            <v>687978.74127</v>
          </cell>
          <cell r="AE533">
            <v>589672.39124000003</v>
          </cell>
          <cell r="AF533">
            <v>424645.04404000001</v>
          </cell>
          <cell r="AG533">
            <v>381600.38988999999</v>
          </cell>
          <cell r="AH533">
            <v>266104.63139</v>
          </cell>
          <cell r="AI533">
            <v>66755.080140000005</v>
          </cell>
          <cell r="AJ533">
            <v>397334.57036000001</v>
          </cell>
          <cell r="AK533">
            <v>1122663.4076</v>
          </cell>
          <cell r="AL533">
            <v>566046.60155999998</v>
          </cell>
          <cell r="AM533">
            <v>350983.92124</v>
          </cell>
          <cell r="AN533">
            <v>21517.334857999998</v>
          </cell>
          <cell r="AO533">
            <v>61767.387858000002</v>
          </cell>
          <cell r="AP533">
            <v>59741.226433000003</v>
          </cell>
          <cell r="AQ533">
            <v>306614.47385000001</v>
          </cell>
          <cell r="AR533">
            <v>404198.05199000001</v>
          </cell>
          <cell r="AS533">
            <v>72013.841985000006</v>
          </cell>
          <cell r="AT533">
            <v>45975.119153</v>
          </cell>
          <cell r="AU533">
            <v>61480.783234000002</v>
          </cell>
          <cell r="AV533">
            <v>377629.60002000001</v>
          </cell>
          <cell r="AW533">
            <v>239445.21445</v>
          </cell>
          <cell r="AX533">
            <v>133071.93857</v>
          </cell>
          <cell r="AY533">
            <v>14080.37974</v>
          </cell>
          <cell r="AZ533">
            <v>110041.79307</v>
          </cell>
          <cell r="BA533">
            <v>43542.164036000002</v>
          </cell>
          <cell r="BB533">
            <v>160723.79767999999</v>
          </cell>
          <cell r="BC533">
            <v>75142.893932000006</v>
          </cell>
          <cell r="BD533">
            <v>59251.758994000003</v>
          </cell>
          <cell r="BE533">
            <v>46487.975001999999</v>
          </cell>
        </row>
        <row r="534">
          <cell r="C534" t="str">
            <v>Of which: Transitional adjustments included</v>
          </cell>
          <cell r="D534">
            <v>2828.5148981208995</v>
          </cell>
          <cell r="E534">
            <v>-1981.69</v>
          </cell>
          <cell r="F534">
            <v>-1981.69</v>
          </cell>
          <cell r="G534">
            <v>-1981.69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5.2254608509000002</v>
          </cell>
          <cell r="U534">
            <v>0</v>
          </cell>
          <cell r="V534">
            <v>0</v>
          </cell>
          <cell r="W534">
            <v>-2335.588608</v>
          </cell>
          <cell r="X534">
            <v>1716.2150394</v>
          </cell>
          <cell r="Y534">
            <v>2521.3099849999999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747.15250000000003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342.89052086999999</v>
          </cell>
          <cell r="AQ534">
            <v>0</v>
          </cell>
          <cell r="AR534">
            <v>0</v>
          </cell>
          <cell r="AS534">
            <v>0</v>
          </cell>
          <cell r="AT534">
            <v>228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1585</v>
          </cell>
        </row>
        <row r="535">
          <cell r="C535" t="str">
            <v>CAPITAL ADEQUACY RATIOS - TRANSITIONAL (%)</v>
          </cell>
          <cell r="D535"/>
          <cell r="E535"/>
          <cell r="F535"/>
          <cell r="G535"/>
          <cell r="H535"/>
          <cell r="I535"/>
          <cell r="J535"/>
          <cell r="K535"/>
          <cell r="L535"/>
          <cell r="M535"/>
          <cell r="N535"/>
          <cell r="O535"/>
          <cell r="P535"/>
          <cell r="Q535"/>
          <cell r="R535"/>
          <cell r="S535"/>
          <cell r="T535"/>
          <cell r="U535"/>
          <cell r="V535"/>
          <cell r="W535"/>
          <cell r="X535"/>
          <cell r="Y535"/>
          <cell r="Z535"/>
          <cell r="AA535"/>
          <cell r="AB535"/>
          <cell r="AC535"/>
          <cell r="AD535"/>
          <cell r="AE535"/>
          <cell r="AF535"/>
          <cell r="AG535"/>
          <cell r="AH535"/>
          <cell r="AI535"/>
          <cell r="AJ535"/>
          <cell r="AK535"/>
          <cell r="AL535"/>
          <cell r="AM535"/>
          <cell r="AN535"/>
          <cell r="AO535"/>
          <cell r="AP535"/>
          <cell r="AQ535"/>
          <cell r="AR535"/>
          <cell r="AS535"/>
          <cell r="AT535"/>
          <cell r="AU535"/>
          <cell r="AV535"/>
          <cell r="AW535"/>
          <cell r="AX535"/>
          <cell r="AY535"/>
          <cell r="AZ535"/>
          <cell r="BA535"/>
          <cell r="BB535"/>
          <cell r="BC535"/>
          <cell r="BD535"/>
          <cell r="BE535"/>
        </row>
        <row r="536">
          <cell r="C536" t="str">
            <v>Common Equity Tier 1 Capital ratio</v>
          </cell>
          <cell r="D536">
            <v>9.3618289827344298E-2</v>
          </cell>
          <cell r="E536">
            <v>7.3245799992912253E-2</v>
          </cell>
          <cell r="F536">
            <v>7.3245799992912253E-2</v>
          </cell>
          <cell r="G536">
            <v>8.1867648299999998E-2</v>
          </cell>
          <cell r="H536">
            <v>6.1445683600000002E-2</v>
          </cell>
          <cell r="I536">
            <v>0.11410134230000001</v>
          </cell>
          <cell r="J536">
            <v>0.1127099209</v>
          </cell>
          <cell r="K536">
            <v>7.7954999299999994E-2</v>
          </cell>
          <cell r="L536">
            <v>7.4168203399999993E-2</v>
          </cell>
          <cell r="M536">
            <v>9.6837542400000004E-2</v>
          </cell>
          <cell r="N536">
            <v>8.3371712299999998E-2</v>
          </cell>
          <cell r="O536">
            <v>8.6683448199999999E-2</v>
          </cell>
          <cell r="P536">
            <v>0.1010290786</v>
          </cell>
          <cell r="Q536">
            <v>9.5272850000000006E-2</v>
          </cell>
          <cell r="R536">
            <v>0.35401398239999998</v>
          </cell>
          <cell r="S536">
            <v>9.5550722099999999E-2</v>
          </cell>
          <cell r="T536">
            <v>0.1401666832</v>
          </cell>
          <cell r="U536">
            <v>0.13999397699999999</v>
          </cell>
          <cell r="V536">
            <v>0.141895039</v>
          </cell>
          <cell r="W536">
            <v>8.9727412100000001E-2</v>
          </cell>
          <cell r="X536">
            <v>8.6878892200000002E-2</v>
          </cell>
          <cell r="Y536">
            <v>8.2873819099999996E-2</v>
          </cell>
          <cell r="Z536">
            <v>7.0099009899999995E-2</v>
          </cell>
          <cell r="AA536">
            <v>8.1936371800000005E-2</v>
          </cell>
          <cell r="AB536">
            <v>0.1064338463</v>
          </cell>
          <cell r="AC536">
            <v>0.1489895708</v>
          </cell>
          <cell r="AD536">
            <v>8.5902225299999996E-2</v>
          </cell>
          <cell r="AE536">
            <v>0.10485032079999999</v>
          </cell>
          <cell r="AF536">
            <v>9.7268964200000002E-2</v>
          </cell>
          <cell r="AG536">
            <v>8.0323379E-2</v>
          </cell>
          <cell r="AH536">
            <v>0.1353938875</v>
          </cell>
          <cell r="AI536">
            <v>9.7175131999999997E-2</v>
          </cell>
          <cell r="AJ536">
            <v>8.0848851900000004E-2</v>
          </cell>
          <cell r="AK536">
            <v>8.75684516E-2</v>
          </cell>
          <cell r="AL536">
            <v>7.3015614000000006E-2</v>
          </cell>
          <cell r="AM536">
            <v>0.10135298719999999</v>
          </cell>
          <cell r="AN536">
            <v>9.2186862100000003E-2</v>
          </cell>
          <cell r="AO536">
            <v>7.3906330199999995E-2</v>
          </cell>
          <cell r="AP536">
            <v>7.6936855499999998E-2</v>
          </cell>
          <cell r="AQ536">
            <v>0.1024330249</v>
          </cell>
          <cell r="AR536">
            <v>7.1186835800000001E-2</v>
          </cell>
          <cell r="AS536">
            <v>-2.2279249000000001E-2</v>
          </cell>
          <cell r="AT536">
            <v>9.0490492399999997E-2</v>
          </cell>
          <cell r="AU536">
            <v>8.8453349400000006E-2</v>
          </cell>
          <cell r="AV536">
            <v>9.0007926200000005E-2</v>
          </cell>
          <cell r="AW536">
            <v>8.1124949399999993E-2</v>
          </cell>
          <cell r="AX536">
            <v>9.5346416000000003E-2</v>
          </cell>
          <cell r="AY536">
            <v>0.1761545682</v>
          </cell>
          <cell r="AZ536">
            <v>0.14295451910000001</v>
          </cell>
          <cell r="BA536">
            <v>0.1144589852</v>
          </cell>
          <cell r="BB536">
            <v>0.140941709</v>
          </cell>
          <cell r="BC536">
            <v>0.16600013290000001</v>
          </cell>
          <cell r="BD536">
            <v>0.1854727159</v>
          </cell>
          <cell r="BE536">
            <v>0.22264951820000001</v>
          </cell>
        </row>
        <row r="537">
          <cell r="C537" t="str">
            <v>Tier 1 Capital ratio</v>
          </cell>
          <cell r="D537">
            <v>0.10627855238241347</v>
          </cell>
          <cell r="E537">
            <v>7.4512699009124994E-2</v>
          </cell>
          <cell r="F537">
            <v>7.4512699009124994E-2</v>
          </cell>
          <cell r="G537">
            <v>8.3220553500000002E-2</v>
          </cell>
          <cell r="H537">
            <v>6.2594871999999996E-2</v>
          </cell>
          <cell r="I537">
            <v>0.11410134230000001</v>
          </cell>
          <cell r="J537">
            <v>0.12646436790000001</v>
          </cell>
          <cell r="K537">
            <v>9.8460641700000004E-2</v>
          </cell>
          <cell r="L537">
            <v>7.8331215499999995E-2</v>
          </cell>
          <cell r="M537">
            <v>0.1078666459</v>
          </cell>
          <cell r="N537">
            <v>8.7894176099999999E-2</v>
          </cell>
          <cell r="O537">
            <v>9.1986716199999999E-2</v>
          </cell>
          <cell r="P537">
            <v>0.107851338</v>
          </cell>
          <cell r="Q537">
            <v>0.10921882569999999</v>
          </cell>
          <cell r="R537">
            <v>0.35401398239999998</v>
          </cell>
          <cell r="S537">
            <v>9.5550722099999999E-2</v>
          </cell>
          <cell r="T537">
            <v>0.1602963912</v>
          </cell>
          <cell r="U537">
            <v>0.14259467170000001</v>
          </cell>
          <cell r="V537">
            <v>0.1510428687</v>
          </cell>
          <cell r="W537">
            <v>8.9727412100000001E-2</v>
          </cell>
          <cell r="X537">
            <v>9.8365975800000005E-2</v>
          </cell>
          <cell r="Y537">
            <v>9.6709536200000001E-2</v>
          </cell>
          <cell r="Z537">
            <v>8.72793605E-2</v>
          </cell>
          <cell r="AA537">
            <v>8.2944626800000004E-2</v>
          </cell>
          <cell r="AB537">
            <v>0.1064338463</v>
          </cell>
          <cell r="AC537">
            <v>0.15076463339999999</v>
          </cell>
          <cell r="AD537">
            <v>9.4899799699999995E-2</v>
          </cell>
          <cell r="AE537">
            <v>0.1186858816</v>
          </cell>
          <cell r="AF537">
            <v>9.8376712899999996E-2</v>
          </cell>
          <cell r="AG537">
            <v>0.10448256240000001</v>
          </cell>
          <cell r="AH537">
            <v>0.13904545239999999</v>
          </cell>
          <cell r="AI537">
            <v>0.10915923869999999</v>
          </cell>
          <cell r="AJ537">
            <v>0.1008649881</v>
          </cell>
          <cell r="AK537">
            <v>0.1038652161</v>
          </cell>
          <cell r="AL537">
            <v>9.5163878199999996E-2</v>
          </cell>
          <cell r="AM537">
            <v>0.1276747409</v>
          </cell>
          <cell r="AN537">
            <v>9.2186862100000003E-2</v>
          </cell>
          <cell r="AO537">
            <v>8.1908307499999999E-2</v>
          </cell>
          <cell r="AP537">
            <v>9.0128379999999994E-2</v>
          </cell>
          <cell r="AQ537">
            <v>0.1095744451</v>
          </cell>
          <cell r="AR537">
            <v>7.8129482599999994E-2</v>
          </cell>
          <cell r="AS537">
            <v>-1.5755710999999999E-2</v>
          </cell>
          <cell r="AT537">
            <v>9.57463868E-2</v>
          </cell>
          <cell r="AU537">
            <v>8.9000979100000002E-2</v>
          </cell>
          <cell r="AV537">
            <v>0.1033538515</v>
          </cell>
          <cell r="AW537">
            <v>0.1022511182</v>
          </cell>
          <cell r="AX537">
            <v>0.1028085452</v>
          </cell>
          <cell r="AY537">
            <v>0.20625318819999999</v>
          </cell>
          <cell r="AZ537">
            <v>0.15177254870000001</v>
          </cell>
          <cell r="BA537">
            <v>0.1144589852</v>
          </cell>
          <cell r="BB537">
            <v>0.15715426909999999</v>
          </cell>
          <cell r="BC537">
            <v>0.18605288880000001</v>
          </cell>
          <cell r="BD537">
            <v>0.207518708</v>
          </cell>
          <cell r="BE537">
            <v>0.23722031369999999</v>
          </cell>
        </row>
        <row r="538">
          <cell r="C538" t="str">
            <v>Total Capital ratio</v>
          </cell>
          <cell r="D538">
            <v>0.13193676471881008</v>
          </cell>
          <cell r="E538">
            <v>0.11363156290803351</v>
          </cell>
          <cell r="F538">
            <v>0.11363156290803351</v>
          </cell>
          <cell r="G538">
            <v>0.1324110634</v>
          </cell>
          <cell r="H538">
            <v>8.79293835E-2</v>
          </cell>
          <cell r="I538">
            <v>0.1287793938</v>
          </cell>
          <cell r="J538">
            <v>0.14780812760000001</v>
          </cell>
          <cell r="K538">
            <v>0.1158681617</v>
          </cell>
          <cell r="L538">
            <v>0.1041500469</v>
          </cell>
          <cell r="M538">
            <v>0.15068971219999999</v>
          </cell>
          <cell r="N538">
            <v>0.138377794</v>
          </cell>
          <cell r="O538">
            <v>0.1185805088</v>
          </cell>
          <cell r="P538">
            <v>0.1529574601</v>
          </cell>
          <cell r="Q538">
            <v>0.1333255955</v>
          </cell>
          <cell r="R538">
            <v>0.38510613449999997</v>
          </cell>
          <cell r="S538">
            <v>9.6399717900000001E-2</v>
          </cell>
          <cell r="T538">
            <v>0.18888835230000001</v>
          </cell>
          <cell r="U538">
            <v>0.1449320556</v>
          </cell>
          <cell r="V538">
            <v>0.17772417609999999</v>
          </cell>
          <cell r="W538">
            <v>0.1077885742</v>
          </cell>
          <cell r="X538">
            <v>0.1170640631</v>
          </cell>
          <cell r="Y538">
            <v>0.12307500759999999</v>
          </cell>
          <cell r="Z538">
            <v>9.4587827200000002E-2</v>
          </cell>
          <cell r="AA538">
            <v>9.3641652699999994E-2</v>
          </cell>
          <cell r="AB538">
            <v>0.11887884780000001</v>
          </cell>
          <cell r="AC538">
            <v>0.17149442209999999</v>
          </cell>
          <cell r="AD538">
            <v>0.1048947685</v>
          </cell>
          <cell r="AE538">
            <v>0.1515097416</v>
          </cell>
          <cell r="AF538">
            <v>0.12489515130000001</v>
          </cell>
          <cell r="AG538">
            <v>0.1306696198</v>
          </cell>
          <cell r="AH538">
            <v>0.15568461110000001</v>
          </cell>
          <cell r="AI538">
            <v>0.14151521440000001</v>
          </cell>
          <cell r="AJ538">
            <v>0.14201753349999999</v>
          </cell>
          <cell r="AK538">
            <v>0.12843663120000001</v>
          </cell>
          <cell r="AL538">
            <v>0.13033814169999999</v>
          </cell>
          <cell r="AM538">
            <v>0.172104125</v>
          </cell>
          <cell r="AN538">
            <v>0.1169956167</v>
          </cell>
          <cell r="AO538">
            <v>0.1026592583</v>
          </cell>
          <cell r="AP538">
            <v>0.1124258517</v>
          </cell>
          <cell r="AQ538">
            <v>0.1406419233</v>
          </cell>
          <cell r="AR538">
            <v>9.3867785400000001E-2</v>
          </cell>
          <cell r="AS538">
            <v>1.02678232E-2</v>
          </cell>
          <cell r="AT538">
            <v>0.12515208890000001</v>
          </cell>
          <cell r="AU538">
            <v>0.1141490704</v>
          </cell>
          <cell r="AV538">
            <v>0.1263175188</v>
          </cell>
          <cell r="AW538">
            <v>0.1569125076</v>
          </cell>
          <cell r="AX538">
            <v>0.13165137960000001</v>
          </cell>
          <cell r="AY538">
            <v>0.20625318819999999</v>
          </cell>
          <cell r="AZ538">
            <v>0.1781624507</v>
          </cell>
          <cell r="BA538">
            <v>0.1278336118</v>
          </cell>
          <cell r="BB538">
            <v>0.1708927875</v>
          </cell>
          <cell r="BC538">
            <v>0.20688072939999999</v>
          </cell>
          <cell r="BD538">
            <v>0.23711763850000001</v>
          </cell>
          <cell r="BE538">
            <v>0.2651492305</v>
          </cell>
        </row>
        <row r="539">
          <cell r="C539" t="str">
            <v>CAPITAL ADEQUACY RATIOS - FULLY LOADED (%)</v>
          </cell>
          <cell r="D539"/>
          <cell r="E539"/>
          <cell r="F539"/>
          <cell r="G539"/>
          <cell r="H539"/>
          <cell r="I539"/>
          <cell r="J539"/>
          <cell r="K539"/>
          <cell r="L539"/>
          <cell r="M539"/>
          <cell r="N539"/>
          <cell r="O539"/>
          <cell r="P539"/>
          <cell r="Q539"/>
          <cell r="R539"/>
          <cell r="S539"/>
          <cell r="T539"/>
          <cell r="U539"/>
          <cell r="V539"/>
          <cell r="W539"/>
          <cell r="X539"/>
          <cell r="Y539"/>
          <cell r="Z539"/>
          <cell r="AA539"/>
          <cell r="AB539"/>
          <cell r="AC539"/>
          <cell r="AD539"/>
          <cell r="AE539"/>
          <cell r="AF539"/>
          <cell r="AG539"/>
          <cell r="AH539"/>
          <cell r="AI539"/>
          <cell r="AJ539"/>
          <cell r="AK539"/>
          <cell r="AL539"/>
          <cell r="AM539"/>
          <cell r="AN539"/>
          <cell r="AO539"/>
          <cell r="AP539"/>
          <cell r="AQ539"/>
          <cell r="AR539"/>
          <cell r="AS539"/>
          <cell r="AT539"/>
          <cell r="AU539"/>
          <cell r="AV539"/>
          <cell r="AW539"/>
          <cell r="AX539"/>
          <cell r="AY539"/>
          <cell r="AZ539"/>
          <cell r="BA539"/>
          <cell r="BB539"/>
          <cell r="BC539"/>
          <cell r="BD539"/>
          <cell r="BE539"/>
        </row>
        <row r="540">
          <cell r="C540" t="str">
            <v>Common Equity Tier 1 Capital ratio</v>
          </cell>
          <cell r="D540">
            <v>9.2191999962551327E-2</v>
          </cell>
          <cell r="E540">
            <v>7.2231447125472761E-2</v>
          </cell>
          <cell r="F540">
            <v>7.2231447125472761E-2</v>
          </cell>
          <cell r="G540">
            <v>8.0150565300000004E-2</v>
          </cell>
          <cell r="H540">
            <v>6.11954345E-2</v>
          </cell>
          <cell r="I540">
            <v>0.11410134230000001</v>
          </cell>
          <cell r="J540">
            <v>0.1127099209</v>
          </cell>
          <cell r="K540">
            <v>7.7954999299999994E-2</v>
          </cell>
          <cell r="L540">
            <v>7.4168203399999993E-2</v>
          </cell>
          <cell r="M540">
            <v>9.39994366E-2</v>
          </cell>
          <cell r="N540">
            <v>8.3371712299999998E-2</v>
          </cell>
          <cell r="O540">
            <v>8.6230294499999999E-2</v>
          </cell>
          <cell r="P540">
            <v>0.1010176822</v>
          </cell>
          <cell r="Q540">
            <v>9.5272850000000006E-2</v>
          </cell>
          <cell r="R540">
            <v>0.35401398239999998</v>
          </cell>
          <cell r="S540">
            <v>9.5547404599999997E-2</v>
          </cell>
          <cell r="T540">
            <v>0.1401730001</v>
          </cell>
          <cell r="U540">
            <v>0.1399168821</v>
          </cell>
          <cell r="V540">
            <v>0.1385832964</v>
          </cell>
          <cell r="W540">
            <v>7.8144219299999998E-2</v>
          </cell>
          <cell r="X540">
            <v>8.2006241699999996E-2</v>
          </cell>
          <cell r="Y540">
            <v>8.1882251399999995E-2</v>
          </cell>
          <cell r="Z540">
            <v>6.6246060499999995E-2</v>
          </cell>
          <cell r="AA540">
            <v>8.0372352300000005E-2</v>
          </cell>
          <cell r="AB540">
            <v>9.5763935199999997E-2</v>
          </cell>
          <cell r="AC540">
            <v>0.14609281909999999</v>
          </cell>
          <cell r="AD540">
            <v>8.51087804E-2</v>
          </cell>
          <cell r="AE540">
            <v>0.10485032079999999</v>
          </cell>
          <cell r="AF540">
            <v>9.4650363099999996E-2</v>
          </cell>
          <cell r="AG540">
            <v>7.4987202099999997E-2</v>
          </cell>
          <cell r="AH540">
            <v>0.1338484127</v>
          </cell>
          <cell r="AI540">
            <v>9.8157811600000006E-2</v>
          </cell>
          <cell r="AJ540">
            <v>8.0848851900000004E-2</v>
          </cell>
          <cell r="AK540">
            <v>8.75684516E-2</v>
          </cell>
          <cell r="AL540">
            <v>7.3015614000000006E-2</v>
          </cell>
          <cell r="AM540">
            <v>0.10135298719999999</v>
          </cell>
          <cell r="AN540">
            <v>9.2186862100000003E-2</v>
          </cell>
          <cell r="AO540">
            <v>4.3100408799999997E-2</v>
          </cell>
          <cell r="AP540">
            <v>6.14856602E-2</v>
          </cell>
          <cell r="AQ540">
            <v>0.1021108068</v>
          </cell>
          <cell r="AR540">
            <v>7.0954404700000001E-2</v>
          </cell>
          <cell r="AS540">
            <v>-2.4413773999999999E-2</v>
          </cell>
          <cell r="AT540">
            <v>8.9991021399999996E-2</v>
          </cell>
          <cell r="AU540">
            <v>8.8453349400000006E-2</v>
          </cell>
          <cell r="AV540">
            <v>8.9846392299999994E-2</v>
          </cell>
          <cell r="AW540">
            <v>8.0979081999999994E-2</v>
          </cell>
          <cell r="AX540">
            <v>9.5285460899999994E-2</v>
          </cell>
          <cell r="AY540">
            <v>0.1761545682</v>
          </cell>
          <cell r="AZ540">
            <v>0.14295451910000001</v>
          </cell>
          <cell r="BA540">
            <v>0.1143677987</v>
          </cell>
          <cell r="BB540">
            <v>0.140941709</v>
          </cell>
          <cell r="BC540">
            <v>0.16600013290000001</v>
          </cell>
          <cell r="BD540">
            <v>0.1854727159</v>
          </cell>
          <cell r="BE540">
            <v>0.23050867420000001</v>
          </cell>
        </row>
        <row r="541">
          <cell r="C541" t="str">
            <v>Tier 1 Capital ratio</v>
          </cell>
          <cell r="D541">
            <v>0.10015865367338402</v>
          </cell>
          <cell r="E541">
            <v>7.2716820104355526E-2</v>
          </cell>
          <cell r="F541">
            <v>7.2716820104355526E-2</v>
          </cell>
          <cell r="G541">
            <v>8.0159603900000001E-2</v>
          </cell>
          <cell r="H541">
            <v>6.2344622799999999E-2</v>
          </cell>
          <cell r="I541">
            <v>0.11410134230000001</v>
          </cell>
          <cell r="J541">
            <v>0.12612152800000001</v>
          </cell>
          <cell r="K541">
            <v>8.7800075199999994E-2</v>
          </cell>
          <cell r="L541">
            <v>7.4168203399999993E-2</v>
          </cell>
          <cell r="M541">
            <v>9.39994366E-2</v>
          </cell>
          <cell r="N541">
            <v>8.3371712299999998E-2</v>
          </cell>
          <cell r="O541">
            <v>8.6230294499999999E-2</v>
          </cell>
          <cell r="P541">
            <v>0.1010176822</v>
          </cell>
          <cell r="Q541">
            <v>0.108628207</v>
          </cell>
          <cell r="R541">
            <v>0.35401398239999998</v>
          </cell>
          <cell r="S541">
            <v>9.5547404599999997E-2</v>
          </cell>
          <cell r="T541">
            <v>0.1529461838</v>
          </cell>
          <cell r="U541">
            <v>0.1399168821</v>
          </cell>
          <cell r="V541">
            <v>0.14773112599999999</v>
          </cell>
          <cell r="W541">
            <v>7.8144219299999998E-2</v>
          </cell>
          <cell r="X541">
            <v>9.1316428699999994E-2</v>
          </cell>
          <cell r="Y541">
            <v>9.4275362500000001E-2</v>
          </cell>
          <cell r="Z541">
            <v>8.27723088E-2</v>
          </cell>
          <cell r="AA541">
            <v>8.1273343499999998E-2</v>
          </cell>
          <cell r="AB541">
            <v>9.5763935199999997E-2</v>
          </cell>
          <cell r="AC541">
            <v>0.14609281909999999</v>
          </cell>
          <cell r="AD541">
            <v>9.2635980500000006E-2</v>
          </cell>
          <cell r="AE541">
            <v>0.1123683784</v>
          </cell>
          <cell r="AF541">
            <v>9.4650363099999996E-2</v>
          </cell>
          <cell r="AG541">
            <v>9.11354526E-2</v>
          </cell>
          <cell r="AH541">
            <v>0.13384847859999999</v>
          </cell>
          <cell r="AI541">
            <v>0.11027756800000001</v>
          </cell>
          <cell r="AJ541">
            <v>8.7695883599999996E-2</v>
          </cell>
          <cell r="AK541">
            <v>9.9011581599999995E-2</v>
          </cell>
          <cell r="AL541">
            <v>8.6135450299999999E-2</v>
          </cell>
          <cell r="AM541">
            <v>0.1221420714</v>
          </cell>
          <cell r="AN541">
            <v>9.2186862100000003E-2</v>
          </cell>
          <cell r="AO541">
            <v>5.1102386100000001E-2</v>
          </cell>
          <cell r="AP541">
            <v>7.4112276500000004E-2</v>
          </cell>
          <cell r="AQ541">
            <v>0.1065786024</v>
          </cell>
          <cell r="AR541">
            <v>7.5291832599999997E-2</v>
          </cell>
          <cell r="AS541">
            <v>-2.1500654000000001E-2</v>
          </cell>
          <cell r="AT541">
            <v>9.1044975700000003E-2</v>
          </cell>
          <cell r="AU541">
            <v>8.9000979100000002E-2</v>
          </cell>
          <cell r="AV541">
            <v>9.3518287800000002E-2</v>
          </cell>
          <cell r="AW541">
            <v>8.6897080500000001E-2</v>
          </cell>
          <cell r="AX541">
            <v>0.10274759009999999</v>
          </cell>
          <cell r="AY541">
            <v>0.20625318819999999</v>
          </cell>
          <cell r="AZ541">
            <v>0.1505755319</v>
          </cell>
          <cell r="BA541">
            <v>0.1143677987</v>
          </cell>
          <cell r="BB541">
            <v>0.15470285859999999</v>
          </cell>
          <cell r="BC541">
            <v>0.18605288880000001</v>
          </cell>
          <cell r="BD541">
            <v>0.20317538600000001</v>
          </cell>
          <cell r="BE541">
            <v>0.24559379449999999</v>
          </cell>
        </row>
        <row r="542">
          <cell r="C542" t="str">
            <v>Total Capital ratio</v>
          </cell>
          <cell r="D542">
            <v>0.12279593604028291</v>
          </cell>
          <cell r="E542">
            <v>0.11080141903169757</v>
          </cell>
          <cell r="F542">
            <v>0.11080141903169757</v>
          </cell>
          <cell r="G542">
            <v>0.12771635335687181</v>
          </cell>
          <cell r="H542">
            <v>8.722891693937207E-2</v>
          </cell>
          <cell r="I542">
            <v>0.12493522443723387</v>
          </cell>
          <cell r="J542">
            <v>0.14780812762772191</v>
          </cell>
          <cell r="K542">
            <v>0.10520759514371893</v>
          </cell>
          <cell r="L542">
            <v>9.914971093313274E-2</v>
          </cell>
          <cell r="M542">
            <v>0.13682250289990094</v>
          </cell>
          <cell r="N542">
            <v>0.12168344176906437</v>
          </cell>
          <cell r="O542">
            <v>0.11818719319391334</v>
          </cell>
          <cell r="P542">
            <v>0.14450189885527012</v>
          </cell>
          <cell r="Q542">
            <v>0.13273497673697091</v>
          </cell>
          <cell r="R542">
            <v>0.38510613450614861</v>
          </cell>
          <cell r="S542">
            <v>9.6396400419843764E-2</v>
          </cell>
          <cell r="T542">
            <v>0.17301783104947754</v>
          </cell>
          <cell r="U542">
            <v>0.14362570335899799</v>
          </cell>
          <cell r="V542">
            <v>0.17441250249905352</v>
          </cell>
          <cell r="W542">
            <v>9.5984484935241934E-2</v>
          </cell>
          <cell r="X542">
            <v>0.11180239240724493</v>
          </cell>
          <cell r="Y542">
            <v>0.12055938621096421</v>
          </cell>
          <cell r="Z542">
            <v>9.0734877803919159E-2</v>
          </cell>
          <cell r="AA542">
            <v>9.1870316762624499E-2</v>
          </cell>
          <cell r="AB542">
            <v>0.10820893670056698</v>
          </cell>
          <cell r="AC542">
            <v>0.16682260780989161</v>
          </cell>
          <cell r="AD542">
            <v>0.10184971503458212</v>
          </cell>
          <cell r="AE542">
            <v>0.1434888414095051</v>
          </cell>
          <cell r="AF542">
            <v>0.12106612745692931</v>
          </cell>
          <cell r="AG542">
            <v>0.1164407170256259</v>
          </cell>
          <cell r="AH542">
            <v>0.15033887929792486</v>
          </cell>
          <cell r="AI542">
            <v>0.13282651706985177</v>
          </cell>
          <cell r="AJ542">
            <v>0.11962942003896967</v>
          </cell>
          <cell r="AK542">
            <v>0.11367777035561055</v>
          </cell>
          <cell r="AL542">
            <v>0.12157540668938277</v>
          </cell>
          <cell r="AM542">
            <v>0.14556709080774075</v>
          </cell>
          <cell r="AN542">
            <v>0.11699561669664844</v>
          </cell>
          <cell r="AO542">
            <v>6.9386806321694E-2</v>
          </cell>
          <cell r="AP542">
            <v>9.6959094444191082E-2</v>
          </cell>
          <cell r="AQ542">
            <v>0.13356427024100187</v>
          </cell>
          <cell r="AR542">
            <v>8.9085796486200908E-2</v>
          </cell>
          <cell r="AS542">
            <v>4.5228807239286488E-3</v>
          </cell>
          <cell r="AT542">
            <v>0.12059723342028651</v>
          </cell>
          <cell r="AU542">
            <v>0.11414907035541687</v>
          </cell>
          <cell r="AV542">
            <v>0.11028163605764581</v>
          </cell>
          <cell r="AW542">
            <v>0.14155846989316181</v>
          </cell>
          <cell r="AX542">
            <v>0.12412683636475937</v>
          </cell>
          <cell r="AY542">
            <v>0.20625318821834562</v>
          </cell>
          <cell r="AZ542">
            <v>0.1769654339222955</v>
          </cell>
          <cell r="BA542">
            <v>0.12774242535618974</v>
          </cell>
          <cell r="BB542">
            <v>0.16796668001679091</v>
          </cell>
          <cell r="BC542">
            <v>0.20688072942556468</v>
          </cell>
          <cell r="BD542">
            <v>0.23277431649019306</v>
          </cell>
          <cell r="BE542">
            <v>0.27450855540308816</v>
          </cell>
        </row>
        <row r="543">
          <cell r="C543" t="str">
            <v>MEMORANDUM ITEMS</v>
          </cell>
          <cell r="D543"/>
          <cell r="E543"/>
          <cell r="F543"/>
          <cell r="G543"/>
          <cell r="H543"/>
          <cell r="I543"/>
          <cell r="J543"/>
          <cell r="K543"/>
          <cell r="L543"/>
          <cell r="M543"/>
          <cell r="N543"/>
          <cell r="O543"/>
          <cell r="P543"/>
          <cell r="Q543"/>
          <cell r="R543"/>
          <cell r="S543"/>
          <cell r="T543"/>
          <cell r="U543"/>
          <cell r="V543"/>
          <cell r="W543"/>
          <cell r="X543"/>
          <cell r="Y543"/>
          <cell r="Z543"/>
          <cell r="AA543"/>
          <cell r="AB543"/>
          <cell r="AC543"/>
          <cell r="AD543"/>
          <cell r="AE543"/>
          <cell r="AF543"/>
          <cell r="AG543"/>
          <cell r="AH543"/>
          <cell r="AI543"/>
          <cell r="AJ543"/>
          <cell r="AK543"/>
          <cell r="AL543"/>
          <cell r="AM543"/>
          <cell r="AN543"/>
          <cell r="AO543"/>
          <cell r="AP543"/>
          <cell r="AQ543"/>
          <cell r="AR543"/>
          <cell r="AS543"/>
          <cell r="AT543"/>
          <cell r="AU543"/>
          <cell r="AV543"/>
          <cell r="AW543"/>
          <cell r="AX543"/>
          <cell r="AY543"/>
          <cell r="AZ543"/>
          <cell r="BA543"/>
          <cell r="BB543"/>
          <cell r="BC543"/>
          <cell r="BD543"/>
          <cell r="BE543"/>
        </row>
        <row r="544">
          <cell r="C544" t="str">
            <v>Total amount of instruments with mandatory conversion into ordinary shares upon a fixed date in the 2016 -2018 period (cumulative conversions) (1)</v>
          </cell>
          <cell r="D544">
            <v>4517.0749999999998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4439.4769999999999</v>
          </cell>
          <cell r="Z544">
            <v>0</v>
          </cell>
          <cell r="AA544">
            <v>77.597999999999999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</row>
        <row r="545">
          <cell r="C545" t="str">
            <v>Total Additional Tier 1 and Tier 2 instruments eligible as regulatory capital under the CRR provisions that convert into Common Equity Tier 1 or are written down upon a trigger event (2)</v>
          </cell>
          <cell r="D545">
            <v>11182253.441557901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2318.526683</v>
          </cell>
          <cell r="K545">
            <v>4627.0908179999997</v>
          </cell>
          <cell r="L545">
            <v>0</v>
          </cell>
          <cell r="M545">
            <v>1473.8933721999999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1481.0209562</v>
          </cell>
          <cell r="U545">
            <v>0</v>
          </cell>
          <cell r="V545">
            <v>1100</v>
          </cell>
          <cell r="W545">
            <v>0</v>
          </cell>
          <cell r="X545">
            <v>5504.4889999999996</v>
          </cell>
          <cell r="Y545">
            <v>0</v>
          </cell>
          <cell r="Z545">
            <v>1250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5347.1909999999998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2734.1872834999999</v>
          </cell>
          <cell r="AK545">
            <v>0</v>
          </cell>
          <cell r="AL545">
            <v>10957150.694</v>
          </cell>
          <cell r="AM545">
            <v>10122.445265</v>
          </cell>
          <cell r="AN545">
            <v>0</v>
          </cell>
          <cell r="AO545">
            <v>2094.2612340000001</v>
          </cell>
          <cell r="AP545">
            <v>1750</v>
          </cell>
          <cell r="AQ545">
            <v>877</v>
          </cell>
          <cell r="AR545">
            <v>0</v>
          </cell>
          <cell r="AS545">
            <v>0</v>
          </cell>
          <cell r="AT545">
            <v>173550</v>
          </cell>
          <cell r="AU545">
            <v>0</v>
          </cell>
          <cell r="AV545">
            <v>8391.6419459999997</v>
          </cell>
          <cell r="AW545">
            <v>1488</v>
          </cell>
          <cell r="AX545">
            <v>993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</row>
        <row r="546">
          <cell r="C546" t="str">
            <v>Of which: eligible instruments whose trigger is above CET1 capital ratio in the adverse scenario (2)</v>
          </cell>
          <cell r="D546">
            <v>10958750.694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10957150.694</v>
          </cell>
          <cell r="AM546">
            <v>0</v>
          </cell>
          <cell r="AN546">
            <v>0</v>
          </cell>
          <cell r="AO546">
            <v>1600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</row>
        <row r="547">
          <cell r="C547" t="str">
            <v>Total leverage ratio exposures (transitional)</v>
          </cell>
          <cell r="D547">
            <v>26335447.596538007</v>
          </cell>
          <cell r="E547">
            <v>373230.52887000004</v>
          </cell>
          <cell r="F547">
            <v>373230.52887000004</v>
          </cell>
          <cell r="G547">
            <v>210081.00851000001</v>
          </cell>
          <cell r="H547">
            <v>163149.52035999999</v>
          </cell>
          <cell r="I547">
            <v>140560.41200000001</v>
          </cell>
          <cell r="J547">
            <v>232497.26133000001</v>
          </cell>
          <cell r="K547">
            <v>1398844</v>
          </cell>
          <cell r="L547">
            <v>531531</v>
          </cell>
          <cell r="M547">
            <v>242407.64775</v>
          </cell>
          <cell r="N547">
            <v>230674</v>
          </cell>
          <cell r="O547">
            <v>192812.7</v>
          </cell>
          <cell r="P547">
            <v>183275.35102999999</v>
          </cell>
          <cell r="Q547">
            <v>107274.933</v>
          </cell>
          <cell r="R547">
            <v>155422.90317000001</v>
          </cell>
          <cell r="S547">
            <v>113505</v>
          </cell>
          <cell r="T547">
            <v>438746.82967000001</v>
          </cell>
          <cell r="U547">
            <v>73996.537152000004</v>
          </cell>
          <cell r="V547">
            <v>194896.50278000001</v>
          </cell>
          <cell r="W547">
            <v>330822.01222999999</v>
          </cell>
          <cell r="X547">
            <v>1364683.5284</v>
          </cell>
          <cell r="Y547">
            <v>765723.5</v>
          </cell>
          <cell r="Z547">
            <v>157788.26500000001</v>
          </cell>
          <cell r="AA547">
            <v>212267.82920000001</v>
          </cell>
          <cell r="AB547">
            <v>208028.10341000001</v>
          </cell>
          <cell r="AC547">
            <v>113895.08005999999</v>
          </cell>
          <cell r="AD547">
            <v>1834479.4457</v>
          </cell>
          <cell r="AE547">
            <v>1401001.1645</v>
          </cell>
          <cell r="AF547">
            <v>1121064</v>
          </cell>
          <cell r="AG547">
            <v>1196041.547</v>
          </cell>
          <cell r="AH547">
            <v>633897.55467999994</v>
          </cell>
          <cell r="AI547">
            <v>227550.4</v>
          </cell>
          <cell r="AJ547">
            <v>957127.86974999995</v>
          </cell>
          <cell r="AK547">
            <v>2566727.0032000002</v>
          </cell>
          <cell r="AL547">
            <v>1400379.3112000001</v>
          </cell>
          <cell r="AM547">
            <v>968808.09472000005</v>
          </cell>
          <cell r="AN547">
            <v>34237.233396000003</v>
          </cell>
          <cell r="AO547">
            <v>106342.64083999999</v>
          </cell>
          <cell r="AP547">
            <v>118847</v>
          </cell>
          <cell r="AQ547">
            <v>579786.03388</v>
          </cell>
          <cell r="AR547">
            <v>969936.09600000002</v>
          </cell>
          <cell r="AS547">
            <v>174280.35704999999</v>
          </cell>
          <cell r="AT547">
            <v>118085</v>
          </cell>
          <cell r="AU547">
            <v>123412.192</v>
          </cell>
          <cell r="AV547">
            <v>1072000</v>
          </cell>
          <cell r="AW547">
            <v>686486</v>
          </cell>
          <cell r="AX547">
            <v>464535.94835000002</v>
          </cell>
          <cell r="AY547">
            <v>139376.261</v>
          </cell>
          <cell r="AZ547">
            <v>263062.95922000002</v>
          </cell>
          <cell r="BA547">
            <v>62999</v>
          </cell>
          <cell r="BB547">
            <v>576317.24623000005</v>
          </cell>
          <cell r="BC547">
            <v>267912.15539000003</v>
          </cell>
          <cell r="BD547">
            <v>279100.93049</v>
          </cell>
          <cell r="BE547">
            <v>228770.22688999999</v>
          </cell>
        </row>
        <row r="548">
          <cell r="C548" t="str">
            <v>Total leverage ratio exposures (fully loaded)</v>
          </cell>
          <cell r="D548">
            <v>26314464.678431999</v>
          </cell>
          <cell r="E548">
            <v>373698.42754</v>
          </cell>
          <cell r="F548">
            <v>373698.42754</v>
          </cell>
          <cell r="G548">
            <v>210548.90718000001</v>
          </cell>
          <cell r="H548">
            <v>163149.52035999999</v>
          </cell>
          <cell r="I548">
            <v>140560.41200000001</v>
          </cell>
          <cell r="J548">
            <v>232502.42455</v>
          </cell>
          <cell r="K548">
            <v>1395188</v>
          </cell>
          <cell r="L548">
            <v>529291</v>
          </cell>
          <cell r="M548">
            <v>242327.02773</v>
          </cell>
          <cell r="N548">
            <v>230635</v>
          </cell>
          <cell r="O548">
            <v>192603.7</v>
          </cell>
          <cell r="P548">
            <v>183096.16188</v>
          </cell>
          <cell r="Q548">
            <v>107185.042</v>
          </cell>
          <cell r="R548">
            <v>155302.25502000001</v>
          </cell>
          <cell r="S548">
            <v>113341</v>
          </cell>
          <cell r="T548">
            <v>438396.68066999997</v>
          </cell>
          <cell r="U548">
            <v>74009.592252999995</v>
          </cell>
          <cell r="V548">
            <v>194896.50278000001</v>
          </cell>
          <cell r="W548">
            <v>327467.67022999999</v>
          </cell>
          <cell r="X548">
            <v>1358253.5153999999</v>
          </cell>
          <cell r="Y548">
            <v>765649.576</v>
          </cell>
          <cell r="Z548">
            <v>156979.353</v>
          </cell>
          <cell r="AA548">
            <v>212406.19320000001</v>
          </cell>
          <cell r="AB548">
            <v>206689.72240999999</v>
          </cell>
          <cell r="AC548">
            <v>113895.08005999999</v>
          </cell>
          <cell r="AD548">
            <v>1835388.3628</v>
          </cell>
          <cell r="AE548">
            <v>1404243.101</v>
          </cell>
          <cell r="AF548">
            <v>1119456</v>
          </cell>
          <cell r="AG548">
            <v>1194804.9657000001</v>
          </cell>
          <cell r="AH548">
            <v>633897.55467999994</v>
          </cell>
          <cell r="AI548">
            <v>228155.5</v>
          </cell>
          <cell r="AJ548">
            <v>957097.89494999999</v>
          </cell>
          <cell r="AK548">
            <v>2566727.0032000002</v>
          </cell>
          <cell r="AL548">
            <v>1400379.3112000001</v>
          </cell>
          <cell r="AM548">
            <v>970373.25146000006</v>
          </cell>
          <cell r="AN548">
            <v>34142.689379000003</v>
          </cell>
          <cell r="AO548">
            <v>104731.39649</v>
          </cell>
          <cell r="AP548">
            <v>117572.57537000001</v>
          </cell>
          <cell r="AQ548">
            <v>578239.79154000001</v>
          </cell>
          <cell r="AR548">
            <v>969921.65</v>
          </cell>
          <cell r="AS548">
            <v>174141.25563999999</v>
          </cell>
          <cell r="AT548">
            <v>117962</v>
          </cell>
          <cell r="AU548">
            <v>123308.17048</v>
          </cell>
          <cell r="AV548">
            <v>1073000</v>
          </cell>
          <cell r="AW548">
            <v>684819</v>
          </cell>
          <cell r="AX548">
            <v>464656.70110000001</v>
          </cell>
          <cell r="AY548">
            <v>139567.90599999999</v>
          </cell>
          <cell r="AZ548">
            <v>263068.58250000002</v>
          </cell>
          <cell r="BA548">
            <v>63064</v>
          </cell>
          <cell r="BB548">
            <v>575588.36545000004</v>
          </cell>
          <cell r="BC548">
            <v>267912.15539000003</v>
          </cell>
          <cell r="BD548">
            <v>279100.93049</v>
          </cell>
          <cell r="BE548">
            <v>228770.22688999999</v>
          </cell>
        </row>
        <row r="549">
          <cell r="C549" t="str">
            <v>Leverage ratio (transitional)</v>
          </cell>
          <cell r="D549">
            <v>4.1797989849684754E-2</v>
          </cell>
          <cell r="E549">
            <v>3.7541733225902388E-2</v>
          </cell>
          <cell r="F549">
            <v>3.7541733225902388E-2</v>
          </cell>
          <cell r="G549">
            <v>4.3042130599999999E-2</v>
          </cell>
          <cell r="H549">
            <v>3.0459094999999999E-2</v>
          </cell>
          <cell r="I549">
            <v>4.2980285399999998E-2</v>
          </cell>
          <cell r="J549">
            <v>5.67802829E-2</v>
          </cell>
          <cell r="K549">
            <v>3.3081282099999998E-2</v>
          </cell>
          <cell r="L549">
            <v>3.1979431199999998E-2</v>
          </cell>
          <cell r="M549">
            <v>3.8096152299999998E-2</v>
          </cell>
          <cell r="N549">
            <v>2.9488616200000001E-2</v>
          </cell>
          <cell r="O549">
            <v>3.18912794E-2</v>
          </cell>
          <cell r="P549">
            <v>3.6282394599999997E-2</v>
          </cell>
          <cell r="Q549">
            <v>3.6104010300000003E-2</v>
          </cell>
          <cell r="R549">
            <v>0.11363766359999999</v>
          </cell>
          <cell r="S549">
            <v>9.7110154399999996E-2</v>
          </cell>
          <cell r="T549">
            <v>4.2363455000000001E-2</v>
          </cell>
          <cell r="U549">
            <v>4.9990821599999999E-2</v>
          </cell>
          <cell r="V549">
            <v>4.2114462900000003E-2</v>
          </cell>
          <cell r="W549">
            <v>5.1418217600000003E-2</v>
          </cell>
          <cell r="X549">
            <v>4.2739591200000003E-2</v>
          </cell>
          <cell r="Y549">
            <v>5.2304108500000002E-2</v>
          </cell>
          <cell r="Z549">
            <v>4.1838161700000001E-2</v>
          </cell>
          <cell r="AA549">
            <v>3.4680734499999998E-2</v>
          </cell>
          <cell r="AB549">
            <v>4.2765961700000001E-2</v>
          </cell>
          <cell r="AC549">
            <v>6.0125707399999999E-2</v>
          </cell>
          <cell r="AD549">
            <v>3.55899571E-2</v>
          </cell>
          <cell r="AE549">
            <v>4.9954125199999998E-2</v>
          </cell>
          <cell r="AF549">
            <v>3.7263870400000003E-2</v>
          </cell>
          <cell r="AG549">
            <v>3.3335452799999998E-2</v>
          </cell>
          <cell r="AH549">
            <v>5.83700609E-2</v>
          </cell>
          <cell r="AI549">
            <v>3.2023383500000002E-2</v>
          </cell>
          <cell r="AJ549">
            <v>4.18723015E-2</v>
          </cell>
          <cell r="AK549">
            <v>4.5429715500000002E-2</v>
          </cell>
          <cell r="AL549">
            <v>3.8466142299999999E-2</v>
          </cell>
          <cell r="AM549">
            <v>4.6254548700000002E-2</v>
          </cell>
          <cell r="AN549">
            <v>5.7937379400000003E-2</v>
          </cell>
          <cell r="AO549">
            <v>4.7575104E-2</v>
          </cell>
          <cell r="AP549">
            <v>4.5305139799999998E-2</v>
          </cell>
          <cell r="AQ549">
            <v>5.79474304E-2</v>
          </cell>
          <cell r="AR549">
            <v>3.2558624000000001E-2</v>
          </cell>
          <cell r="AS549">
            <v>-6.5103679999999999E-3</v>
          </cell>
          <cell r="AT549">
            <v>3.7277821400000001E-2</v>
          </cell>
          <cell r="AU549">
            <v>4.4338001100000003E-2</v>
          </cell>
          <cell r="AV549">
            <v>3.6408091099999998E-2</v>
          </cell>
          <cell r="AW549">
            <v>3.56650258E-2</v>
          </cell>
          <cell r="AX549">
            <v>2.94507507E-2</v>
          </cell>
          <cell r="AY549">
            <v>2.0836569999999999E-2</v>
          </cell>
          <cell r="AZ549">
            <v>6.3487932499999997E-2</v>
          </cell>
          <cell r="BA549">
            <v>7.9109063800000004E-2</v>
          </cell>
          <cell r="BB549">
            <v>4.3827303599999999E-2</v>
          </cell>
          <cell r="BC549">
            <v>5.2183345200000002E-2</v>
          </cell>
          <cell r="BD549">
            <v>4.4055204200000003E-2</v>
          </cell>
          <cell r="BE549">
            <v>4.82051015E-2</v>
          </cell>
        </row>
        <row r="550">
          <cell r="C550" t="str">
            <v>Leverage ratio (fully loaded)</v>
          </cell>
          <cell r="D550">
            <v>3.9411756445969275E-2</v>
          </cell>
          <cell r="E550">
            <v>3.6976654290625653E-2</v>
          </cell>
          <cell r="F550">
            <v>3.6976654290625653E-2</v>
          </cell>
          <cell r="G550">
            <v>4.2121320599999998E-2</v>
          </cell>
          <cell r="H550">
            <v>3.0337322E-2</v>
          </cell>
          <cell r="I550">
            <v>4.2980285399999998E-2</v>
          </cell>
          <cell r="J550">
            <v>5.6625096200000002E-2</v>
          </cell>
          <cell r="K550">
            <v>2.9576794900000002E-2</v>
          </cell>
          <cell r="L550">
            <v>3.04079903E-2</v>
          </cell>
          <cell r="M550">
            <v>3.32096006E-2</v>
          </cell>
          <cell r="N550">
            <v>2.7976053300000001E-2</v>
          </cell>
          <cell r="O550">
            <v>2.99280008E-2</v>
          </cell>
          <cell r="P550">
            <v>3.4016734799999997E-2</v>
          </cell>
          <cell r="Q550">
            <v>3.5938886900000001E-2</v>
          </cell>
          <cell r="R550">
            <v>0.1137259442</v>
          </cell>
          <cell r="S550">
            <v>9.7247292499999999E-2</v>
          </cell>
          <cell r="T550">
            <v>4.0451388599999999E-2</v>
          </cell>
          <cell r="U550">
            <v>4.9043389799999997E-2</v>
          </cell>
          <cell r="V550">
            <v>4.11910677E-2</v>
          </cell>
          <cell r="W550">
            <v>4.5796523499999998E-2</v>
          </cell>
          <cell r="X550">
            <v>3.97490411E-2</v>
          </cell>
          <cell r="Y550">
            <v>5.0682087899999999E-2</v>
          </cell>
          <cell r="Z550">
            <v>3.9882123499999998E-2</v>
          </cell>
          <cell r="AA550">
            <v>3.39598027E-2</v>
          </cell>
          <cell r="AB550">
            <v>3.8727868700000001E-2</v>
          </cell>
          <cell r="AC550">
            <v>5.8262564000000003E-2</v>
          </cell>
          <cell r="AD550">
            <v>3.4723760100000001E-2</v>
          </cell>
          <cell r="AE550">
            <v>4.71859398E-2</v>
          </cell>
          <cell r="AF550">
            <v>3.5903874400000001E-2</v>
          </cell>
          <cell r="AG550">
            <v>2.9107113899999999E-2</v>
          </cell>
          <cell r="AH550">
            <v>5.6188416900000003E-2</v>
          </cell>
          <cell r="AI550">
            <v>3.1904528799999998E-2</v>
          </cell>
          <cell r="AJ550">
            <v>3.6406522699999999E-2</v>
          </cell>
          <cell r="AK550">
            <v>4.3306779199999999E-2</v>
          </cell>
          <cell r="AL550">
            <v>3.48167661E-2</v>
          </cell>
          <cell r="AM550">
            <v>4.4178776699999998E-2</v>
          </cell>
          <cell r="AN550">
            <v>5.8097812999999998E-2</v>
          </cell>
          <cell r="AO550">
            <v>3.0138630900000001E-2</v>
          </cell>
          <cell r="AP550">
            <v>3.7441944999999997E-2</v>
          </cell>
          <cell r="AQ550">
            <v>5.6513824499999997E-2</v>
          </cell>
          <cell r="AR550">
            <v>3.1376567500000001E-2</v>
          </cell>
          <cell r="AS550">
            <v>-8.8913150000000003E-3</v>
          </cell>
          <cell r="AT550">
            <v>3.5308365000000001E-2</v>
          </cell>
          <cell r="AU550">
            <v>4.4375404200000003E-2</v>
          </cell>
          <cell r="AV550">
            <v>3.2912650199999997E-2</v>
          </cell>
          <cell r="AW550">
            <v>3.0383342300000001E-2</v>
          </cell>
          <cell r="AX550">
            <v>2.9425640400000001E-2</v>
          </cell>
          <cell r="AY550">
            <v>2.0807958599999999E-2</v>
          </cell>
          <cell r="AZ550">
            <v>6.2985862300000001E-2</v>
          </cell>
          <cell r="BA550">
            <v>7.8964566999999999E-2</v>
          </cell>
          <cell r="BB550">
            <v>4.3198286199999998E-2</v>
          </cell>
          <cell r="BC550">
            <v>5.2183345200000002E-2</v>
          </cell>
          <cell r="BD550">
            <v>4.3133138199999997E-2</v>
          </cell>
          <cell r="BE550">
            <v>4.82051015E-2</v>
          </cell>
        </row>
        <row r="553">
          <cell r="C553" t="str">
            <v>% difference baseline/adverse 2016</v>
          </cell>
          <cell r="G553" t="str">
            <v>PQOH26KWDF7CG10L6792</v>
          </cell>
          <cell r="H553" t="str">
            <v>529900JP9C734S1LE008</v>
          </cell>
          <cell r="I553" t="str">
            <v>A5GWLFH3KM7YV2SFQL84</v>
          </cell>
          <cell r="J553" t="str">
            <v>213800X3Q9LSAKRUWY91</v>
          </cell>
          <cell r="K553" t="str">
            <v>7LTWFZYICNSX8D621K86</v>
          </cell>
          <cell r="L553" t="str">
            <v>851WYGNLUQLFZBSYGB56</v>
          </cell>
          <cell r="M553" t="str">
            <v>B81CK4ESI35472RHJ606</v>
          </cell>
          <cell r="N553" t="str">
            <v>VDYMYTQGZZ6DU0912C88</v>
          </cell>
          <cell r="O553" t="str">
            <v>DSNHHQ2B9X5N6OUJ1236</v>
          </cell>
          <cell r="P553" t="str">
            <v>DIZES5CFO5K3I5R58746</v>
          </cell>
          <cell r="Q553" t="str">
            <v>0W2PZJM8XOY22M4GG883</v>
          </cell>
          <cell r="R553" t="str">
            <v>52990002O5KK6XOGJ020</v>
          </cell>
          <cell r="S553" t="str">
            <v>529900USFSZYPS075O24</v>
          </cell>
          <cell r="T553" t="str">
            <v>MAES062Z21O4RZ2U7M96</v>
          </cell>
          <cell r="U553" t="str">
            <v>3M5E1GQGKL17HI6CPN30</v>
          </cell>
          <cell r="V553" t="str">
            <v>LIU16F6VZJSD6UKHD557</v>
          </cell>
          <cell r="W553" t="str">
            <v>959800DQQUAMV0K08004</v>
          </cell>
          <cell r="X553" t="str">
            <v>5493006QMFDDMYWIAM13</v>
          </cell>
          <cell r="Y553" t="str">
            <v>K8MS7FD7N5Z2WQ51AZ71</v>
          </cell>
          <cell r="Z553" t="str">
            <v>80H66LPTVDLM0P28XF25</v>
          </cell>
          <cell r="AA553" t="str">
            <v>SI5RG2M0WQQLZCXKRM20</v>
          </cell>
          <cell r="AB553" t="str">
            <v>549300TJUHHEE8YXKI59</v>
          </cell>
          <cell r="AC553" t="str">
            <v>7437003B5WFBOIEFY714</v>
          </cell>
          <cell r="AD553" t="str">
            <v>R0MUWSFPU8MPRO8K5P83</v>
          </cell>
          <cell r="AE553" t="str">
            <v>969500TJ5KRTCJQWXH05</v>
          </cell>
          <cell r="AF553" t="str">
            <v>9695005MSX1OYEMGDF46</v>
          </cell>
          <cell r="AG553" t="str">
            <v>O2RNE8IBXP4R0TD8PU41</v>
          </cell>
          <cell r="AH553" t="str">
            <v>9695000CG7B84NLR5984</v>
          </cell>
          <cell r="AI553" t="str">
            <v>96950066U5XAAIRCPA78</v>
          </cell>
          <cell r="AJ553" t="str">
            <v>2138005O9XJIJN4JPN90</v>
          </cell>
          <cell r="AK553" t="str">
            <v>MLU0ZO3ML4LN2LL2TL39</v>
          </cell>
          <cell r="AL553" t="str">
            <v>G5GSEF7VJP5I7OUK5573</v>
          </cell>
          <cell r="AM553" t="str">
            <v>549300PPXHEU2JF0AM85</v>
          </cell>
          <cell r="AN553" t="str">
            <v>529900W3MOO00A18X956</v>
          </cell>
          <cell r="AO553" t="str">
            <v>3U8WV1YX2VMUHH7Z1Q21</v>
          </cell>
          <cell r="AP553" t="str">
            <v>Q2GQA2KF6XJ24W42G291</v>
          </cell>
          <cell r="AQ553" t="str">
            <v>2W8N8UU78PMDQKZENC08</v>
          </cell>
          <cell r="AR553" t="str">
            <v>549300TRUWO2CD2G5692</v>
          </cell>
          <cell r="AS553" t="str">
            <v>J4CP7MHCXR8DAQMKIL78</v>
          </cell>
          <cell r="AT553" t="str">
            <v>5493006P8PDBI8LC0O96</v>
          </cell>
          <cell r="AU553" t="str">
            <v>81560097964CBDAED282</v>
          </cell>
          <cell r="AV553" t="str">
            <v>549300NYKK9MWM7GGW15</v>
          </cell>
          <cell r="AW553" t="str">
            <v>DG3RU1DBUFHT4ZF9WN62</v>
          </cell>
          <cell r="AX553" t="str">
            <v>724500DWE10NNL1AXZ52</v>
          </cell>
          <cell r="AY553" t="str">
            <v>529900GGYMNGRQTDOO93</v>
          </cell>
          <cell r="AZ553" t="str">
            <v>549300GKFG0RYRRQ1414</v>
          </cell>
          <cell r="BA553" t="str">
            <v>P4GTT6GF1W40CVIMFR43</v>
          </cell>
          <cell r="BB553" t="str">
            <v>6SCPQ280AIY8EP3XFW53</v>
          </cell>
          <cell r="BC553" t="str">
            <v>F3JS33DEI6XQ4ZBPTN86</v>
          </cell>
          <cell r="BD553" t="str">
            <v>NHBDILHZTYCNBV5UYZ31</v>
          </cell>
          <cell r="BE553" t="str">
            <v>M312WZV08Y7LYUC71685</v>
          </cell>
        </row>
        <row r="554">
          <cell r="C554" t="str">
            <v>OWN FUNDS</v>
          </cell>
          <cell r="D554">
            <v>-0.1124247867698519</v>
          </cell>
          <cell r="E554">
            <v>-0.11062588437493692</v>
          </cell>
          <cell r="F554">
            <v>-0.11062588437493692</v>
          </cell>
          <cell r="G554">
            <v>-0.13454845303980001</v>
          </cell>
          <cell r="H554">
            <v>-6.445138275482365E-2</v>
          </cell>
          <cell r="I554">
            <v>-0.11571116510271173</v>
          </cell>
          <cell r="J554">
            <v>-7.4678716005549317E-2</v>
          </cell>
          <cell r="K554">
            <v>-0.18334164617049298</v>
          </cell>
          <cell r="L554">
            <v>-0.17881846765087273</v>
          </cell>
          <cell r="M554">
            <v>-6.7715408766577889E-2</v>
          </cell>
          <cell r="N554">
            <v>-5.2795173795312733E-2</v>
          </cell>
          <cell r="O554">
            <v>-0.10702055799536259</v>
          </cell>
          <cell r="P554">
            <v>-0.11127366916586146</v>
          </cell>
          <cell r="Q554">
            <v>-0.15502556069522944</v>
          </cell>
          <cell r="R554">
            <v>-1.3348986800035489E-2</v>
          </cell>
          <cell r="S554">
            <v>-6.7751328470050831E-2</v>
          </cell>
          <cell r="T554">
            <v>-8.0119917444529842E-2</v>
          </cell>
          <cell r="U554">
            <v>-8.3026153680061832E-2</v>
          </cell>
          <cell r="V554">
            <v>-6.4550438091122708E-2</v>
          </cell>
          <cell r="W554">
            <v>-4.0173435392351964E-2</v>
          </cell>
          <cell r="X554">
            <v>-0.12655595109850071</v>
          </cell>
          <cell r="Y554">
            <v>-9.9378386947614916E-2</v>
          </cell>
          <cell r="Z554">
            <v>-0.1320950701772966</v>
          </cell>
          <cell r="AA554">
            <v>-0.17417524089084147</v>
          </cell>
          <cell r="AB554">
            <v>-4.6348607320285229E-2</v>
          </cell>
          <cell r="AC554">
            <v>-8.243838343283838E-2</v>
          </cell>
          <cell r="AD554">
            <v>-0.10859919985615907</v>
          </cell>
          <cell r="AE554">
            <v>-4.384233364461998E-2</v>
          </cell>
          <cell r="AF554">
            <v>-0.11883529638944568</v>
          </cell>
          <cell r="AG554">
            <v>-0.11428979320071786</v>
          </cell>
          <cell r="AH554">
            <v>-7.3377964929364103E-2</v>
          </cell>
          <cell r="AI554">
            <v>-4.3342726787113928E-2</v>
          </cell>
          <cell r="AJ554">
            <v>-0.29016215626691944</v>
          </cell>
          <cell r="AK554">
            <v>-0.11650103829549663</v>
          </cell>
          <cell r="AL554">
            <v>-0.14338819268397518</v>
          </cell>
          <cell r="AM554">
            <v>-5.8893825987754611E-2</v>
          </cell>
          <cell r="AN554">
            <v>-0.14972746647425117</v>
          </cell>
          <cell r="AO554">
            <v>-0.14348865428251589</v>
          </cell>
          <cell r="AP554">
            <v>-2.2525045407405186E-2</v>
          </cell>
          <cell r="AQ554">
            <v>-0.10844606639874665</v>
          </cell>
          <cell r="AR554">
            <v>-0.18406793543643818</v>
          </cell>
          <cell r="AS554">
            <v>-0.2881742281420534</v>
          </cell>
          <cell r="AT554">
            <v>-0.15421573822871926</v>
          </cell>
          <cell r="AU554">
            <v>-8.8528939995387468E-2</v>
          </cell>
          <cell r="AV554">
            <v>-8.1639566849781686E-2</v>
          </cell>
          <cell r="AW554">
            <v>-0.10050574188549077</v>
          </cell>
          <cell r="AX554">
            <v>-0.12991839487265067</v>
          </cell>
          <cell r="AY554">
            <v>-0.20657178394561704</v>
          </cell>
          <cell r="AZ554">
            <v>-2.132912138614218E-3</v>
          </cell>
          <cell r="BA554">
            <v>-7.5485719034036114E-2</v>
          </cell>
          <cell r="BB554">
            <v>-4.8871427996341477E-2</v>
          </cell>
          <cell r="BC554">
            <v>7.7660481305297235E-3</v>
          </cell>
          <cell r="BD554">
            <v>-1.6443608179249281E-2</v>
          </cell>
          <cell r="BE554">
            <v>-1.5150810059770148E-2</v>
          </cell>
        </row>
        <row r="555">
          <cell r="C555" t="str">
            <v>COMMON EQUITY TIER 1 CAPITAL (net of deductions and after applying transitional adjustments)</v>
          </cell>
          <cell r="D555">
            <v>-0.1414209490188908</v>
          </cell>
          <cell r="E555">
            <v>-0.17057280274122122</v>
          </cell>
          <cell r="F555">
            <v>-0.17057280274122122</v>
          </cell>
          <cell r="G555">
            <v>-0.19146162595765304</v>
          </cell>
          <cell r="H555">
            <v>-0.13498924658472766</v>
          </cell>
          <cell r="I555">
            <v>-0.13056144652524349</v>
          </cell>
          <cell r="J555">
            <v>-9.1557604612206078E-2</v>
          </cell>
          <cell r="K555">
            <v>-0.26482701054265123</v>
          </cell>
          <cell r="L555">
            <v>-0.20398699215301586</v>
          </cell>
          <cell r="M555">
            <v>-0.10839537640597596</v>
          </cell>
          <cell r="N555">
            <v>-7.4792111943176254E-2</v>
          </cell>
          <cell r="O555">
            <v>-0.14258398796342131</v>
          </cell>
          <cell r="P555">
            <v>-0.1538327758599044</v>
          </cell>
          <cell r="Q555">
            <v>-0.21648403613138956</v>
          </cell>
          <cell r="R555">
            <v>-1.197829352464419E-2</v>
          </cell>
          <cell r="S555">
            <v>-6.601572626164931E-2</v>
          </cell>
          <cell r="T555">
            <v>-0.11407427474534337</v>
          </cell>
          <cell r="U555">
            <v>-6.4124271236820185E-2</v>
          </cell>
          <cell r="V555">
            <v>-8.3067651246617635E-2</v>
          </cell>
          <cell r="W555">
            <v>-9.3843721015230752E-2</v>
          </cell>
          <cell r="X555">
            <v>-0.14692359590303072</v>
          </cell>
          <cell r="Y555">
            <v>-0.14794229607860632</v>
          </cell>
          <cell r="Z555">
            <v>-0.16595270175272292</v>
          </cell>
          <cell r="AA555">
            <v>-0.18337215897751979</v>
          </cell>
          <cell r="AB555">
            <v>-8.8668297502538684E-2</v>
          </cell>
          <cell r="AC555">
            <v>-8.9657197968067925E-2</v>
          </cell>
          <cell r="AD555">
            <v>-0.12065841253631338</v>
          </cell>
          <cell r="AE555">
            <v>-6.2159649665930794E-2</v>
          </cell>
          <cell r="AF555">
            <v>-0.13532512506276051</v>
          </cell>
          <cell r="AG555">
            <v>-0.16834276187255015</v>
          </cell>
          <cell r="AH555">
            <v>-6.6546111323484425E-2</v>
          </cell>
          <cell r="AI555">
            <v>-6.1273504678477364E-2</v>
          </cell>
          <cell r="AJ555">
            <v>-0.40613372174583418</v>
          </cell>
          <cell r="AK555">
            <v>-0.1377426224373125</v>
          </cell>
          <cell r="AL555">
            <v>-0.21443245266626765</v>
          </cell>
          <cell r="AM555">
            <v>-8.8000871280343063E-2</v>
          </cell>
          <cell r="AN555">
            <v>-0.15659538409817186</v>
          </cell>
          <cell r="AO555">
            <v>-0.16839307716523078</v>
          </cell>
          <cell r="AP555">
            <v>-1.867587403130222E-2</v>
          </cell>
          <cell r="AQ555">
            <v>-9.4233577173617022E-2</v>
          </cell>
          <cell r="AR555">
            <v>-0.21326393213066508</v>
          </cell>
          <cell r="AS555">
            <v>-0.30643208546007106</v>
          </cell>
          <cell r="AT555">
            <v>-0.19386985280055702</v>
          </cell>
          <cell r="AU555">
            <v>-0.14100503028050537</v>
          </cell>
          <cell r="AV555">
            <v>-0.12776938966639229</v>
          </cell>
          <cell r="AW555">
            <v>-0.15230283757380758</v>
          </cell>
          <cell r="AX555">
            <v>-9.8562294590157529E-2</v>
          </cell>
          <cell r="AY555">
            <v>-0.23429807382801227</v>
          </cell>
          <cell r="AZ555">
            <v>-5.7961106012272001E-4</v>
          </cell>
          <cell r="BA555">
            <v>-8.3102676808091913E-2</v>
          </cell>
          <cell r="BB555">
            <v>-4.8162212023928785E-2</v>
          </cell>
          <cell r="BC555">
            <v>9.8050161136897795E-3</v>
          </cell>
          <cell r="BD555">
            <v>-2.1015703286840326E-2</v>
          </cell>
          <cell r="BE555">
            <v>-2.8128478653974831E-3</v>
          </cell>
        </row>
        <row r="556">
          <cell r="C556" t="str">
            <v>Capital instruments eligible as CET 1 Capital (including share premium and net own capital instruments)</v>
          </cell>
          <cell r="D556">
            <v>1.4955782312808807E-4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2.5954642429943258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-7.0132357179453209E-6</v>
          </cell>
          <cell r="AM556">
            <v>0</v>
          </cell>
          <cell r="AN556">
            <v>0</v>
          </cell>
          <cell r="AO556">
            <v>-3.2439051445010136E-11</v>
          </cell>
          <cell r="AP556">
            <v>3.1727612904663971E-4</v>
          </cell>
          <cell r="AQ556">
            <v>-3.3776561580989295E-7</v>
          </cell>
          <cell r="AR556">
            <v>0</v>
          </cell>
          <cell r="AS556">
            <v>1.3620462535612887E-9</v>
          </cell>
          <cell r="AT556">
            <v>0</v>
          </cell>
          <cell r="AU556">
            <v>1.2335635381235388E-3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</row>
        <row r="557">
          <cell r="C557" t="str">
            <v xml:space="preserve">  o/w: CET 1 instruments subscribed by Government</v>
          </cell>
          <cell r="D557">
            <v>0</v>
          </cell>
          <cell r="E557" t="str">
            <v>NA</v>
          </cell>
          <cell r="F557" t="str">
            <v>NA</v>
          </cell>
          <cell r="G557" t="str">
            <v>NA</v>
          </cell>
          <cell r="H557" t="str">
            <v>NA</v>
          </cell>
          <cell r="I557" t="str">
            <v>NA</v>
          </cell>
          <cell r="J557" t="str">
            <v>NA</v>
          </cell>
          <cell r="K557" t="str">
            <v>NA</v>
          </cell>
          <cell r="L557">
            <v>0</v>
          </cell>
          <cell r="M557" t="str">
            <v>NA</v>
          </cell>
          <cell r="N557" t="str">
            <v>NA</v>
          </cell>
          <cell r="O557" t="str">
            <v>NA</v>
          </cell>
          <cell r="P557" t="str">
            <v>NA</v>
          </cell>
          <cell r="Q557" t="str">
            <v>NA</v>
          </cell>
          <cell r="R557" t="str">
            <v>NA</v>
          </cell>
          <cell r="S557" t="str">
            <v>NA</v>
          </cell>
          <cell r="T557" t="str">
            <v>NA</v>
          </cell>
          <cell r="U557" t="str">
            <v>NA</v>
          </cell>
          <cell r="V557" t="str">
            <v>NA</v>
          </cell>
          <cell r="W557" t="str">
            <v>NA</v>
          </cell>
          <cell r="X557" t="str">
            <v>NA</v>
          </cell>
          <cell r="Y557" t="str">
            <v>NA</v>
          </cell>
          <cell r="Z557" t="str">
            <v>NA</v>
          </cell>
          <cell r="AA557" t="str">
            <v>NA</v>
          </cell>
          <cell r="AB557" t="str">
            <v>NA</v>
          </cell>
          <cell r="AC557" t="str">
            <v>NA</v>
          </cell>
          <cell r="AD557" t="str">
            <v>NA</v>
          </cell>
          <cell r="AE557" t="str">
            <v>NA</v>
          </cell>
          <cell r="AF557" t="str">
            <v>NA</v>
          </cell>
          <cell r="AG557">
            <v>0</v>
          </cell>
          <cell r="AH557" t="str">
            <v>NA</v>
          </cell>
          <cell r="AI557" t="str">
            <v>NA</v>
          </cell>
          <cell r="AJ557" t="str">
            <v>NA</v>
          </cell>
          <cell r="AK557" t="str">
            <v>NA</v>
          </cell>
          <cell r="AL557" t="str">
            <v>NA</v>
          </cell>
          <cell r="AM557">
            <v>0</v>
          </cell>
          <cell r="AN557" t="str">
            <v>NA</v>
          </cell>
          <cell r="AO557" t="str">
            <v>NA</v>
          </cell>
          <cell r="AP557" t="str">
            <v>NA</v>
          </cell>
          <cell r="AQ557" t="str">
            <v>NA</v>
          </cell>
          <cell r="AR557" t="str">
            <v>NA</v>
          </cell>
          <cell r="AS557" t="str">
            <v>NA</v>
          </cell>
          <cell r="AT557" t="str">
            <v>NA</v>
          </cell>
          <cell r="AU557" t="str">
            <v>NA</v>
          </cell>
          <cell r="AV557" t="str">
            <v>NA</v>
          </cell>
          <cell r="AW557" t="str">
            <v>NA</v>
          </cell>
          <cell r="AX557" t="str">
            <v>NA</v>
          </cell>
          <cell r="AY557" t="str">
            <v>NA</v>
          </cell>
          <cell r="AZ557" t="str">
            <v>NA</v>
          </cell>
          <cell r="BA557">
            <v>0</v>
          </cell>
          <cell r="BB557" t="str">
            <v>NA</v>
          </cell>
          <cell r="BC557" t="str">
            <v>NA</v>
          </cell>
          <cell r="BD557" t="str">
            <v>NA</v>
          </cell>
          <cell r="BE557" t="str">
            <v>NA</v>
          </cell>
        </row>
        <row r="558">
          <cell r="C558" t="str">
            <v>Retained earnings</v>
          </cell>
          <cell r="D558">
            <v>-0.13700415327815341</v>
          </cell>
          <cell r="E558">
            <v>-0.11857393960978291</v>
          </cell>
          <cell r="F558">
            <v>-0.11857393960978291</v>
          </cell>
          <cell r="G558">
            <v>-0.10821913888211809</v>
          </cell>
          <cell r="H558">
            <v>-0.15978896970422651</v>
          </cell>
          <cell r="I558">
            <v>-0.38496689383708493</v>
          </cell>
          <cell r="J558">
            <v>-3.8533755646755097E-2</v>
          </cell>
          <cell r="K558">
            <v>-0.29481381950417018</v>
          </cell>
          <cell r="L558">
            <v>-0.2855011349859955</v>
          </cell>
          <cell r="M558">
            <v>-1.3380556508880892</v>
          </cell>
          <cell r="N558">
            <v>-0.31302256667544093</v>
          </cell>
          <cell r="O558">
            <v>-0.24989965359127486</v>
          </cell>
          <cell r="P558">
            <v>-0.24566409497114272</v>
          </cell>
          <cell r="Q558">
            <v>-0.18140731564346124</v>
          </cell>
          <cell r="R558">
            <v>-0.76386987107905702</v>
          </cell>
          <cell r="S558">
            <v>-0.1433687440265099</v>
          </cell>
          <cell r="T558">
            <v>-5.8803613959206857E-2</v>
          </cell>
          <cell r="U558">
            <v>-4.3899430772970427E-2</v>
          </cell>
          <cell r="V558">
            <v>-0.10334681091329023</v>
          </cell>
          <cell r="W558">
            <v>9.8419303803039426E-2</v>
          </cell>
          <cell r="X558">
            <v>-5.7986236123869106E-2</v>
          </cell>
          <cell r="Y558">
            <v>-5.6443166236970099E-2</v>
          </cell>
          <cell r="Z558">
            <v>-0.25699002961110862</v>
          </cell>
          <cell r="AA558">
            <v>-0.13774508911795158</v>
          </cell>
          <cell r="AB558">
            <v>-0.30248074485910759</v>
          </cell>
          <cell r="AC558">
            <v>-5.7286842467856092E-2</v>
          </cell>
          <cell r="AD558">
            <v>-5.4805043404406395E-2</v>
          </cell>
          <cell r="AE558">
            <v>-0.34924215090151067</v>
          </cell>
          <cell r="AF558">
            <v>-0.10714299060076782</v>
          </cell>
          <cell r="AG558">
            <v>-0.56903145350528661</v>
          </cell>
          <cell r="AH558">
            <v>-3.3886087054231462E-2</v>
          </cell>
          <cell r="AI558">
            <v>-0.12423478091240014</v>
          </cell>
          <cell r="AJ558">
            <v>3.4515730091239876</v>
          </cell>
          <cell r="AK558">
            <v>-4.023999318244964E-2</v>
          </cell>
          <cell r="AL558">
            <v>-0.17088006308914683</v>
          </cell>
          <cell r="AM558">
            <v>-0.26928610750062509</v>
          </cell>
          <cell r="AN558">
            <v>-9.8118739255475762E-2</v>
          </cell>
          <cell r="AO558">
            <v>-0.21305277528296263</v>
          </cell>
          <cell r="AP558">
            <v>-0.11663091060825659</v>
          </cell>
          <cell r="AQ558">
            <v>-0.13313951781620759</v>
          </cell>
          <cell r="AR558">
            <v>-0.49721986292498255</v>
          </cell>
          <cell r="AS558">
            <v>-1.7697930935720434</v>
          </cell>
          <cell r="AT558">
            <v>-2.1965574841803384</v>
          </cell>
          <cell r="AU558">
            <v>-0.46957561637144352</v>
          </cell>
          <cell r="AV558">
            <v>-8.4478723936649125E-2</v>
          </cell>
          <cell r="AW558">
            <v>-7.4338850779785082E-2</v>
          </cell>
          <cell r="AX558">
            <v>-8.5295458714789496E-2</v>
          </cell>
          <cell r="AY558">
            <v>-0.18971453799292526</v>
          </cell>
          <cell r="AZ558">
            <v>0</v>
          </cell>
          <cell r="BA558">
            <v>-1.097870907043849</v>
          </cell>
          <cell r="BB558">
            <v>-1.4319532857422934E-2</v>
          </cell>
          <cell r="BC558">
            <v>1.9441190162790001E-2</v>
          </cell>
          <cell r="BD558">
            <v>1.1297689158319857E-2</v>
          </cell>
          <cell r="BE558">
            <v>0</v>
          </cell>
        </row>
        <row r="559">
          <cell r="C559" t="str">
            <v>Accumulated other comprehensive income</v>
          </cell>
          <cell r="D559">
            <v>25.576622361731829</v>
          </cell>
          <cell r="E559">
            <v>0.80093036233445747</v>
          </cell>
          <cell r="F559">
            <v>0.80093036233445747</v>
          </cell>
          <cell r="G559">
            <v>7.0008963038616159</v>
          </cell>
          <cell r="H559">
            <v>9.4327805591081448E-2</v>
          </cell>
          <cell r="I559">
            <v>0.79713333386479679</v>
          </cell>
          <cell r="J559">
            <v>5.0126314629768505</v>
          </cell>
          <cell r="K559">
            <v>-0.90925730287249873</v>
          </cell>
          <cell r="L559">
            <v>-0.96305169807696778</v>
          </cell>
          <cell r="M559">
            <v>-0.12964103877782496</v>
          </cell>
          <cell r="N559">
            <v>-0.33781763826606881</v>
          </cell>
          <cell r="O559">
            <v>-1.7604610307848816</v>
          </cell>
          <cell r="P559">
            <v>1.5210372841223863</v>
          </cell>
          <cell r="Q559">
            <v>-0.45696561863398133</v>
          </cell>
          <cell r="R559" t="str">
            <v>NA</v>
          </cell>
          <cell r="S559">
            <v>0.29654933755190815</v>
          </cell>
          <cell r="T559">
            <v>-0.26944251518413587</v>
          </cell>
          <cell r="U559">
            <v>-9.4000000010778018E-2</v>
          </cell>
          <cell r="V559">
            <v>0</v>
          </cell>
          <cell r="W559">
            <v>-1.9668264903859694</v>
          </cell>
          <cell r="X559">
            <v>0.50453979272459915</v>
          </cell>
          <cell r="Y559">
            <v>3.8128158103983241</v>
          </cell>
          <cell r="Z559">
            <v>5.8239498837034001</v>
          </cell>
          <cell r="AA559">
            <v>-4.9940641740103811</v>
          </cell>
          <cell r="AB559">
            <v>-1.8516902792255838</v>
          </cell>
          <cell r="AC559">
            <v>0.53619976564038496</v>
          </cell>
          <cell r="AD559">
            <v>-0.97679015866657704</v>
          </cell>
          <cell r="AE559">
            <v>-0.98908046001811034</v>
          </cell>
          <cell r="AF559">
            <v>-1.4420729970461239</v>
          </cell>
          <cell r="AG559">
            <v>-2.3632229489613699</v>
          </cell>
          <cell r="AH559">
            <v>-2.371795557323134</v>
          </cell>
          <cell r="AI559">
            <v>-1.0695439064778327</v>
          </cell>
          <cell r="AJ559">
            <v>3.2614322138346505</v>
          </cell>
          <cell r="AK559">
            <v>0.83948497161961555</v>
          </cell>
          <cell r="AL559">
            <v>-1.9198017776582894</v>
          </cell>
          <cell r="AM559">
            <v>-0.84940749878124966</v>
          </cell>
          <cell r="AN559">
            <v>0</v>
          </cell>
          <cell r="AO559">
            <v>-0.24943958055491788</v>
          </cell>
          <cell r="AP559">
            <v>0.7845429324679174</v>
          </cell>
          <cell r="AQ559">
            <v>2.4243737387198627</v>
          </cell>
          <cell r="AR559">
            <v>0.60568645860547532</v>
          </cell>
          <cell r="AS559">
            <v>33.429699985016285</v>
          </cell>
          <cell r="AT559">
            <v>-2.012077374332657</v>
          </cell>
          <cell r="AU559">
            <v>-3.205432747120486</v>
          </cell>
          <cell r="AV559">
            <v>-0.37661397154711473</v>
          </cell>
          <cell r="AW559">
            <v>-8.7498819175361824</v>
          </cell>
          <cell r="AX559">
            <v>1.371130462783106</v>
          </cell>
          <cell r="AY559">
            <v>-0.71869859571509831</v>
          </cell>
          <cell r="AZ559" t="str">
            <v>NA</v>
          </cell>
          <cell r="BA559">
            <v>8.0749852824193997</v>
          </cell>
          <cell r="BB559">
            <v>10.828181587792942</v>
          </cell>
          <cell r="BC559">
            <v>-9.7995787923970235E-2</v>
          </cell>
          <cell r="BD559">
            <v>-0.36049820966435187</v>
          </cell>
          <cell r="BE559">
            <v>0</v>
          </cell>
        </row>
        <row r="560">
          <cell r="C560" t="str">
            <v xml:space="preserve">  o/w: arising from unrealised gains/losses from Sovereign exposure in AFS portfolio</v>
          </cell>
          <cell r="D560">
            <v>-4.9412652140891655</v>
          </cell>
          <cell r="E560">
            <v>-1.5831559527852677</v>
          </cell>
          <cell r="F560">
            <v>-1.5831559527852677</v>
          </cell>
          <cell r="G560">
            <v>-1.3919009642572426</v>
          </cell>
          <cell r="H560" t="str">
            <v>NA</v>
          </cell>
          <cell r="I560">
            <v>1.2821325575123832</v>
          </cell>
          <cell r="J560">
            <v>-2.423494362044837</v>
          </cell>
          <cell r="K560">
            <v>-2.8584702358318448</v>
          </cell>
          <cell r="L560">
            <v>2.5970607548901397</v>
          </cell>
          <cell r="M560">
            <v>5.3906594183815688</v>
          </cell>
          <cell r="N560">
            <v>-7.6218140190476191</v>
          </cell>
          <cell r="O560">
            <v>44.927042939415088</v>
          </cell>
          <cell r="P560">
            <v>-1.339727010008916</v>
          </cell>
          <cell r="Q560" t="str">
            <v>NA</v>
          </cell>
          <cell r="R560" t="str">
            <v>NA</v>
          </cell>
          <cell r="S560">
            <v>-6.2546772864117166</v>
          </cell>
          <cell r="T560" t="str">
            <v>NA</v>
          </cell>
          <cell r="U560" t="str">
            <v>NA</v>
          </cell>
          <cell r="V560" t="str">
            <v>NA</v>
          </cell>
          <cell r="W560">
            <v>-1.7189316095728211</v>
          </cell>
          <cell r="X560">
            <v>-38.842878175615894</v>
          </cell>
          <cell r="Y560">
            <v>-2.4760935568060782</v>
          </cell>
          <cell r="Z560">
            <v>4.4616625534086083</v>
          </cell>
          <cell r="AA560">
            <v>-8.7067648363972108</v>
          </cell>
          <cell r="AB560">
            <v>-2.1331168627476558</v>
          </cell>
          <cell r="AC560">
            <v>-3.6972261089987324</v>
          </cell>
          <cell r="AD560">
            <v>-5.0020553052617185</v>
          </cell>
          <cell r="AE560">
            <v>-0.85443173945108197</v>
          </cell>
          <cell r="AF560">
            <v>-10.53018313114811</v>
          </cell>
          <cell r="AG560">
            <v>-12.032359573149739</v>
          </cell>
          <cell r="AH560">
            <v>5.0973237535672027</v>
          </cell>
          <cell r="AI560">
            <v>-1.2022098166583541</v>
          </cell>
          <cell r="AJ560">
            <v>-2.0741922017798795</v>
          </cell>
          <cell r="AK560">
            <v>9.9587879650690887</v>
          </cell>
          <cell r="AL560">
            <v>3.2263709413936201</v>
          </cell>
          <cell r="AM560">
            <v>0.78933666185826845</v>
          </cell>
          <cell r="AN560">
            <v>-2.4281133022794616</v>
          </cell>
          <cell r="AO560">
            <v>-0.33690474751633992</v>
          </cell>
          <cell r="AP560">
            <v>-0.34956226693743675</v>
          </cell>
          <cell r="AQ560">
            <v>-45.753211825000001</v>
          </cell>
          <cell r="AR560">
            <v>-1.8119609906845322</v>
          </cell>
          <cell r="AS560">
            <v>-12.507466730314952</v>
          </cell>
          <cell r="AT560">
            <v>-47.038677640634326</v>
          </cell>
          <cell r="AU560">
            <v>-3.3660039652575517</v>
          </cell>
          <cell r="AV560">
            <v>-1.6678537722796061</v>
          </cell>
          <cell r="AW560">
            <v>-2.7095342155152462</v>
          </cell>
          <cell r="AX560">
            <v>-2.1227029073210515</v>
          </cell>
          <cell r="AY560">
            <v>-0.84093914765902344</v>
          </cell>
          <cell r="AZ560" t="str">
            <v>NA</v>
          </cell>
          <cell r="BA560">
            <v>4.1937367637372107</v>
          </cell>
          <cell r="BB560">
            <v>212.58561505065126</v>
          </cell>
          <cell r="BC560">
            <v>-58.364436781882745</v>
          </cell>
          <cell r="BD560" t="str">
            <v>NA</v>
          </cell>
          <cell r="BE560" t="str">
            <v>NA</v>
          </cell>
        </row>
        <row r="561">
          <cell r="C561" t="str">
            <v xml:space="preserve">  o/w: arising from unrealised gains/losses from the rest of AFS portfolio</v>
          </cell>
          <cell r="D561">
            <v>-2.2938484001611261</v>
          </cell>
          <cell r="E561">
            <v>-2.4210814157538447</v>
          </cell>
          <cell r="F561">
            <v>-2.4210814157538447</v>
          </cell>
          <cell r="G561">
            <v>-2.4854020480667169</v>
          </cell>
          <cell r="H561">
            <v>-1.9906687171184849</v>
          </cell>
          <cell r="I561">
            <v>0.42437216651563214</v>
          </cell>
          <cell r="J561">
            <v>-1.3633952888323559</v>
          </cell>
          <cell r="K561">
            <v>-6.8854331919484277</v>
          </cell>
          <cell r="L561">
            <v>3.1615602233965774</v>
          </cell>
          <cell r="M561">
            <v>-0.41086406046561352</v>
          </cell>
          <cell r="N561">
            <v>-2.2911426666666665</v>
          </cell>
          <cell r="O561">
            <v>-4.1344410608627564</v>
          </cell>
          <cell r="P561">
            <v>-4.7428141753421498</v>
          </cell>
          <cell r="Q561" t="str">
            <v>NA</v>
          </cell>
          <cell r="R561" t="str">
            <v>NA</v>
          </cell>
          <cell r="S561" t="str">
            <v>NA</v>
          </cell>
          <cell r="T561">
            <v>-0.90002212212962962</v>
          </cell>
          <cell r="U561" t="str">
            <v>NA</v>
          </cell>
          <cell r="V561" t="str">
            <v>NA</v>
          </cell>
          <cell r="W561">
            <v>-4.3520516304302728</v>
          </cell>
          <cell r="X561">
            <v>-3.661185120795448</v>
          </cell>
          <cell r="Y561">
            <v>10.608484024468931</v>
          </cell>
          <cell r="Z561">
            <v>-47.838424196818536</v>
          </cell>
          <cell r="AA561">
            <v>-2.236488302000518</v>
          </cell>
          <cell r="AB561">
            <v>-7.2851670826383117</v>
          </cell>
          <cell r="AC561">
            <v>3.3039228343812388</v>
          </cell>
          <cell r="AD561">
            <v>-1.4748268540818332</v>
          </cell>
          <cell r="AE561">
            <v>-1.0728246856493169</v>
          </cell>
          <cell r="AF561">
            <v>-1.0759608060522732</v>
          </cell>
          <cell r="AG561">
            <v>-1.355507660847135</v>
          </cell>
          <cell r="AH561">
            <v>-1.6708546951563288</v>
          </cell>
          <cell r="AI561">
            <v>-1.0205988303205225</v>
          </cell>
          <cell r="AJ561">
            <v>-6.7595265798553683</v>
          </cell>
          <cell r="AK561">
            <v>-23.481592290237938</v>
          </cell>
          <cell r="AL561">
            <v>-0.7656714767452466</v>
          </cell>
          <cell r="AM561">
            <v>-2.2761363156352576</v>
          </cell>
          <cell r="AN561">
            <v>-2.0114504179449186</v>
          </cell>
          <cell r="AO561">
            <v>-1.0583641393862815</v>
          </cell>
          <cell r="AP561">
            <v>-2.2036717228672211</v>
          </cell>
          <cell r="AQ561">
            <v>-1.1782631909196741</v>
          </cell>
          <cell r="AR561">
            <v>-1.8984066844738177</v>
          </cell>
          <cell r="AS561">
            <v>-0.93718797501358819</v>
          </cell>
          <cell r="AT561">
            <v>-2.1249661861083897</v>
          </cell>
          <cell r="AU561">
            <v>-1.5759922074394748</v>
          </cell>
          <cell r="AV561">
            <v>-3.2985473410780668</v>
          </cell>
          <cell r="AW561">
            <v>-4.571465601858776</v>
          </cell>
          <cell r="AX561">
            <v>1.2594145686901648E-3</v>
          </cell>
          <cell r="AY561">
            <v>-2.026651105013463</v>
          </cell>
          <cell r="AZ561" t="str">
            <v>NA</v>
          </cell>
          <cell r="BA561">
            <v>-0.67709829794117637</v>
          </cell>
          <cell r="BB561">
            <v>13.415133731307284</v>
          </cell>
          <cell r="BC561">
            <v>-0.78463561395223769</v>
          </cell>
          <cell r="BD561">
            <v>-0.98607257533091897</v>
          </cell>
          <cell r="BE561" t="str">
            <v>NA</v>
          </cell>
        </row>
        <row r="562">
          <cell r="C562" t="str">
            <v>Other Reserves</v>
          </cell>
          <cell r="D562">
            <v>1.5617412158956512E-2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 t="str">
            <v>NA</v>
          </cell>
          <cell r="K562" t="str">
            <v>NA</v>
          </cell>
          <cell r="L562">
            <v>0</v>
          </cell>
          <cell r="M562">
            <v>0</v>
          </cell>
          <cell r="N562">
            <v>0</v>
          </cell>
          <cell r="O562" t="str">
            <v>NA</v>
          </cell>
          <cell r="P562" t="str">
            <v>NA</v>
          </cell>
          <cell r="Q562" t="str">
            <v>NA</v>
          </cell>
          <cell r="R562">
            <v>0</v>
          </cell>
          <cell r="S562">
            <v>0</v>
          </cell>
          <cell r="T562" t="str">
            <v>NA</v>
          </cell>
          <cell r="U562" t="str">
            <v>NA</v>
          </cell>
          <cell r="V562">
            <v>0</v>
          </cell>
          <cell r="W562">
            <v>1.641119932945756E-2</v>
          </cell>
          <cell r="X562" t="str">
            <v>NA</v>
          </cell>
          <cell r="Y562" t="str">
            <v>NA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0.41817565139592627</v>
          </cell>
          <cell r="AE562">
            <v>0</v>
          </cell>
          <cell r="AF562">
            <v>0</v>
          </cell>
          <cell r="AG562">
            <v>1.6610169191268342E-2</v>
          </cell>
          <cell r="AH562" t="str">
            <v>NA</v>
          </cell>
          <cell r="AI562">
            <v>-3.6610505522007841E-3</v>
          </cell>
          <cell r="AJ562">
            <v>0</v>
          </cell>
          <cell r="AK562">
            <v>5.1796697613029075E-2</v>
          </cell>
          <cell r="AL562">
            <v>1.5654630426486049</v>
          </cell>
          <cell r="AM562">
            <v>3.5936783230336999E-3</v>
          </cell>
          <cell r="AN562">
            <v>0</v>
          </cell>
          <cell r="AO562">
            <v>0.10696216496833499</v>
          </cell>
          <cell r="AP562">
            <v>4.0559885594183998E-2</v>
          </cell>
          <cell r="AQ562" t="str">
            <v>NA</v>
          </cell>
          <cell r="AR562">
            <v>0</v>
          </cell>
          <cell r="AS562">
            <v>3.4338497034602788E-4</v>
          </cell>
          <cell r="AT562">
            <v>0</v>
          </cell>
          <cell r="AU562">
            <v>0</v>
          </cell>
          <cell r="AV562" t="str">
            <v>NA</v>
          </cell>
          <cell r="AW562">
            <v>0</v>
          </cell>
          <cell r="AX562" t="str">
            <v>NA</v>
          </cell>
          <cell r="AY562" t="str">
            <v>NA</v>
          </cell>
          <cell r="AZ562" t="str">
            <v>NA</v>
          </cell>
          <cell r="BA562">
            <v>0</v>
          </cell>
          <cell r="BB562" t="str">
            <v>NA</v>
          </cell>
          <cell r="BC562">
            <v>0</v>
          </cell>
          <cell r="BD562">
            <v>0</v>
          </cell>
          <cell r="BE562">
            <v>0</v>
          </cell>
        </row>
        <row r="563">
          <cell r="C563" t="str">
            <v>Funds for general banking risk</v>
          </cell>
          <cell r="D563">
            <v>0</v>
          </cell>
          <cell r="E563" t="str">
            <v>NA</v>
          </cell>
          <cell r="F563" t="str">
            <v>NA</v>
          </cell>
          <cell r="G563" t="str">
            <v>NA</v>
          </cell>
          <cell r="H563" t="str">
            <v>NA</v>
          </cell>
          <cell r="I563" t="str">
            <v>NA</v>
          </cell>
          <cell r="J563" t="str">
            <v>NA</v>
          </cell>
          <cell r="K563" t="str">
            <v>NA</v>
          </cell>
          <cell r="L563" t="str">
            <v>NA</v>
          </cell>
          <cell r="M563" t="str">
            <v>NA</v>
          </cell>
          <cell r="N563" t="str">
            <v>NA</v>
          </cell>
          <cell r="O563" t="str">
            <v>NA</v>
          </cell>
          <cell r="P563" t="str">
            <v>NA</v>
          </cell>
          <cell r="Q563" t="str">
            <v>NA</v>
          </cell>
          <cell r="R563">
            <v>0</v>
          </cell>
          <cell r="S563" t="str">
            <v>NA</v>
          </cell>
          <cell r="T563" t="str">
            <v>NA</v>
          </cell>
          <cell r="U563" t="str">
            <v>NA</v>
          </cell>
          <cell r="V563" t="str">
            <v>NA</v>
          </cell>
          <cell r="W563" t="str">
            <v>NA</v>
          </cell>
          <cell r="X563" t="str">
            <v>NA</v>
          </cell>
          <cell r="Y563" t="str">
            <v>NA</v>
          </cell>
          <cell r="Z563" t="str">
            <v>NA</v>
          </cell>
          <cell r="AA563" t="str">
            <v>NA</v>
          </cell>
          <cell r="AB563" t="str">
            <v>NA</v>
          </cell>
          <cell r="AC563" t="str">
            <v>NA</v>
          </cell>
          <cell r="AD563" t="str">
            <v>NA</v>
          </cell>
          <cell r="AE563" t="str">
            <v>NA</v>
          </cell>
          <cell r="AF563" t="str">
            <v>NA</v>
          </cell>
          <cell r="AG563" t="str">
            <v>NA</v>
          </cell>
          <cell r="AH563" t="str">
            <v>NA</v>
          </cell>
          <cell r="AI563" t="str">
            <v>NA</v>
          </cell>
          <cell r="AJ563" t="str">
            <v>NA</v>
          </cell>
          <cell r="AK563" t="str">
            <v>NA</v>
          </cell>
          <cell r="AL563" t="str">
            <v>NA</v>
          </cell>
          <cell r="AM563" t="str">
            <v>NA</v>
          </cell>
          <cell r="AN563" t="str">
            <v>NA</v>
          </cell>
          <cell r="AO563" t="str">
            <v>NA</v>
          </cell>
          <cell r="AP563" t="str">
            <v>NA</v>
          </cell>
          <cell r="AQ563" t="str">
            <v>NA</v>
          </cell>
          <cell r="AR563" t="str">
            <v>NA</v>
          </cell>
          <cell r="AS563" t="str">
            <v>NA</v>
          </cell>
          <cell r="AT563" t="str">
            <v>NA</v>
          </cell>
          <cell r="AU563" t="str">
            <v>NA</v>
          </cell>
          <cell r="AV563" t="str">
            <v>NA</v>
          </cell>
          <cell r="AW563" t="str">
            <v>NA</v>
          </cell>
          <cell r="AX563" t="str">
            <v>NA</v>
          </cell>
          <cell r="AY563" t="str">
            <v>NA</v>
          </cell>
          <cell r="AZ563" t="str">
            <v>NA</v>
          </cell>
          <cell r="BA563">
            <v>0</v>
          </cell>
          <cell r="BB563" t="str">
            <v>NA</v>
          </cell>
          <cell r="BC563" t="str">
            <v>NA</v>
          </cell>
          <cell r="BD563" t="str">
            <v>NA</v>
          </cell>
          <cell r="BE563" t="str">
            <v>NA</v>
          </cell>
        </row>
        <row r="564">
          <cell r="C564" t="str">
            <v>Minority interest given recognition in CET 1 capital</v>
          </cell>
          <cell r="D564">
            <v>2.8388703371933666E-2</v>
          </cell>
          <cell r="E564">
            <v>-8.191876521705177E-2</v>
          </cell>
          <cell r="F564">
            <v>-8.191876521705177E-2</v>
          </cell>
          <cell r="G564">
            <v>-8.7549918964278439E-2</v>
          </cell>
          <cell r="H564">
            <v>-7.7409965540472081E-2</v>
          </cell>
          <cell r="I564">
            <v>-1</v>
          </cell>
          <cell r="J564" t="str">
            <v>NA</v>
          </cell>
          <cell r="K564" t="str">
            <v>NA</v>
          </cell>
          <cell r="L564">
            <v>0.47594832317548774</v>
          </cell>
          <cell r="M564" t="str">
            <v>NA</v>
          </cell>
          <cell r="N564" t="str">
            <v>NA</v>
          </cell>
          <cell r="O564">
            <v>-0.32805896778668231</v>
          </cell>
          <cell r="P564" t="str">
            <v>NA</v>
          </cell>
          <cell r="Q564" t="str">
            <v>NA</v>
          </cell>
          <cell r="R564" t="str">
            <v>NA</v>
          </cell>
          <cell r="S564" t="str">
            <v>NA</v>
          </cell>
          <cell r="T564" t="str">
            <v>NA</v>
          </cell>
          <cell r="U564" t="str">
            <v>NA</v>
          </cell>
          <cell r="V564" t="str">
            <v>NA</v>
          </cell>
          <cell r="W564">
            <v>0.11293143662147087</v>
          </cell>
          <cell r="X564">
            <v>-0.1070394417208318</v>
          </cell>
          <cell r="Y564">
            <v>0.10428307774754852</v>
          </cell>
          <cell r="Z564">
            <v>1.1956510000000087E-2</v>
          </cell>
          <cell r="AA564">
            <v>1.4817737556516164E-5</v>
          </cell>
          <cell r="AB564">
            <v>0.16841579953218178</v>
          </cell>
          <cell r="AC564" t="str">
            <v>NA</v>
          </cell>
          <cell r="AD564">
            <v>0</v>
          </cell>
          <cell r="AE564">
            <v>0.1634064302330942</v>
          </cell>
          <cell r="AF564">
            <v>8.2499195436532613E-2</v>
          </cell>
          <cell r="AG564">
            <v>-0.182207739227082</v>
          </cell>
          <cell r="AH564">
            <v>0</v>
          </cell>
          <cell r="AI564" t="str">
            <v>NA</v>
          </cell>
          <cell r="AJ564" t="str">
            <v>NA</v>
          </cell>
          <cell r="AK564">
            <v>0</v>
          </cell>
          <cell r="AL564">
            <v>0.20185754261087263</v>
          </cell>
          <cell r="AM564" t="str">
            <v>NA</v>
          </cell>
          <cell r="AN564">
            <v>0</v>
          </cell>
          <cell r="AO564" t="str">
            <v>NA</v>
          </cell>
          <cell r="AP564" t="str">
            <v>NA</v>
          </cell>
          <cell r="AQ564">
            <v>0.32177512403597297</v>
          </cell>
          <cell r="AR564">
            <v>0</v>
          </cell>
          <cell r="AS564" t="str">
            <v>NA</v>
          </cell>
          <cell r="AT564" t="str">
            <v>NA</v>
          </cell>
          <cell r="AU564">
            <v>0</v>
          </cell>
          <cell r="AV564">
            <v>5.9950881005646162E-2</v>
          </cell>
          <cell r="AW564">
            <v>0</v>
          </cell>
          <cell r="AX564" t="str">
            <v>NA</v>
          </cell>
          <cell r="AY564" t="str">
            <v>NA</v>
          </cell>
          <cell r="AZ564" t="str">
            <v>NA</v>
          </cell>
          <cell r="BA564" t="str">
            <v>NA</v>
          </cell>
          <cell r="BB564" t="str">
            <v>NA</v>
          </cell>
          <cell r="BC564" t="str">
            <v>NA</v>
          </cell>
          <cell r="BD564" t="str">
            <v>NA</v>
          </cell>
          <cell r="BE564">
            <v>0</v>
          </cell>
        </row>
        <row r="565">
          <cell r="C565" t="str">
            <v>Adjustments to CET1 due to prudential filters</v>
          </cell>
          <cell r="D565">
            <v>-2.3530756541599973E-2</v>
          </cell>
          <cell r="E565">
            <v>-0.39802271758340657</v>
          </cell>
          <cell r="F565">
            <v>-0.39802271758340657</v>
          </cell>
          <cell r="G565">
            <v>0</v>
          </cell>
          <cell r="H565">
            <v>-0.79651563647122614</v>
          </cell>
          <cell r="I565">
            <v>0</v>
          </cell>
          <cell r="J565">
            <v>5.8133703339680043E-3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-3.3193683532065754E-2</v>
          </cell>
          <cell r="T565">
            <v>2.451138151847585</v>
          </cell>
          <cell r="U565">
            <v>0</v>
          </cell>
          <cell r="V565">
            <v>0.80442676085336018</v>
          </cell>
          <cell r="W565">
            <v>1.8667717371911863E-8</v>
          </cell>
          <cell r="X565">
            <v>0</v>
          </cell>
          <cell r="Y565">
            <v>-0.58859145123993728</v>
          </cell>
          <cell r="Z565">
            <v>0</v>
          </cell>
          <cell r="AA565">
            <v>0</v>
          </cell>
          <cell r="AB565">
            <v>-1.9834148994018488</v>
          </cell>
          <cell r="AC565">
            <v>0</v>
          </cell>
          <cell r="AD565">
            <v>-1.5863749097551172E-2</v>
          </cell>
          <cell r="AE565">
            <v>0</v>
          </cell>
          <cell r="AF565">
            <v>0</v>
          </cell>
          <cell r="AG565">
            <v>-0.86160921150121594</v>
          </cell>
          <cell r="AH565">
            <v>0</v>
          </cell>
          <cell r="AI565">
            <v>0</v>
          </cell>
          <cell r="AJ565">
            <v>0</v>
          </cell>
          <cell r="AK565">
            <v>0.11771715509308978</v>
          </cell>
          <cell r="AL565">
            <v>-1.084964673658817E-9</v>
          </cell>
          <cell r="AM565">
            <v>0</v>
          </cell>
          <cell r="AN565">
            <v>0</v>
          </cell>
          <cell r="AO565">
            <v>8.3268103523437276E-10</v>
          </cell>
          <cell r="AP565">
            <v>0</v>
          </cell>
          <cell r="AQ565">
            <v>5.2239793699349057E-4</v>
          </cell>
          <cell r="AR565">
            <v>0</v>
          </cell>
          <cell r="AS565">
            <v>2.305234758637198E-8</v>
          </cell>
          <cell r="AT565">
            <v>0</v>
          </cell>
          <cell r="AU565">
            <v>7.2419593547570216E-2</v>
          </cell>
          <cell r="AV565">
            <v>-2.7899031052807111E-3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</row>
        <row r="566">
          <cell r="C566" t="str">
            <v xml:space="preserve">(-) Intangible assets (including Goodwill) </v>
          </cell>
          <cell r="D566">
            <v>-1.1455052181993386E-3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-3.5288341582173643E-8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-0.13313697179709316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-7.6149048489992932E-3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-3.8368720978176896E-8</v>
          </cell>
          <cell r="AP566">
            <v>8.3978957570618462E-5</v>
          </cell>
          <cell r="AQ566">
            <v>-1.5667111256245425E-2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-8.7821646781449658E-5</v>
          </cell>
          <cell r="AW566">
            <v>0</v>
          </cell>
          <cell r="AX566">
            <v>0</v>
          </cell>
          <cell r="AY566" t="str">
            <v>NA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</row>
        <row r="567">
          <cell r="C567" t="str">
            <v xml:space="preserve">(-) DTAs that rely on future profitability and do not arise from temporary differences net of associated DTLs </v>
          </cell>
          <cell r="D567">
            <v>1.2203308769077954</v>
          </cell>
          <cell r="E567">
            <v>7.2530801996596193</v>
          </cell>
          <cell r="F567">
            <v>7.2530801996596193</v>
          </cell>
          <cell r="G567">
            <v>3.062506811297192</v>
          </cell>
          <cell r="H567" t="str">
            <v>NA</v>
          </cell>
          <cell r="I567">
            <v>9.4687701470692236</v>
          </cell>
          <cell r="J567">
            <v>0.47052037586849016</v>
          </cell>
          <cell r="K567">
            <v>0.75556533746223553</v>
          </cell>
          <cell r="L567">
            <v>4.590974493531002</v>
          </cell>
          <cell r="M567">
            <v>1.1604286072927121</v>
          </cell>
          <cell r="N567">
            <v>4.9259259259259256</v>
          </cell>
          <cell r="O567">
            <v>23.315180213848318</v>
          </cell>
          <cell r="P567">
            <v>0</v>
          </cell>
          <cell r="Q567" t="str">
            <v>NA</v>
          </cell>
          <cell r="R567" t="str">
            <v>NA</v>
          </cell>
          <cell r="S567" t="str">
            <v>NA</v>
          </cell>
          <cell r="T567">
            <v>9.6739719584069892</v>
          </cell>
          <cell r="U567" t="str">
            <v>NA</v>
          </cell>
          <cell r="V567">
            <v>28.859687585122554</v>
          </cell>
          <cell r="W567">
            <v>0.18676784853842121</v>
          </cell>
          <cell r="X567">
            <v>2.3936673590446995</v>
          </cell>
          <cell r="Y567">
            <v>9.2661285698863782</v>
          </cell>
          <cell r="Z567">
            <v>2.0859467447732172</v>
          </cell>
          <cell r="AA567">
            <v>1.0341271476920548</v>
          </cell>
          <cell r="AB567">
            <v>0</v>
          </cell>
          <cell r="AC567" t="str">
            <v>NA</v>
          </cell>
          <cell r="AD567">
            <v>1.5939253398823663</v>
          </cell>
          <cell r="AE567">
            <v>4.1292218780869074</v>
          </cell>
          <cell r="AF567">
            <v>1.3039337717352066</v>
          </cell>
          <cell r="AG567">
            <v>0.89682843810268098</v>
          </cell>
          <cell r="AH567">
            <v>0</v>
          </cell>
          <cell r="AI567">
            <v>0</v>
          </cell>
          <cell r="AJ567">
            <v>0</v>
          </cell>
          <cell r="AK567">
            <v>2.3136932441901172</v>
          </cell>
          <cell r="AL567">
            <v>9.0915167278351028</v>
          </cell>
          <cell r="AM567">
            <v>0.76536917990266895</v>
          </cell>
          <cell r="AN567">
            <v>0</v>
          </cell>
          <cell r="AO567">
            <v>0.17334272344988477</v>
          </cell>
          <cell r="AP567">
            <v>0.22822580645161294</v>
          </cell>
          <cell r="AQ567">
            <v>2.5864378941457331</v>
          </cell>
          <cell r="AR567">
            <v>4.4145337963956592</v>
          </cell>
          <cell r="AS567">
            <v>3.5652772673504316</v>
          </cell>
          <cell r="AT567">
            <v>8.3045927828511505</v>
          </cell>
          <cell r="AU567">
            <v>1.5058705168776769</v>
          </cell>
          <cell r="AV567">
            <v>3.6888837400701933</v>
          </cell>
          <cell r="AW567">
            <v>3.5767461086669279</v>
          </cell>
          <cell r="AX567">
            <v>10.515632811663462</v>
          </cell>
          <cell r="AY567" t="str">
            <v>NA</v>
          </cell>
          <cell r="AZ567">
            <v>0</v>
          </cell>
          <cell r="BA567">
            <v>0</v>
          </cell>
          <cell r="BB567" t="str">
            <v>NA</v>
          </cell>
          <cell r="BC567">
            <v>0</v>
          </cell>
          <cell r="BD567" t="str">
            <v>NA</v>
          </cell>
          <cell r="BE567">
            <v>0</v>
          </cell>
        </row>
        <row r="568">
          <cell r="C568" t="str">
            <v>(-) IRB shortfall of credit risk adjustments to expected losses</v>
          </cell>
          <cell r="D568">
            <v>-4.6033244984357125E-2</v>
          </cell>
          <cell r="E568">
            <v>6.4567999230923379E-2</v>
          </cell>
          <cell r="F568">
            <v>6.4567999230923379E-2</v>
          </cell>
          <cell r="G568">
            <v>0.11221603501241395</v>
          </cell>
          <cell r="H568">
            <v>-3.3401293481653105E-2</v>
          </cell>
          <cell r="I568" t="str">
            <v>NA</v>
          </cell>
          <cell r="J568">
            <v>9.0923274939612941E-2</v>
          </cell>
          <cell r="K568">
            <v>-0.61718634999495514</v>
          </cell>
          <cell r="L568">
            <v>1.239780988299799E-3</v>
          </cell>
          <cell r="M568">
            <v>-0.89373696025174754</v>
          </cell>
          <cell r="N568">
            <v>0.63761290286052263</v>
          </cell>
          <cell r="O568">
            <v>-0.13631039214142182</v>
          </cell>
          <cell r="P568">
            <v>-0.64400182392930516</v>
          </cell>
          <cell r="Q568">
            <v>-0.80315060842068942</v>
          </cell>
          <cell r="R568" t="str">
            <v>NA</v>
          </cell>
          <cell r="S568" t="str">
            <v>NA</v>
          </cell>
          <cell r="T568" t="str">
            <v>NA</v>
          </cell>
          <cell r="U568" t="str">
            <v>NA</v>
          </cell>
          <cell r="V568">
            <v>4.6318040689589335E-2</v>
          </cell>
          <cell r="W568" t="str">
            <v>NA</v>
          </cell>
          <cell r="X568">
            <v>0</v>
          </cell>
          <cell r="Y568">
            <v>3.6591201530196971</v>
          </cell>
          <cell r="Z568">
            <v>-0.81998970445810482</v>
          </cell>
          <cell r="AA568">
            <v>0</v>
          </cell>
          <cell r="AB568">
            <v>0</v>
          </cell>
          <cell r="AC568">
            <v>0.52941199741841527</v>
          </cell>
          <cell r="AD568">
            <v>-2.4758235510305093E-2</v>
          </cell>
          <cell r="AE568">
            <v>0</v>
          </cell>
          <cell r="AF568">
            <v>-5.2994868276874607E-2</v>
          </cell>
          <cell r="AG568">
            <v>-2.0277761752033441E-2</v>
          </cell>
          <cell r="AH568">
            <v>0.10388692210208572</v>
          </cell>
          <cell r="AI568" t="str">
            <v>NA</v>
          </cell>
          <cell r="AJ568">
            <v>-0.1886703885726535</v>
          </cell>
          <cell r="AK568">
            <v>0.30187033571865962</v>
          </cell>
          <cell r="AL568">
            <v>0.1066035813956101</v>
          </cell>
          <cell r="AM568">
            <v>0.14249624188925947</v>
          </cell>
          <cell r="AN568" t="str">
            <v>NA</v>
          </cell>
          <cell r="AO568" t="str">
            <v>NA</v>
          </cell>
          <cell r="AP568">
            <v>-0.76525848536203545</v>
          </cell>
          <cell r="AQ568">
            <v>-0.9516456695940182</v>
          </cell>
          <cell r="AR568">
            <v>6.9688400352112767E-2</v>
          </cell>
          <cell r="AS568">
            <v>2.271486827162605</v>
          </cell>
          <cell r="AT568">
            <v>-1</v>
          </cell>
          <cell r="AU568">
            <v>-0.89206639006605981</v>
          </cell>
          <cell r="AV568">
            <v>6.8857202639484694E-2</v>
          </cell>
          <cell r="AW568">
            <v>-0.35567573687399534</v>
          </cell>
          <cell r="AX568">
            <v>0.25249296143028044</v>
          </cell>
          <cell r="AY568" t="str">
            <v>NA</v>
          </cell>
          <cell r="AZ568">
            <v>4.376508109802435E-2</v>
          </cell>
          <cell r="BA568" t="str">
            <v>NA</v>
          </cell>
          <cell r="BB568">
            <v>1.0128302672985692</v>
          </cell>
          <cell r="BC568">
            <v>-0.98301172281925364</v>
          </cell>
          <cell r="BD568">
            <v>0.12832947452537358</v>
          </cell>
          <cell r="BE568">
            <v>0.24266865073728816</v>
          </cell>
        </row>
        <row r="569">
          <cell r="C569" t="str">
            <v>(-) Defined benefit pension fund assets</v>
          </cell>
          <cell r="D569">
            <v>1.9503513592270076</v>
          </cell>
          <cell r="E569" t="str">
            <v>NA</v>
          </cell>
          <cell r="F569" t="str">
            <v>NA</v>
          </cell>
          <cell r="G569" t="str">
            <v>NA</v>
          </cell>
          <cell r="H569" t="str">
            <v>NA</v>
          </cell>
          <cell r="I569" t="str">
            <v>NA</v>
          </cell>
          <cell r="J569" t="str">
            <v>NA</v>
          </cell>
          <cell r="K569">
            <v>0.36892414513256333</v>
          </cell>
          <cell r="L569">
            <v>3.2748664190194763</v>
          </cell>
          <cell r="M569" t="str">
            <v>NA</v>
          </cell>
          <cell r="N569" t="str">
            <v>NA</v>
          </cell>
          <cell r="O569" t="str">
            <v>NA</v>
          </cell>
          <cell r="P569" t="str">
            <v>NA</v>
          </cell>
          <cell r="Q569" t="str">
            <v>NA</v>
          </cell>
          <cell r="R569" t="str">
            <v>NA</v>
          </cell>
          <cell r="S569">
            <v>0</v>
          </cell>
          <cell r="T569">
            <v>0.69370595730715978</v>
          </cell>
          <cell r="U569" t="str">
            <v>NA</v>
          </cell>
          <cell r="V569">
            <v>0</v>
          </cell>
          <cell r="W569" t="str">
            <v>NA</v>
          </cell>
          <cell r="X569">
            <v>-0.80513768851414613</v>
          </cell>
          <cell r="Y569" t="str">
            <v>NA</v>
          </cell>
          <cell r="Z569" t="str">
            <v>NA</v>
          </cell>
          <cell r="AA569" t="str">
            <v>NA</v>
          </cell>
          <cell r="AB569" t="str">
            <v>NA</v>
          </cell>
          <cell r="AC569">
            <v>2.2550880917365888</v>
          </cell>
          <cell r="AD569">
            <v>0</v>
          </cell>
          <cell r="AE569">
            <v>0</v>
          </cell>
          <cell r="AF569" t="str">
            <v>NA</v>
          </cell>
          <cell r="AG569">
            <v>3.6841137755694691</v>
          </cell>
          <cell r="AH569" t="str">
            <v>NA</v>
          </cell>
          <cell r="AI569" t="str">
            <v>NA</v>
          </cell>
          <cell r="AJ569">
            <v>60.70525449186303</v>
          </cell>
          <cell r="AK569">
            <v>-0.21250602463590396</v>
          </cell>
          <cell r="AL569">
            <v>0.95550448806294908</v>
          </cell>
          <cell r="AM569">
            <v>3.1961423647527214</v>
          </cell>
          <cell r="AN569" t="str">
            <v>NA</v>
          </cell>
          <cell r="AO569">
            <v>2.7096582377411838</v>
          </cell>
          <cell r="AP569">
            <v>0</v>
          </cell>
          <cell r="AQ569" t="str">
            <v>NA</v>
          </cell>
          <cell r="AR569">
            <v>6.8164925604393103</v>
          </cell>
          <cell r="AS569" t="str">
            <v>NA</v>
          </cell>
          <cell r="AT569" t="str">
            <v>NA</v>
          </cell>
          <cell r="AU569" t="str">
            <v>NA</v>
          </cell>
          <cell r="AV569">
            <v>0.52386147921792703</v>
          </cell>
          <cell r="AW569">
            <v>0</v>
          </cell>
          <cell r="AX569" t="str">
            <v>NA</v>
          </cell>
          <cell r="AY569" t="str">
            <v>NA</v>
          </cell>
          <cell r="AZ569">
            <v>0</v>
          </cell>
          <cell r="BA569" t="str">
            <v>NA</v>
          </cell>
          <cell r="BB569">
            <v>0</v>
          </cell>
          <cell r="BC569">
            <v>0.17873834778275088</v>
          </cell>
          <cell r="BD569" t="str">
            <v>NA</v>
          </cell>
          <cell r="BE569">
            <v>0</v>
          </cell>
        </row>
        <row r="570">
          <cell r="C570" t="str">
            <v>(-) Reciprocal cross holdings in CET 1 Capital</v>
          </cell>
          <cell r="D570" t="str">
            <v>NA</v>
          </cell>
          <cell r="E570" t="str">
            <v>NA</v>
          </cell>
          <cell r="F570" t="str">
            <v>NA</v>
          </cell>
          <cell r="G570" t="str">
            <v>NA</v>
          </cell>
          <cell r="H570" t="str">
            <v>NA</v>
          </cell>
          <cell r="I570" t="str">
            <v>NA</v>
          </cell>
          <cell r="J570" t="str">
            <v>NA</v>
          </cell>
          <cell r="K570" t="str">
            <v>NA</v>
          </cell>
          <cell r="L570" t="str">
            <v>NA</v>
          </cell>
          <cell r="M570" t="str">
            <v>NA</v>
          </cell>
          <cell r="N570" t="str">
            <v>NA</v>
          </cell>
          <cell r="O570" t="str">
            <v>NA</v>
          </cell>
          <cell r="P570" t="str">
            <v>NA</v>
          </cell>
          <cell r="Q570" t="str">
            <v>NA</v>
          </cell>
          <cell r="R570" t="str">
            <v>NA</v>
          </cell>
          <cell r="S570" t="str">
            <v>NA</v>
          </cell>
          <cell r="T570" t="str">
            <v>NA</v>
          </cell>
          <cell r="U570" t="str">
            <v>NA</v>
          </cell>
          <cell r="V570" t="str">
            <v>NA</v>
          </cell>
          <cell r="W570" t="str">
            <v>NA</v>
          </cell>
          <cell r="X570" t="str">
            <v>NA</v>
          </cell>
          <cell r="Y570" t="str">
            <v>NA</v>
          </cell>
          <cell r="Z570" t="str">
            <v>NA</v>
          </cell>
          <cell r="AA570" t="str">
            <v>NA</v>
          </cell>
          <cell r="AB570" t="str">
            <v>NA</v>
          </cell>
          <cell r="AC570" t="str">
            <v>NA</v>
          </cell>
          <cell r="AD570" t="str">
            <v>NA</v>
          </cell>
          <cell r="AE570" t="str">
            <v>NA</v>
          </cell>
          <cell r="AF570" t="str">
            <v>NA</v>
          </cell>
          <cell r="AG570" t="str">
            <v>NA</v>
          </cell>
          <cell r="AH570" t="str">
            <v>NA</v>
          </cell>
          <cell r="AI570" t="str">
            <v>NA</v>
          </cell>
          <cell r="AJ570" t="str">
            <v>NA</v>
          </cell>
          <cell r="AK570" t="str">
            <v>NA</v>
          </cell>
          <cell r="AL570" t="str">
            <v>NA</v>
          </cell>
          <cell r="AM570" t="str">
            <v>NA</v>
          </cell>
          <cell r="AN570" t="str">
            <v>NA</v>
          </cell>
          <cell r="AO570" t="str">
            <v>NA</v>
          </cell>
          <cell r="AP570" t="str">
            <v>NA</v>
          </cell>
          <cell r="AQ570" t="str">
            <v>NA</v>
          </cell>
          <cell r="AR570" t="str">
            <v>NA</v>
          </cell>
          <cell r="AS570" t="str">
            <v>NA</v>
          </cell>
          <cell r="AT570" t="str">
            <v>NA</v>
          </cell>
          <cell r="AU570" t="str">
            <v>NA</v>
          </cell>
          <cell r="AV570" t="str">
            <v>NA</v>
          </cell>
          <cell r="AW570" t="str">
            <v>NA</v>
          </cell>
          <cell r="AX570" t="str">
            <v>NA</v>
          </cell>
          <cell r="AY570" t="str">
            <v>NA</v>
          </cell>
          <cell r="AZ570" t="str">
            <v>NA</v>
          </cell>
          <cell r="BA570" t="str">
            <v>NA</v>
          </cell>
          <cell r="BB570" t="str">
            <v>NA</v>
          </cell>
          <cell r="BC570" t="str">
            <v>NA</v>
          </cell>
          <cell r="BD570" t="str">
            <v>NA</v>
          </cell>
          <cell r="BE570" t="str">
            <v>NA</v>
          </cell>
        </row>
        <row r="571">
          <cell r="C571" t="str">
            <v>(-) Excess deduction from AT1 items over AT1 Capital</v>
          </cell>
          <cell r="D571">
            <v>-0.50238045379538965</v>
          </cell>
          <cell r="E571">
            <v>1.7118354120912116E-2</v>
          </cell>
          <cell r="F571">
            <v>1.7118354120912116E-2</v>
          </cell>
          <cell r="G571">
            <v>1.156169982183064E-2</v>
          </cell>
          <cell r="H571">
            <v>2.473065258263385E-2</v>
          </cell>
          <cell r="I571" t="str">
            <v>NA</v>
          </cell>
          <cell r="J571" t="str">
            <v>NA</v>
          </cell>
          <cell r="K571" t="str">
            <v>NA</v>
          </cell>
          <cell r="L571" t="str">
            <v>NA</v>
          </cell>
          <cell r="M571" t="str">
            <v>NA</v>
          </cell>
          <cell r="N571" t="str">
            <v>NA</v>
          </cell>
          <cell r="O571" t="str">
            <v>NA</v>
          </cell>
          <cell r="P571" t="str">
            <v>NA</v>
          </cell>
          <cell r="Q571" t="str">
            <v>NA</v>
          </cell>
          <cell r="R571">
            <v>-0.33333333311666524</v>
          </cell>
          <cell r="S571">
            <v>-0.33333719670145634</v>
          </cell>
          <cell r="T571" t="str">
            <v>NA</v>
          </cell>
          <cell r="U571" t="str">
            <v>NA</v>
          </cell>
          <cell r="V571" t="str">
            <v>NA</v>
          </cell>
          <cell r="W571">
            <v>-0.3113927791688198</v>
          </cell>
          <cell r="X571">
            <v>-0.55406756792417455</v>
          </cell>
          <cell r="Y571">
            <v>-1</v>
          </cell>
          <cell r="Z571">
            <v>-0.81853000443352197</v>
          </cell>
          <cell r="AA571">
            <v>-0.359113473628351</v>
          </cell>
          <cell r="AB571">
            <v>-1</v>
          </cell>
          <cell r="AC571" t="str">
            <v>NA</v>
          </cell>
          <cell r="AD571" t="str">
            <v>NA</v>
          </cell>
          <cell r="AE571" t="str">
            <v>NA</v>
          </cell>
          <cell r="AF571" t="str">
            <v>NA</v>
          </cell>
          <cell r="AG571" t="str">
            <v>NA</v>
          </cell>
          <cell r="AH571" t="str">
            <v>NA</v>
          </cell>
          <cell r="AI571" t="str">
            <v>NA</v>
          </cell>
          <cell r="AJ571" t="str">
            <v>NA</v>
          </cell>
          <cell r="AK571" t="str">
            <v>NA</v>
          </cell>
          <cell r="AL571" t="str">
            <v>NA</v>
          </cell>
          <cell r="AM571" t="str">
            <v>NA</v>
          </cell>
          <cell r="AN571">
            <v>-1</v>
          </cell>
          <cell r="AO571" t="str">
            <v>NA</v>
          </cell>
          <cell r="AP571" t="str">
            <v>NA</v>
          </cell>
          <cell r="AQ571" t="str">
            <v>NA</v>
          </cell>
          <cell r="AR571" t="str">
            <v>NA</v>
          </cell>
          <cell r="AS571" t="str">
            <v>NA</v>
          </cell>
          <cell r="AT571">
            <v>-1</v>
          </cell>
          <cell r="AU571">
            <v>-1</v>
          </cell>
          <cell r="AV571" t="str">
            <v>NA</v>
          </cell>
          <cell r="AW571" t="str">
            <v>NA</v>
          </cell>
          <cell r="AX571" t="str">
            <v>NA</v>
          </cell>
          <cell r="AY571" t="str">
            <v>NA</v>
          </cell>
          <cell r="AZ571" t="str">
            <v>NA</v>
          </cell>
          <cell r="BA571">
            <v>-0.33333333333333326</v>
          </cell>
          <cell r="BB571" t="str">
            <v>NA</v>
          </cell>
          <cell r="BC571" t="str">
            <v>NA</v>
          </cell>
          <cell r="BD571" t="str">
            <v>NA</v>
          </cell>
          <cell r="BE571" t="str">
            <v>NA</v>
          </cell>
        </row>
        <row r="572">
          <cell r="C572" t="str">
            <v>(-) Deductions related to assets which can alternatively be subject to a 1.250% risk weight</v>
          </cell>
          <cell r="D572">
            <v>-8.2121232690106183E-2</v>
          </cell>
          <cell r="E572">
            <v>0</v>
          </cell>
          <cell r="F572">
            <v>0</v>
          </cell>
          <cell r="G572" t="str">
            <v>NA</v>
          </cell>
          <cell r="H572">
            <v>0</v>
          </cell>
          <cell r="I572">
            <v>0</v>
          </cell>
          <cell r="J572" t="str">
            <v>NA</v>
          </cell>
          <cell r="K572" t="str">
            <v>NA</v>
          </cell>
          <cell r="L572">
            <v>-5.3324059345102426E-2</v>
          </cell>
          <cell r="M572" t="str">
            <v>NA</v>
          </cell>
          <cell r="N572" t="str">
            <v>NA</v>
          </cell>
          <cell r="O572" t="str">
            <v>NA</v>
          </cell>
          <cell r="P572" t="str">
            <v>NA</v>
          </cell>
          <cell r="Q572" t="str">
            <v>NA</v>
          </cell>
          <cell r="R572">
            <v>1.7340726294579056E-4</v>
          </cell>
          <cell r="S572">
            <v>0</v>
          </cell>
          <cell r="T572">
            <v>0</v>
          </cell>
          <cell r="U572" t="str">
            <v>NA</v>
          </cell>
          <cell r="V572" t="str">
            <v>NA</v>
          </cell>
          <cell r="W572">
            <v>-0.9350318261531444</v>
          </cell>
          <cell r="X572">
            <v>0</v>
          </cell>
          <cell r="Y572">
            <v>0.34672027466570299</v>
          </cell>
          <cell r="Z572">
            <v>-0.42236293531557645</v>
          </cell>
          <cell r="AA572" t="str">
            <v>NA</v>
          </cell>
          <cell r="AB572" t="str">
            <v>NA</v>
          </cell>
          <cell r="AC572" t="str">
            <v>NA</v>
          </cell>
          <cell r="AD572" t="str">
            <v>NA</v>
          </cell>
          <cell r="AE572" t="str">
            <v>NA</v>
          </cell>
          <cell r="AF572" t="str">
            <v>NA</v>
          </cell>
          <cell r="AG572">
            <v>-1.4822520464968902E-2</v>
          </cell>
          <cell r="AH572" t="str">
            <v>NA</v>
          </cell>
          <cell r="AI572" t="str">
            <v>NA</v>
          </cell>
          <cell r="AJ572" t="str">
            <v>NA</v>
          </cell>
          <cell r="AK572" t="str">
            <v>NA</v>
          </cell>
          <cell r="AL572" t="str">
            <v>NA</v>
          </cell>
          <cell r="AM572">
            <v>0</v>
          </cell>
          <cell r="AN572" t="str">
            <v>NA</v>
          </cell>
          <cell r="AO572" t="str">
            <v>NA</v>
          </cell>
          <cell r="AP572">
            <v>0</v>
          </cell>
          <cell r="AQ572" t="str">
            <v>NA</v>
          </cell>
          <cell r="AR572">
            <v>-6.1075703899238221E-4</v>
          </cell>
          <cell r="AS572" t="str">
            <v>NA</v>
          </cell>
          <cell r="AT572" t="str">
            <v>NA</v>
          </cell>
          <cell r="AU572" t="str">
            <v>NA</v>
          </cell>
          <cell r="AV572" t="str">
            <v>NA</v>
          </cell>
          <cell r="AW572">
            <v>-5.2311444874374002E-2</v>
          </cell>
          <cell r="AX572" t="str">
            <v>NA</v>
          </cell>
          <cell r="AY572">
            <v>-8.2774997879738743E-2</v>
          </cell>
          <cell r="AZ572" t="str">
            <v>NA</v>
          </cell>
          <cell r="BA572" t="str">
            <v>NA</v>
          </cell>
          <cell r="BB572" t="str">
            <v>NA</v>
          </cell>
          <cell r="BC572">
            <v>0</v>
          </cell>
          <cell r="BD572" t="str">
            <v>NA</v>
          </cell>
          <cell r="BE572" t="str">
            <v>NA</v>
          </cell>
        </row>
        <row r="573">
          <cell r="C573" t="str">
            <v xml:space="preserve">  o/w: from securitisation positions (-)</v>
          </cell>
          <cell r="D573">
            <v>-8.7022065230450973E-3</v>
          </cell>
          <cell r="E573">
            <v>0</v>
          </cell>
          <cell r="F573">
            <v>0</v>
          </cell>
          <cell r="G573" t="str">
            <v>NA</v>
          </cell>
          <cell r="H573">
            <v>0</v>
          </cell>
          <cell r="I573">
            <v>0</v>
          </cell>
          <cell r="J573" t="str">
            <v>NA</v>
          </cell>
          <cell r="K573" t="str">
            <v>NA</v>
          </cell>
          <cell r="L573">
            <v>-5.3507984198129965E-2</v>
          </cell>
          <cell r="M573" t="str">
            <v>NA</v>
          </cell>
          <cell r="N573" t="str">
            <v>NA</v>
          </cell>
          <cell r="O573" t="str">
            <v>NA</v>
          </cell>
          <cell r="P573" t="str">
            <v>NA</v>
          </cell>
          <cell r="Q573" t="str">
            <v>NA</v>
          </cell>
          <cell r="R573">
            <v>1.7340726294579056E-4</v>
          </cell>
          <cell r="S573">
            <v>0</v>
          </cell>
          <cell r="T573">
            <v>0</v>
          </cell>
          <cell r="U573" t="str">
            <v>NA</v>
          </cell>
          <cell r="V573" t="str">
            <v>NA</v>
          </cell>
          <cell r="W573">
            <v>0</v>
          </cell>
          <cell r="X573" t="str">
            <v>NA</v>
          </cell>
          <cell r="Y573">
            <v>0.34672027466570299</v>
          </cell>
          <cell r="Z573">
            <v>-0.42236293531557645</v>
          </cell>
          <cell r="AA573" t="str">
            <v>NA</v>
          </cell>
          <cell r="AB573" t="str">
            <v>NA</v>
          </cell>
          <cell r="AC573" t="str">
            <v>NA</v>
          </cell>
          <cell r="AD573" t="str">
            <v>NA</v>
          </cell>
          <cell r="AE573" t="str">
            <v>NA</v>
          </cell>
          <cell r="AF573" t="str">
            <v>NA</v>
          </cell>
          <cell r="AG573">
            <v>-1.4822520464968902E-2</v>
          </cell>
          <cell r="AH573" t="str">
            <v>NA</v>
          </cell>
          <cell r="AI573" t="str">
            <v>NA</v>
          </cell>
          <cell r="AJ573" t="str">
            <v>NA</v>
          </cell>
          <cell r="AK573" t="str">
            <v>NA</v>
          </cell>
          <cell r="AL573" t="str">
            <v>NA</v>
          </cell>
          <cell r="AM573">
            <v>0</v>
          </cell>
          <cell r="AN573" t="str">
            <v>NA</v>
          </cell>
          <cell r="AO573" t="str">
            <v>NA</v>
          </cell>
          <cell r="AP573">
            <v>0</v>
          </cell>
          <cell r="AQ573" t="str">
            <v>NA</v>
          </cell>
          <cell r="AR573">
            <v>-6.0497189596586676E-4</v>
          </cell>
          <cell r="AS573" t="str">
            <v>NA</v>
          </cell>
          <cell r="AT573" t="str">
            <v>NA</v>
          </cell>
          <cell r="AU573" t="str">
            <v>NA</v>
          </cell>
          <cell r="AV573" t="str">
            <v>NA</v>
          </cell>
          <cell r="AW573">
            <v>-5.2311444874374002E-2</v>
          </cell>
          <cell r="AX573" t="str">
            <v>NA</v>
          </cell>
          <cell r="AY573">
            <v>-8.2774997879738743E-2</v>
          </cell>
          <cell r="AZ573" t="str">
            <v>NA</v>
          </cell>
          <cell r="BA573" t="str">
            <v>NA</v>
          </cell>
          <cell r="BB573" t="str">
            <v>NA</v>
          </cell>
          <cell r="BC573">
            <v>0</v>
          </cell>
          <cell r="BD573" t="str">
            <v>NA</v>
          </cell>
          <cell r="BE573" t="str">
            <v>NA</v>
          </cell>
        </row>
        <row r="574">
          <cell r="C574" t="str">
            <v>(-) Holdings of CET 1 capital instruments of financial sector entities where the institution does not have a significant investment</v>
          </cell>
          <cell r="D574">
            <v>4.1927735405002027</v>
          </cell>
          <cell r="E574" t="str">
            <v>NA</v>
          </cell>
          <cell r="F574" t="str">
            <v>NA</v>
          </cell>
          <cell r="G574" t="str">
            <v>NA</v>
          </cell>
          <cell r="H574" t="str">
            <v>NA</v>
          </cell>
          <cell r="I574" t="str">
            <v>NA</v>
          </cell>
          <cell r="J574" t="str">
            <v>NA</v>
          </cell>
          <cell r="K574" t="str">
            <v>NA</v>
          </cell>
          <cell r="L574" t="str">
            <v>NA</v>
          </cell>
          <cell r="M574" t="str">
            <v>NA</v>
          </cell>
          <cell r="N574" t="str">
            <v>NA</v>
          </cell>
          <cell r="O574" t="str">
            <v>NA</v>
          </cell>
          <cell r="P574" t="str">
            <v>NA</v>
          </cell>
          <cell r="Q574" t="str">
            <v>NA</v>
          </cell>
          <cell r="R574" t="str">
            <v>NA</v>
          </cell>
          <cell r="S574" t="str">
            <v>NA</v>
          </cell>
          <cell r="T574" t="str">
            <v>NA</v>
          </cell>
          <cell r="U574" t="str">
            <v>NA</v>
          </cell>
          <cell r="V574" t="str">
            <v>NA</v>
          </cell>
          <cell r="W574">
            <v>26.27328725303656</v>
          </cell>
          <cell r="X574" t="str">
            <v>NA</v>
          </cell>
          <cell r="Y574" t="str">
            <v>NA</v>
          </cell>
          <cell r="Z574" t="str">
            <v>NA</v>
          </cell>
          <cell r="AA574" t="str">
            <v>NA</v>
          </cell>
          <cell r="AB574" t="str">
            <v>NA</v>
          </cell>
          <cell r="AC574" t="str">
            <v>NA</v>
          </cell>
          <cell r="AD574" t="str">
            <v>NA</v>
          </cell>
          <cell r="AE574" t="str">
            <v>NA</v>
          </cell>
          <cell r="AF574" t="str">
            <v>NA</v>
          </cell>
          <cell r="AG574" t="str">
            <v>NA</v>
          </cell>
          <cell r="AH574" t="str">
            <v>NA</v>
          </cell>
          <cell r="AI574" t="str">
            <v>NA</v>
          </cell>
          <cell r="AJ574" t="str">
            <v>NA</v>
          </cell>
          <cell r="AK574" t="str">
            <v>NA</v>
          </cell>
          <cell r="AL574" t="str">
            <v>NA</v>
          </cell>
          <cell r="AM574" t="str">
            <v>NA</v>
          </cell>
          <cell r="AN574" t="str">
            <v>NA</v>
          </cell>
          <cell r="AO574" t="str">
            <v>NA</v>
          </cell>
          <cell r="AP574" t="str">
            <v>NA</v>
          </cell>
          <cell r="AQ574" t="str">
            <v>NA</v>
          </cell>
          <cell r="AR574" t="str">
            <v>NA</v>
          </cell>
          <cell r="AS574" t="str">
            <v>NA</v>
          </cell>
          <cell r="AT574">
            <v>0.29821843724457242</v>
          </cell>
          <cell r="AU574" t="str">
            <v>NA</v>
          </cell>
          <cell r="AV574" t="str">
            <v>NA</v>
          </cell>
          <cell r="AW574" t="str">
            <v>NA</v>
          </cell>
          <cell r="AX574" t="str">
            <v>NA</v>
          </cell>
          <cell r="AY574" t="str">
            <v>NA</v>
          </cell>
          <cell r="AZ574" t="str">
            <v>NA</v>
          </cell>
          <cell r="BA574" t="str">
            <v>NA</v>
          </cell>
          <cell r="BB574" t="str">
            <v>NA</v>
          </cell>
          <cell r="BC574" t="str">
            <v>NA</v>
          </cell>
          <cell r="BD574" t="str">
            <v>NA</v>
          </cell>
          <cell r="BE574" t="str">
            <v>NA</v>
          </cell>
        </row>
        <row r="575">
          <cell r="C575" t="str">
            <v>(-) Deductible DTAs that rely on future profitability and arise from temporary differences</v>
          </cell>
          <cell r="D575">
            <v>4.5459475696560121</v>
          </cell>
          <cell r="E575" t="str">
            <v>NA</v>
          </cell>
          <cell r="F575" t="str">
            <v>NA</v>
          </cell>
          <cell r="G575" t="str">
            <v>NA</v>
          </cell>
          <cell r="H575" t="str">
            <v>NA</v>
          </cell>
          <cell r="I575" t="str">
            <v>NA</v>
          </cell>
          <cell r="J575" t="str">
            <v>NA</v>
          </cell>
          <cell r="K575" t="str">
            <v>NA</v>
          </cell>
          <cell r="L575" t="str">
            <v>NA</v>
          </cell>
          <cell r="M575" t="str">
            <v>NA</v>
          </cell>
          <cell r="N575" t="str">
            <v>NA</v>
          </cell>
          <cell r="O575" t="str">
            <v>NA</v>
          </cell>
          <cell r="P575" t="str">
            <v>NA</v>
          </cell>
          <cell r="Q575" t="str">
            <v>NA</v>
          </cell>
          <cell r="R575" t="str">
            <v>NA</v>
          </cell>
          <cell r="S575">
            <v>0.22162768139679101</v>
          </cell>
          <cell r="T575" t="str">
            <v>NA</v>
          </cell>
          <cell r="U575" t="str">
            <v>NA</v>
          </cell>
          <cell r="V575" t="str">
            <v>NA</v>
          </cell>
          <cell r="W575" t="str">
            <v>NA</v>
          </cell>
          <cell r="X575">
            <v>1.7688002108270768</v>
          </cell>
          <cell r="Y575" t="str">
            <v>NA</v>
          </cell>
          <cell r="Z575" t="str">
            <v>NA</v>
          </cell>
          <cell r="AA575" t="str">
            <v>NA</v>
          </cell>
          <cell r="AB575" t="str">
            <v>NA</v>
          </cell>
          <cell r="AC575" t="str">
            <v>NA</v>
          </cell>
          <cell r="AD575" t="str">
            <v>NA</v>
          </cell>
          <cell r="AE575" t="str">
            <v>NA</v>
          </cell>
          <cell r="AF575" t="str">
            <v>NA</v>
          </cell>
          <cell r="AG575" t="str">
            <v>NA</v>
          </cell>
          <cell r="AH575" t="str">
            <v>NA</v>
          </cell>
          <cell r="AI575" t="str">
            <v>NA</v>
          </cell>
          <cell r="AJ575" t="str">
            <v>NA</v>
          </cell>
          <cell r="AK575" t="str">
            <v>NA</v>
          </cell>
          <cell r="AL575" t="str">
            <v>NA</v>
          </cell>
          <cell r="AM575" t="str">
            <v>NA</v>
          </cell>
          <cell r="AN575" t="str">
            <v>NA</v>
          </cell>
          <cell r="AO575" t="str">
            <v>NA</v>
          </cell>
          <cell r="AP575" t="str">
            <v>NA</v>
          </cell>
          <cell r="AQ575" t="str">
            <v>NA</v>
          </cell>
          <cell r="AR575" t="str">
            <v>NA</v>
          </cell>
          <cell r="AS575" t="str">
            <v>NA</v>
          </cell>
          <cell r="AT575" t="str">
            <v>NA</v>
          </cell>
          <cell r="AU575" t="str">
            <v>NA</v>
          </cell>
          <cell r="AV575" t="str">
            <v>NA</v>
          </cell>
          <cell r="AW575" t="str">
            <v>NA</v>
          </cell>
          <cell r="AX575" t="str">
            <v>NA</v>
          </cell>
          <cell r="AY575" t="str">
            <v>NA</v>
          </cell>
          <cell r="AZ575" t="str">
            <v>NA</v>
          </cell>
          <cell r="BA575" t="str">
            <v>NA</v>
          </cell>
          <cell r="BB575" t="str">
            <v>NA</v>
          </cell>
          <cell r="BC575" t="str">
            <v>NA</v>
          </cell>
          <cell r="BD575" t="str">
            <v>NA</v>
          </cell>
          <cell r="BE575" t="str">
            <v>NA</v>
          </cell>
        </row>
        <row r="576">
          <cell r="C576" t="str">
            <v>(-) Holdings of CET 1 capital instruments of financial sector entities where the institution has a significant investment</v>
          </cell>
          <cell r="D576">
            <v>0.1639876172373147</v>
          </cell>
          <cell r="E576">
            <v>4.4874390449642698E-2</v>
          </cell>
          <cell r="F576">
            <v>4.4874390449642698E-2</v>
          </cell>
          <cell r="G576" t="str">
            <v>NA</v>
          </cell>
          <cell r="H576">
            <v>4.4874390449642698E-2</v>
          </cell>
          <cell r="I576" t="str">
            <v>NA</v>
          </cell>
          <cell r="J576" t="str">
            <v>NA</v>
          </cell>
          <cell r="K576" t="str">
            <v>NA</v>
          </cell>
          <cell r="L576" t="str">
            <v>NA</v>
          </cell>
          <cell r="M576" t="str">
            <v>NA</v>
          </cell>
          <cell r="N576" t="str">
            <v>NA</v>
          </cell>
          <cell r="O576" t="str">
            <v>NA</v>
          </cell>
          <cell r="P576" t="str">
            <v>NA</v>
          </cell>
          <cell r="Q576" t="str">
            <v>NA</v>
          </cell>
          <cell r="R576">
            <v>0</v>
          </cell>
          <cell r="S576" t="str">
            <v>NA</v>
          </cell>
          <cell r="T576" t="str">
            <v>NA</v>
          </cell>
          <cell r="U576" t="str">
            <v>NA</v>
          </cell>
          <cell r="V576" t="str">
            <v>NA</v>
          </cell>
          <cell r="W576">
            <v>0.41749023002263375</v>
          </cell>
          <cell r="X576" t="str">
            <v>NA</v>
          </cell>
          <cell r="Y576" t="str">
            <v>NA</v>
          </cell>
          <cell r="Z576" t="str">
            <v>NA</v>
          </cell>
          <cell r="AA576" t="str">
            <v>NA</v>
          </cell>
          <cell r="AB576" t="str">
            <v>NA</v>
          </cell>
          <cell r="AC576" t="str">
            <v>NA</v>
          </cell>
          <cell r="AD576" t="str">
            <v>NA</v>
          </cell>
          <cell r="AE576" t="str">
            <v>NA</v>
          </cell>
          <cell r="AF576" t="str">
            <v>NA</v>
          </cell>
          <cell r="AG576" t="str">
            <v>NA</v>
          </cell>
          <cell r="AH576" t="str">
            <v>NA</v>
          </cell>
          <cell r="AI576" t="str">
            <v>NA</v>
          </cell>
          <cell r="AJ576" t="str">
            <v>NA</v>
          </cell>
          <cell r="AK576" t="str">
            <v>NA</v>
          </cell>
          <cell r="AL576" t="str">
            <v>NA</v>
          </cell>
          <cell r="AM576">
            <v>0.10946956392517637</v>
          </cell>
          <cell r="AN576" t="str">
            <v>NA</v>
          </cell>
          <cell r="AO576" t="str">
            <v>NA</v>
          </cell>
          <cell r="AP576">
            <v>0.32106185023743583</v>
          </cell>
          <cell r="AQ576">
            <v>0.26593502986812467</v>
          </cell>
          <cell r="AR576" t="str">
            <v>NA</v>
          </cell>
          <cell r="AS576" t="str">
            <v>NA</v>
          </cell>
          <cell r="AT576">
            <v>-1.4842457918273766E-7</v>
          </cell>
          <cell r="AU576" t="str">
            <v>NA</v>
          </cell>
          <cell r="AV576">
            <v>-0.14474816967955717</v>
          </cell>
          <cell r="AW576">
            <v>0.89608153204971575</v>
          </cell>
          <cell r="AX576" t="str">
            <v>NA</v>
          </cell>
          <cell r="AY576" t="str">
            <v>NA</v>
          </cell>
          <cell r="AZ576" t="str">
            <v>NA</v>
          </cell>
          <cell r="BA576" t="str">
            <v>NA</v>
          </cell>
          <cell r="BB576" t="str">
            <v>NA</v>
          </cell>
          <cell r="BC576" t="str">
            <v>NA</v>
          </cell>
          <cell r="BD576" t="str">
            <v>NA</v>
          </cell>
          <cell r="BE576" t="str">
            <v>NA</v>
          </cell>
        </row>
        <row r="577">
          <cell r="C577" t="str">
            <v xml:space="preserve">(-) Amount exceeding the 17.65% threshold </v>
          </cell>
          <cell r="D577">
            <v>0.82799965547918375</v>
          </cell>
          <cell r="E577" t="str">
            <v>NA</v>
          </cell>
          <cell r="F577" t="str">
            <v>NA</v>
          </cell>
          <cell r="G577" t="str">
            <v>NA</v>
          </cell>
          <cell r="H577" t="str">
            <v>NA</v>
          </cell>
          <cell r="I577" t="str">
            <v>NA</v>
          </cell>
          <cell r="J577" t="str">
            <v>NA</v>
          </cell>
          <cell r="K577">
            <v>-1</v>
          </cell>
          <cell r="L577" t="str">
            <v>NA</v>
          </cell>
          <cell r="M577" t="str">
            <v>NA</v>
          </cell>
          <cell r="N577" t="str">
            <v>NA</v>
          </cell>
          <cell r="O577" t="str">
            <v>NA</v>
          </cell>
          <cell r="P577" t="str">
            <v>NA</v>
          </cell>
          <cell r="Q577" t="str">
            <v>NA</v>
          </cell>
          <cell r="R577" t="str">
            <v>NA</v>
          </cell>
          <cell r="S577" t="str">
            <v>NA</v>
          </cell>
          <cell r="T577" t="str">
            <v>NA</v>
          </cell>
          <cell r="U577" t="str">
            <v>NA</v>
          </cell>
          <cell r="V577" t="str">
            <v>NA</v>
          </cell>
          <cell r="W577">
            <v>1.5808565059130468</v>
          </cell>
          <cell r="X577" t="str">
            <v>NA</v>
          </cell>
          <cell r="Y577">
            <v>5.4405222032333187</v>
          </cell>
          <cell r="Z577" t="str">
            <v>NA</v>
          </cell>
          <cell r="AA577" t="str">
            <v>NA</v>
          </cell>
          <cell r="AB577" t="str">
            <v>NA</v>
          </cell>
          <cell r="AC577" t="str">
            <v>NA</v>
          </cell>
          <cell r="AD577" t="str">
            <v>NA</v>
          </cell>
          <cell r="AE577" t="str">
            <v>NA</v>
          </cell>
          <cell r="AF577" t="str">
            <v>NA</v>
          </cell>
          <cell r="AG577" t="str">
            <v>NA</v>
          </cell>
          <cell r="AH577" t="str">
            <v>NA</v>
          </cell>
          <cell r="AI577" t="str">
            <v>NA</v>
          </cell>
          <cell r="AJ577" t="str">
            <v>NA</v>
          </cell>
          <cell r="AK577" t="str">
            <v>NA</v>
          </cell>
          <cell r="AL577" t="str">
            <v>NA</v>
          </cell>
          <cell r="AM577">
            <v>218.7410460015721</v>
          </cell>
          <cell r="AN577" t="str">
            <v>NA</v>
          </cell>
          <cell r="AO577" t="str">
            <v>NA</v>
          </cell>
          <cell r="AP577" t="str">
            <v>NA</v>
          </cell>
          <cell r="AQ577" t="str">
            <v>NA</v>
          </cell>
          <cell r="AR577" t="str">
            <v>NA</v>
          </cell>
          <cell r="AS577">
            <v>4.3138654893282489</v>
          </cell>
          <cell r="AT577">
            <v>-2.4308931796390709E-6</v>
          </cell>
          <cell r="AU577" t="str">
            <v>NA</v>
          </cell>
          <cell r="AV577" t="str">
            <v>NA</v>
          </cell>
          <cell r="AW577">
            <v>0.93800903846364636</v>
          </cell>
          <cell r="AX577" t="str">
            <v>NA</v>
          </cell>
          <cell r="AY577" t="str">
            <v>NA</v>
          </cell>
          <cell r="AZ577" t="str">
            <v>NA</v>
          </cell>
          <cell r="BA577" t="str">
            <v>NA</v>
          </cell>
          <cell r="BB577" t="str">
            <v>NA</v>
          </cell>
          <cell r="BC577" t="str">
            <v>NA</v>
          </cell>
          <cell r="BD577" t="str">
            <v>NA</v>
          </cell>
          <cell r="BE577" t="str">
            <v>NA</v>
          </cell>
        </row>
        <row r="578">
          <cell r="C578" t="str">
            <v>(-) Additional deductions of CET1 Capital due to Article 3 CRR</v>
          </cell>
          <cell r="D578" t="str">
            <v>NA</v>
          </cell>
          <cell r="E578" t="str">
            <v>NA</v>
          </cell>
          <cell r="F578" t="str">
            <v>NA</v>
          </cell>
          <cell r="G578" t="str">
            <v>NA</v>
          </cell>
          <cell r="H578" t="str">
            <v>NA</v>
          </cell>
          <cell r="I578" t="str">
            <v>NA</v>
          </cell>
          <cell r="J578" t="str">
            <v>NA</v>
          </cell>
          <cell r="K578" t="str">
            <v>NA</v>
          </cell>
          <cell r="L578" t="str">
            <v>NA</v>
          </cell>
          <cell r="M578" t="str">
            <v>NA</v>
          </cell>
          <cell r="N578" t="str">
            <v>NA</v>
          </cell>
          <cell r="O578" t="str">
            <v>NA</v>
          </cell>
          <cell r="P578" t="str">
            <v>NA</v>
          </cell>
          <cell r="Q578" t="str">
            <v>NA</v>
          </cell>
          <cell r="R578" t="str">
            <v>NA</v>
          </cell>
          <cell r="S578" t="str">
            <v>NA</v>
          </cell>
          <cell r="T578" t="str">
            <v>NA</v>
          </cell>
          <cell r="U578" t="str">
            <v>NA</v>
          </cell>
          <cell r="V578" t="str">
            <v>NA</v>
          </cell>
          <cell r="W578" t="str">
            <v>NA</v>
          </cell>
          <cell r="X578" t="str">
            <v>NA</v>
          </cell>
          <cell r="Y578" t="str">
            <v>NA</v>
          </cell>
          <cell r="Z578" t="str">
            <v>NA</v>
          </cell>
          <cell r="AA578" t="str">
            <v>NA</v>
          </cell>
          <cell r="AB578" t="str">
            <v>NA</v>
          </cell>
          <cell r="AC578" t="str">
            <v>NA</v>
          </cell>
          <cell r="AD578" t="str">
            <v>NA</v>
          </cell>
          <cell r="AE578" t="str">
            <v>NA</v>
          </cell>
          <cell r="AF578" t="str">
            <v>NA</v>
          </cell>
          <cell r="AG578" t="str">
            <v>NA</v>
          </cell>
          <cell r="AH578" t="str">
            <v>NA</v>
          </cell>
          <cell r="AI578" t="str">
            <v>NA</v>
          </cell>
          <cell r="AJ578" t="str">
            <v>NA</v>
          </cell>
          <cell r="AK578" t="str">
            <v>NA</v>
          </cell>
          <cell r="AL578" t="str">
            <v>NA</v>
          </cell>
          <cell r="AM578" t="str">
            <v>NA</v>
          </cell>
          <cell r="AN578" t="str">
            <v>NA</v>
          </cell>
          <cell r="AO578" t="str">
            <v>NA</v>
          </cell>
          <cell r="AP578" t="str">
            <v>NA</v>
          </cell>
          <cell r="AQ578" t="str">
            <v>NA</v>
          </cell>
          <cell r="AR578" t="str">
            <v>NA</v>
          </cell>
          <cell r="AS578" t="str">
            <v>NA</v>
          </cell>
          <cell r="AT578" t="str">
            <v>NA</v>
          </cell>
          <cell r="AU578" t="str">
            <v>NA</v>
          </cell>
          <cell r="AV578" t="str">
            <v>NA</v>
          </cell>
          <cell r="AW578" t="str">
            <v>NA</v>
          </cell>
          <cell r="AX578" t="str">
            <v>NA</v>
          </cell>
          <cell r="AY578" t="str">
            <v>NA</v>
          </cell>
          <cell r="AZ578" t="str">
            <v>NA</v>
          </cell>
          <cell r="BA578" t="str">
            <v>NA</v>
          </cell>
          <cell r="BB578" t="str">
            <v>NA</v>
          </cell>
          <cell r="BC578" t="str">
            <v>NA</v>
          </cell>
          <cell r="BD578" t="str">
            <v>NA</v>
          </cell>
          <cell r="BE578" t="str">
            <v>NA</v>
          </cell>
        </row>
        <row r="579">
          <cell r="C579" t="str">
            <v>CET1 capital elements or deductions - other</v>
          </cell>
          <cell r="D579">
            <v>-0.12057602800686995</v>
          </cell>
          <cell r="E579" t="str">
            <v>NA</v>
          </cell>
          <cell r="F579" t="str">
            <v>NA</v>
          </cell>
          <cell r="G579" t="str">
            <v>NA</v>
          </cell>
          <cell r="H579" t="str">
            <v>NA</v>
          </cell>
          <cell r="I579" t="str">
            <v>NA</v>
          </cell>
          <cell r="J579" t="str">
            <v>NA</v>
          </cell>
          <cell r="K579">
            <v>-0.52963752060936642</v>
          </cell>
          <cell r="L579" t="str">
            <v>NA</v>
          </cell>
          <cell r="M579" t="str">
            <v>NA</v>
          </cell>
          <cell r="N579" t="str">
            <v>NA</v>
          </cell>
          <cell r="O579" t="str">
            <v>NA</v>
          </cell>
          <cell r="P579" t="str">
            <v>NA</v>
          </cell>
          <cell r="Q579" t="str">
            <v>NA</v>
          </cell>
          <cell r="R579" t="str">
            <v>NA</v>
          </cell>
          <cell r="S579" t="str">
            <v>NA</v>
          </cell>
          <cell r="T579">
            <v>0.19180638490472535</v>
          </cell>
          <cell r="U579" t="str">
            <v>NA</v>
          </cell>
          <cell r="V579" t="str">
            <v>NA</v>
          </cell>
          <cell r="W579" t="str">
            <v>NA</v>
          </cell>
          <cell r="X579" t="str">
            <v>NA</v>
          </cell>
          <cell r="Y579" t="str">
            <v>NA</v>
          </cell>
          <cell r="Z579" t="str">
            <v>NA</v>
          </cell>
          <cell r="AA579">
            <v>0</v>
          </cell>
          <cell r="AB579" t="str">
            <v>NA</v>
          </cell>
          <cell r="AC579" t="str">
            <v>NA</v>
          </cell>
          <cell r="AD579" t="str">
            <v>NA</v>
          </cell>
          <cell r="AE579">
            <v>-0.70827229616017784</v>
          </cell>
          <cell r="AF579" t="str">
            <v>NA</v>
          </cell>
          <cell r="AG579" t="str">
            <v>NA</v>
          </cell>
          <cell r="AH579" t="str">
            <v>NA</v>
          </cell>
          <cell r="AI579" t="str">
            <v>NA</v>
          </cell>
          <cell r="AJ579">
            <v>-1.4690274077854282E-3</v>
          </cell>
          <cell r="AK579" t="str">
            <v>NA</v>
          </cell>
          <cell r="AL579" t="str">
            <v>NA</v>
          </cell>
          <cell r="AM579" t="str">
            <v>NA</v>
          </cell>
          <cell r="AN579" t="str">
            <v>NA</v>
          </cell>
          <cell r="AO579" t="str">
            <v>NA</v>
          </cell>
          <cell r="AP579">
            <v>2.7992474782608801E-2</v>
          </cell>
          <cell r="AQ579">
            <v>7.81695366068067E-2</v>
          </cell>
          <cell r="AR579">
            <v>0.31206804304538971</v>
          </cell>
          <cell r="AS579">
            <v>0</v>
          </cell>
          <cell r="AT579" t="str">
            <v>NA</v>
          </cell>
          <cell r="AU579" t="str">
            <v>NA</v>
          </cell>
          <cell r="AV579" t="str">
            <v>NA</v>
          </cell>
          <cell r="AW579" t="str">
            <v>NA</v>
          </cell>
          <cell r="AX579" t="str">
            <v>NA</v>
          </cell>
          <cell r="AY579" t="str">
            <v>NA</v>
          </cell>
          <cell r="AZ579" t="str">
            <v>NA</v>
          </cell>
          <cell r="BA579" t="str">
            <v>NA</v>
          </cell>
          <cell r="BB579">
            <v>0</v>
          </cell>
          <cell r="BC579" t="str">
            <v>NA</v>
          </cell>
          <cell r="BD579" t="str">
            <v>NA</v>
          </cell>
          <cell r="BE579">
            <v>0</v>
          </cell>
        </row>
        <row r="580">
          <cell r="C580" t="str">
            <v>Transitional adjustments</v>
          </cell>
          <cell r="D580">
            <v>0.22941084625584862</v>
          </cell>
          <cell r="E580">
            <v>0.4194375046906671</v>
          </cell>
          <cell r="F580">
            <v>0.4194375046906671</v>
          </cell>
          <cell r="G580">
            <v>1.0887449667829321</v>
          </cell>
          <cell r="H580">
            <v>-2.0167230395290447E-2</v>
          </cell>
          <cell r="I580">
            <v>-0.33649856977104498</v>
          </cell>
          <cell r="J580">
            <v>-126.64004096672325</v>
          </cell>
          <cell r="K580">
            <v>-0.23313137177073806</v>
          </cell>
          <cell r="L580">
            <v>1.0317860387070832E-2</v>
          </cell>
          <cell r="M580">
            <v>0.80783029902381709</v>
          </cell>
          <cell r="N580">
            <v>0.19788637770330664</v>
          </cell>
          <cell r="O580">
            <v>0.44081770361082584</v>
          </cell>
          <cell r="P580">
            <v>-0.13087212654061586</v>
          </cell>
          <cell r="Q580">
            <v>-6.9937665144263472E-2</v>
          </cell>
          <cell r="R580">
            <v>-0.32437266913333651</v>
          </cell>
          <cell r="S580">
            <v>-1.0655903848571957E-2</v>
          </cell>
          <cell r="T580">
            <v>-0.14896937040066582</v>
          </cell>
          <cell r="U580" t="str">
            <v>NA</v>
          </cell>
          <cell r="V580">
            <v>0.33326549536234706</v>
          </cell>
          <cell r="W580">
            <v>-5.8584905999092052E-2</v>
          </cell>
          <cell r="X580">
            <v>-0.12507768366834326</v>
          </cell>
          <cell r="Y580">
            <v>0.30664211437323341</v>
          </cell>
          <cell r="Z580">
            <v>-0.18192091747113348</v>
          </cell>
          <cell r="AA580">
            <v>0.64900921450928362</v>
          </cell>
          <cell r="AB580">
            <v>0.55591790010820508</v>
          </cell>
          <cell r="AC580">
            <v>9.7043992225692044E-2</v>
          </cell>
          <cell r="AD580">
            <v>2.9362667862328404</v>
          </cell>
          <cell r="AE580">
            <v>-2.1098892452494855</v>
          </cell>
          <cell r="AF580">
            <v>1.2008911735131957</v>
          </cell>
          <cell r="AG580">
            <v>1.5424705611655551</v>
          </cell>
          <cell r="AH580">
            <v>-29.709358334276555</v>
          </cell>
          <cell r="AI580">
            <v>-1.0485601294816409</v>
          </cell>
          <cell r="AJ580">
            <v>3.0685171865082186</v>
          </cell>
          <cell r="AK580" t="str">
            <v>NA</v>
          </cell>
          <cell r="AL580">
            <v>1.8175806280282094</v>
          </cell>
          <cell r="AM580">
            <v>711.93792540877303</v>
          </cell>
          <cell r="AN580">
            <v>-0.93424214547222539</v>
          </cell>
          <cell r="AO580">
            <v>0.5154740805609288</v>
          </cell>
          <cell r="AP580">
            <v>2.2817023984905704E-2</v>
          </cell>
          <cell r="AQ580">
            <v>0.73689116882352335</v>
          </cell>
          <cell r="AR580">
            <v>1.8373745610229641</v>
          </cell>
          <cell r="AS580">
            <v>12.652545502193522</v>
          </cell>
          <cell r="AT580">
            <v>1.0126989773430015</v>
          </cell>
          <cell r="AU580">
            <v>-0.31242950986098361</v>
          </cell>
          <cell r="AV580">
            <v>-0.19702449044794712</v>
          </cell>
          <cell r="AW580">
            <v>7.5448083141505196E-2</v>
          </cell>
          <cell r="AX580">
            <v>3.6845766033853735</v>
          </cell>
          <cell r="AY580">
            <v>-1.1878107272271243</v>
          </cell>
          <cell r="AZ580" t="str">
            <v>NA</v>
          </cell>
          <cell r="BA580">
            <v>1.3532182426557293E-2</v>
          </cell>
          <cell r="BB580" t="str">
            <v>NA</v>
          </cell>
          <cell r="BC580" t="str">
            <v>NA</v>
          </cell>
          <cell r="BD580" t="str">
            <v>NA</v>
          </cell>
          <cell r="BE580" t="str">
            <v>NA</v>
          </cell>
        </row>
        <row r="581">
          <cell r="C581" t="str">
            <v>Transitional adjustments due to grandfathered CET 1 Capital instruments (+/-)</v>
          </cell>
          <cell r="D581">
            <v>-5.3028611711636309E-4</v>
          </cell>
          <cell r="E581" t="str">
            <v>NA</v>
          </cell>
          <cell r="F581" t="str">
            <v>NA</v>
          </cell>
          <cell r="G581" t="str">
            <v>NA</v>
          </cell>
          <cell r="H581" t="str">
            <v>NA</v>
          </cell>
          <cell r="I581" t="str">
            <v>NA</v>
          </cell>
          <cell r="J581" t="str">
            <v>NA</v>
          </cell>
          <cell r="K581" t="str">
            <v>NA</v>
          </cell>
          <cell r="L581" t="str">
            <v>NA</v>
          </cell>
          <cell r="M581" t="str">
            <v>NA</v>
          </cell>
          <cell r="N581">
            <v>0</v>
          </cell>
          <cell r="O581">
            <v>-4.5108322611002727E-2</v>
          </cell>
          <cell r="P581" t="str">
            <v>NA</v>
          </cell>
          <cell r="Q581" t="str">
            <v>NA</v>
          </cell>
          <cell r="R581" t="str">
            <v>NA</v>
          </cell>
          <cell r="S581" t="str">
            <v>NA</v>
          </cell>
          <cell r="T581" t="str">
            <v>NA</v>
          </cell>
          <cell r="U581" t="str">
            <v>NA</v>
          </cell>
          <cell r="V581" t="str">
            <v>NA</v>
          </cell>
          <cell r="W581" t="str">
            <v>NA</v>
          </cell>
          <cell r="X581" t="str">
            <v>NA</v>
          </cell>
          <cell r="Y581" t="str">
            <v>NA</v>
          </cell>
          <cell r="Z581" t="str">
            <v>NA</v>
          </cell>
          <cell r="AA581" t="str">
            <v>NA</v>
          </cell>
          <cell r="AB581" t="str">
            <v>NA</v>
          </cell>
          <cell r="AC581">
            <v>0</v>
          </cell>
          <cell r="AD581" t="str">
            <v>NA</v>
          </cell>
          <cell r="AE581" t="str">
            <v>NA</v>
          </cell>
          <cell r="AF581" t="str">
            <v>NA</v>
          </cell>
          <cell r="AG581" t="str">
            <v>NA</v>
          </cell>
          <cell r="AH581">
            <v>0</v>
          </cell>
          <cell r="AI581" t="str">
            <v>NA</v>
          </cell>
          <cell r="AJ581" t="str">
            <v>NA</v>
          </cell>
          <cell r="AK581" t="str">
            <v>NA</v>
          </cell>
          <cell r="AL581" t="str">
            <v>NA</v>
          </cell>
          <cell r="AM581" t="str">
            <v>NA</v>
          </cell>
          <cell r="AN581" t="str">
            <v>NA</v>
          </cell>
          <cell r="AO581" t="str">
            <v>NA</v>
          </cell>
          <cell r="AP581" t="str">
            <v>NA</v>
          </cell>
          <cell r="AQ581" t="str">
            <v>NA</v>
          </cell>
          <cell r="AR581" t="str">
            <v>NA</v>
          </cell>
          <cell r="AS581" t="str">
            <v>NA</v>
          </cell>
          <cell r="AT581" t="str">
            <v>NA</v>
          </cell>
          <cell r="AU581" t="str">
            <v>NA</v>
          </cell>
          <cell r="AV581" t="str">
            <v>NA</v>
          </cell>
          <cell r="AW581" t="str">
            <v>NA</v>
          </cell>
          <cell r="AX581" t="str">
            <v>NA</v>
          </cell>
          <cell r="AY581" t="str">
            <v>NA</v>
          </cell>
          <cell r="AZ581" t="str">
            <v>NA</v>
          </cell>
          <cell r="BA581" t="str">
            <v>NA</v>
          </cell>
          <cell r="BB581" t="str">
            <v>NA</v>
          </cell>
          <cell r="BC581" t="str">
            <v>NA</v>
          </cell>
          <cell r="BD581" t="str">
            <v>NA</v>
          </cell>
          <cell r="BE581" t="str">
            <v>NA</v>
          </cell>
        </row>
        <row r="582">
          <cell r="C582" t="str">
            <v>Transitional adjustments due to additional minority interests (+/-)</v>
          </cell>
          <cell r="D582">
            <v>-0.56115585610944718</v>
          </cell>
          <cell r="E582">
            <v>-2.0171804935381585</v>
          </cell>
          <cell r="F582">
            <v>-2.0171804935381585</v>
          </cell>
          <cell r="G582">
            <v>0</v>
          </cell>
          <cell r="H582">
            <v>-1.5527146942747705</v>
          </cell>
          <cell r="I582" t="str">
            <v>NA</v>
          </cell>
          <cell r="J582" t="str">
            <v>NA</v>
          </cell>
          <cell r="K582">
            <v>-0.33333333333333337</v>
          </cell>
          <cell r="L582">
            <v>-0.8420302929736726</v>
          </cell>
          <cell r="M582" t="str">
            <v>NA</v>
          </cell>
          <cell r="N582" t="str">
            <v>NA</v>
          </cell>
          <cell r="O582" t="str">
            <v>NA</v>
          </cell>
          <cell r="P582" t="str">
            <v>NA</v>
          </cell>
          <cell r="Q582" t="str">
            <v>NA</v>
          </cell>
          <cell r="R582" t="str">
            <v>NA</v>
          </cell>
          <cell r="S582">
            <v>-0.3333315616878112</v>
          </cell>
          <cell r="T582" t="str">
            <v>NA</v>
          </cell>
          <cell r="U582" t="str">
            <v>NA</v>
          </cell>
          <cell r="V582" t="str">
            <v>NA</v>
          </cell>
          <cell r="W582">
            <v>-2.5682840789563608</v>
          </cell>
          <cell r="X582">
            <v>-0.3333333333532148</v>
          </cell>
          <cell r="Y582">
            <v>-0.42769567142218523</v>
          </cell>
          <cell r="Z582">
            <v>-0.3341894491709736</v>
          </cell>
          <cell r="AA582">
            <v>-0.33334276765746107</v>
          </cell>
          <cell r="AB582">
            <v>-1.7763190700619975</v>
          </cell>
          <cell r="AC582" t="str">
            <v>NA</v>
          </cell>
          <cell r="AD582">
            <v>-0.35614834380242855</v>
          </cell>
          <cell r="AE582">
            <v>-0.41130710241807922</v>
          </cell>
          <cell r="AF582">
            <v>-0.75657339916509059</v>
          </cell>
          <cell r="AG582">
            <v>-0.35149405806796719</v>
          </cell>
          <cell r="AH582">
            <v>-0.33333333333333337</v>
          </cell>
          <cell r="AI582" t="str">
            <v>NA</v>
          </cell>
          <cell r="AJ582" t="str">
            <v>NA</v>
          </cell>
          <cell r="AK582" t="str">
            <v>NA</v>
          </cell>
          <cell r="AL582" t="str">
            <v>NA</v>
          </cell>
          <cell r="AM582" t="str">
            <v>NA</v>
          </cell>
          <cell r="AN582">
            <v>-1</v>
          </cell>
          <cell r="AO582" t="str">
            <v>NA</v>
          </cell>
          <cell r="AP582" t="str">
            <v>NA</v>
          </cell>
          <cell r="AQ582">
            <v>-0.38908161767319349</v>
          </cell>
          <cell r="AR582">
            <v>-0.33333333333333326</v>
          </cell>
          <cell r="AS582" t="str">
            <v>NA</v>
          </cell>
          <cell r="AT582">
            <v>-0.33333333333333326</v>
          </cell>
          <cell r="AU582">
            <v>-0.33333333335220849</v>
          </cell>
          <cell r="AV582" t="str">
            <v>NA</v>
          </cell>
          <cell r="AW582">
            <v>-0.33333333333333326</v>
          </cell>
          <cell r="AX582" t="str">
            <v>NA</v>
          </cell>
          <cell r="AY582" t="str">
            <v>NA</v>
          </cell>
          <cell r="AZ582" t="str">
            <v>NA</v>
          </cell>
          <cell r="BA582" t="str">
            <v>NA</v>
          </cell>
          <cell r="BB582" t="str">
            <v>NA</v>
          </cell>
          <cell r="BC582" t="str">
            <v>NA</v>
          </cell>
          <cell r="BD582" t="str">
            <v>NA</v>
          </cell>
          <cell r="BE582" t="str">
            <v>NA</v>
          </cell>
        </row>
        <row r="583">
          <cell r="C583" t="str">
            <v>Transitional adjustments to CET1 Capital from unrealised gains/losses from Sovereign exposure in AFS portfolio (+/-)</v>
          </cell>
          <cell r="D583">
            <v>-2.9125159803046192</v>
          </cell>
          <cell r="E583">
            <v>-1.583155952661202</v>
          </cell>
          <cell r="F583">
            <v>-1.583155952661202</v>
          </cell>
          <cell r="G583">
            <v>-1.3919009641543914</v>
          </cell>
          <cell r="H583" t="str">
            <v>NA</v>
          </cell>
          <cell r="I583">
            <v>0.78349886311827954</v>
          </cell>
          <cell r="J583">
            <v>-1.5693977448179348</v>
          </cell>
          <cell r="K583" t="str">
            <v>NA</v>
          </cell>
          <cell r="L583">
            <v>0.43882430139723705</v>
          </cell>
          <cell r="M583">
            <v>1.5562637671506487</v>
          </cell>
          <cell r="N583">
            <v>-5.3913082436842101</v>
          </cell>
          <cell r="O583">
            <v>29.618028624246278</v>
          </cell>
          <cell r="P583">
            <v>-1.339727010008916</v>
          </cell>
          <cell r="Q583" t="str">
            <v>NA</v>
          </cell>
          <cell r="R583" t="str">
            <v>NA</v>
          </cell>
          <cell r="S583">
            <v>-4.4442658054444442</v>
          </cell>
          <cell r="T583" t="str">
            <v>NA</v>
          </cell>
          <cell r="U583" t="str">
            <v>NA</v>
          </cell>
          <cell r="V583" t="str">
            <v>NA</v>
          </cell>
          <cell r="W583">
            <v>-1.2875726438165125</v>
          </cell>
          <cell r="X583">
            <v>-16.137151271599624</v>
          </cell>
          <cell r="Y583">
            <v>-1.9840623710920227</v>
          </cell>
          <cell r="Z583">
            <v>1.1846650211379006</v>
          </cell>
          <cell r="AA583" t="str">
            <v>NA</v>
          </cell>
          <cell r="AB583">
            <v>-1.4532467451612858</v>
          </cell>
          <cell r="AC583" t="str">
            <v>NA</v>
          </cell>
          <cell r="AD583" t="str">
            <v>NA</v>
          </cell>
          <cell r="AE583">
            <v>-0.94177269577483647</v>
          </cell>
          <cell r="AF583">
            <v>-4.8120732523433789</v>
          </cell>
          <cell r="AG583">
            <v>-8.3549063821988945</v>
          </cell>
          <cell r="AH583">
            <v>1.4389295015722512</v>
          </cell>
          <cell r="AI583">
            <v>-1.0844207563560646</v>
          </cell>
          <cell r="AJ583" t="str">
            <v>NA</v>
          </cell>
          <cell r="AK583" t="str">
            <v>NA</v>
          </cell>
          <cell r="AL583">
            <v>1.8175806280282094</v>
          </cell>
          <cell r="AM583" t="str">
            <v>NA</v>
          </cell>
          <cell r="AN583">
            <v>-1.9520755349899732</v>
          </cell>
          <cell r="AO583">
            <v>-0.73470538349240799</v>
          </cell>
          <cell r="AP583">
            <v>-0.73982490676871659</v>
          </cell>
          <cell r="AQ583">
            <v>-18.901284732000001</v>
          </cell>
          <cell r="AR583">
            <v>-1.3247843962385111</v>
          </cell>
          <cell r="AS583">
            <v>-8.2321609037045196</v>
          </cell>
          <cell r="AT583">
            <v>-2.3796057007978284</v>
          </cell>
          <cell r="AU583">
            <v>-2.0598807314627057</v>
          </cell>
          <cell r="AV583">
            <v>-1.4452358481663863</v>
          </cell>
          <cell r="AW583">
            <v>-2.1396894769359935</v>
          </cell>
          <cell r="AX583">
            <v>-1.7484686048807008</v>
          </cell>
          <cell r="AY583">
            <v>-0.89395943177268233</v>
          </cell>
          <cell r="AZ583" t="str">
            <v>NA</v>
          </cell>
          <cell r="BA583">
            <v>-30.029391635663757</v>
          </cell>
          <cell r="BB583" t="str">
            <v>NA</v>
          </cell>
          <cell r="BC583" t="str">
            <v>NA</v>
          </cell>
          <cell r="BD583" t="str">
            <v>NA</v>
          </cell>
          <cell r="BE583" t="str">
            <v>NA</v>
          </cell>
        </row>
        <row r="584">
          <cell r="C584" t="str">
            <v>Transitional adjustments to CET1 Capital from unrealised gains/losses from the rest of AFS portfolio (+/-)</v>
          </cell>
          <cell r="D584">
            <v>-1.6575602499605542</v>
          </cell>
          <cell r="E584">
            <v>-0.77482103184657936</v>
          </cell>
          <cell r="F584">
            <v>-0.77482103184657936</v>
          </cell>
          <cell r="G584">
            <v>-0.77482103184657936</v>
          </cell>
          <cell r="H584" t="str">
            <v>NA</v>
          </cell>
          <cell r="I584">
            <v>-0.49098851138586963</v>
          </cell>
          <cell r="J584">
            <v>-2.3138445944594839</v>
          </cell>
          <cell r="K584" t="str">
            <v>NA</v>
          </cell>
          <cell r="L584">
            <v>1.7744013367434657</v>
          </cell>
          <cell r="M584">
            <v>-0.60724270697707561</v>
          </cell>
          <cell r="N584">
            <v>-1.8701298701298701</v>
          </cell>
          <cell r="O584">
            <v>-3.0896273738789519</v>
          </cell>
          <cell r="P584">
            <v>-4.7428141753421498</v>
          </cell>
          <cell r="Q584" t="str">
            <v>NA</v>
          </cell>
          <cell r="R584" t="str">
            <v>NA</v>
          </cell>
          <cell r="S584" t="str">
            <v>NA</v>
          </cell>
          <cell r="T584" t="str">
            <v>NA</v>
          </cell>
          <cell r="U584" t="str">
            <v>NA</v>
          </cell>
          <cell r="V584" t="str">
            <v>NA</v>
          </cell>
          <cell r="W584">
            <v>-3.2347059540994541</v>
          </cell>
          <cell r="X584">
            <v>-2.7741234135077515</v>
          </cell>
          <cell r="Y584">
            <v>6.7389893501629601</v>
          </cell>
          <cell r="Z584">
            <v>-32.225616130367698</v>
          </cell>
          <cell r="AA584" t="str">
            <v>NA</v>
          </cell>
          <cell r="AB584">
            <v>-3.4945472933032442</v>
          </cell>
          <cell r="AC584" t="str">
            <v>NA</v>
          </cell>
          <cell r="AD584">
            <v>-0.77953834927223786</v>
          </cell>
          <cell r="AE584">
            <v>-1</v>
          </cell>
          <cell r="AF584">
            <v>-1.0000717763005138</v>
          </cell>
          <cell r="AG584">
            <v>-1.3004962346496778</v>
          </cell>
          <cell r="AH584">
            <v>-1</v>
          </cell>
          <cell r="AI584">
            <v>-1.0128933007318532</v>
          </cell>
          <cell r="AJ584" t="str">
            <v>NA</v>
          </cell>
          <cell r="AK584" t="str">
            <v>NA</v>
          </cell>
          <cell r="AL584" t="str">
            <v>NA</v>
          </cell>
          <cell r="AM584" t="str">
            <v>NA</v>
          </cell>
          <cell r="AN584">
            <v>-1</v>
          </cell>
          <cell r="AO584">
            <v>-1.0389048869678017</v>
          </cell>
          <cell r="AP584">
            <v>-1.8024478152223893</v>
          </cell>
          <cell r="AQ584">
            <v>-1.1189344318718446</v>
          </cell>
          <cell r="AR584">
            <v>-1.598938420390315</v>
          </cell>
          <cell r="AS584">
            <v>-0.86511125431572222</v>
          </cell>
          <cell r="AT584">
            <v>-1</v>
          </cell>
          <cell r="AU584">
            <v>-1.2946723703768117</v>
          </cell>
          <cell r="AV584">
            <v>-2.5323648940907679</v>
          </cell>
          <cell r="AW584">
            <v>-3.3809770689493255</v>
          </cell>
          <cell r="AX584">
            <v>-0.33249372378521147</v>
          </cell>
          <cell r="AY584">
            <v>-1.684434070030346</v>
          </cell>
          <cell r="AZ584" t="str">
            <v>NA</v>
          </cell>
          <cell r="BA584">
            <v>-0.50957586694727075</v>
          </cell>
          <cell r="BB584" t="str">
            <v>NA</v>
          </cell>
          <cell r="BC584" t="str">
            <v>NA</v>
          </cell>
          <cell r="BD584" t="str">
            <v>NA</v>
          </cell>
          <cell r="BE584" t="str">
            <v>NA</v>
          </cell>
        </row>
        <row r="585">
          <cell r="C585" t="str">
            <v>Other transitional adjustments to CET1 Capital</v>
          </cell>
          <cell r="D585">
            <v>-0.17197394799081334</v>
          </cell>
          <cell r="E585">
            <v>-0.20766379419247538</v>
          </cell>
          <cell r="F585">
            <v>-0.20766379419247538</v>
          </cell>
          <cell r="G585">
            <v>1.3077149536468546E-2</v>
          </cell>
          <cell r="H585">
            <v>-0.4191337127469269</v>
          </cell>
          <cell r="I585">
            <v>-0.69784728862711143</v>
          </cell>
          <cell r="J585">
            <v>-0.2732171340685533</v>
          </cell>
          <cell r="K585">
            <v>-0.41203400841738591</v>
          </cell>
          <cell r="L585">
            <v>-5.1431454092614404E-2</v>
          </cell>
          <cell r="M585">
            <v>-9.1046029819473406E-2</v>
          </cell>
          <cell r="N585">
            <v>1.7735849056603774</v>
          </cell>
          <cell r="O585">
            <v>-0.1098840480683726</v>
          </cell>
          <cell r="P585">
            <v>-0.64274232237533435</v>
          </cell>
          <cell r="Q585">
            <v>-6.9937665144263472E-2</v>
          </cell>
          <cell r="R585">
            <v>-0.33333333334547688</v>
          </cell>
          <cell r="S585">
            <v>4.9524079063431703E-2</v>
          </cell>
          <cell r="T585">
            <v>-0.14896937040066582</v>
          </cell>
          <cell r="U585" t="str">
            <v>NA</v>
          </cell>
          <cell r="V585">
            <v>0.33326549536234706</v>
          </cell>
          <cell r="W585">
            <v>-0.10023271913046494</v>
          </cell>
          <cell r="X585">
            <v>-0.22409823653409278</v>
          </cell>
          <cell r="Y585">
            <v>-4.3827747120592564E-2</v>
          </cell>
          <cell r="Z585">
            <v>-0.32403315571047675</v>
          </cell>
          <cell r="AA585">
            <v>-5.932895134929228E-3</v>
          </cell>
          <cell r="AB585">
            <v>-0.28883516062463022</v>
          </cell>
          <cell r="AC585" t="str">
            <v>NA</v>
          </cell>
          <cell r="AD585">
            <v>0.28206719373120537</v>
          </cell>
          <cell r="AE585">
            <v>0.48912239380756639</v>
          </cell>
          <cell r="AF585">
            <v>-0.11213519010448592</v>
          </cell>
          <cell r="AG585">
            <v>0.70535352800118423</v>
          </cell>
          <cell r="AH585">
            <v>-0.33333333333333337</v>
          </cell>
          <cell r="AI585">
            <v>0</v>
          </cell>
          <cell r="AJ585">
            <v>-1</v>
          </cell>
          <cell r="AK585" t="str">
            <v>NA</v>
          </cell>
          <cell r="AL585" t="str">
            <v>NA</v>
          </cell>
          <cell r="AM585">
            <v>263.57712601728394</v>
          </cell>
          <cell r="AN585">
            <v>-1</v>
          </cell>
          <cell r="AO585">
            <v>-6.6096194200489178E-2</v>
          </cell>
          <cell r="AP585">
            <v>-0.26096235343429286</v>
          </cell>
          <cell r="AQ585">
            <v>-0.113127930807147</v>
          </cell>
          <cell r="AR585">
            <v>-0.38306555985435187</v>
          </cell>
          <cell r="AS585">
            <v>3.9657781992397156</v>
          </cell>
          <cell r="AT585">
            <v>2.5089011891533897E-2</v>
          </cell>
          <cell r="AU585">
            <v>-0.9280442608354853</v>
          </cell>
          <cell r="AV585">
            <v>-0.99862746673055247</v>
          </cell>
          <cell r="AW585">
            <v>-0.16470684221443121</v>
          </cell>
          <cell r="AX585">
            <v>-0.11785159160472847</v>
          </cell>
          <cell r="AY585">
            <v>-0.33333333334300319</v>
          </cell>
          <cell r="AZ585" t="str">
            <v>NA</v>
          </cell>
          <cell r="BA585">
            <v>-0.3300022660729921</v>
          </cell>
          <cell r="BB585" t="str">
            <v>NA</v>
          </cell>
          <cell r="BC585" t="str">
            <v>NA</v>
          </cell>
          <cell r="BD585" t="str">
            <v>NA</v>
          </cell>
          <cell r="BE585" t="str">
            <v>NA</v>
          </cell>
        </row>
        <row r="586">
          <cell r="C586" t="str">
            <v>Of which:  due to DTAs that rely on future profitability and do not arise from temporary differences</v>
          </cell>
          <cell r="D586">
            <v>0.16737249738603222</v>
          </cell>
          <cell r="E586">
            <v>-4.9584652719153799E-2</v>
          </cell>
          <cell r="F586">
            <v>-4.9584652719153799E-2</v>
          </cell>
          <cell r="G586">
            <v>0</v>
          </cell>
          <cell r="H586">
            <v>-0.11111679017665632</v>
          </cell>
          <cell r="I586">
            <v>-0.69781186078149071</v>
          </cell>
          <cell r="J586">
            <v>-0.24142855131309893</v>
          </cell>
          <cell r="K586">
            <v>0.1703768916414905</v>
          </cell>
          <cell r="L586">
            <v>1.724787770050364</v>
          </cell>
          <cell r="M586">
            <v>0.49707749128959811</v>
          </cell>
          <cell r="N586">
            <v>4.1538461538461542</v>
          </cell>
          <cell r="O586">
            <v>107.57083469544935</v>
          </cell>
          <cell r="P586">
            <v>-0.33333333333333337</v>
          </cell>
          <cell r="Q586" t="str">
            <v>NA</v>
          </cell>
          <cell r="R586" t="str">
            <v>NA</v>
          </cell>
          <cell r="S586">
            <v>41.131299312368974</v>
          </cell>
          <cell r="T586" t="str">
            <v>NA</v>
          </cell>
          <cell r="U586" t="str">
            <v>NA</v>
          </cell>
          <cell r="V586" t="str">
            <v>NA</v>
          </cell>
          <cell r="W586">
            <v>-8.2033572328277571E-2</v>
          </cell>
          <cell r="X586">
            <v>3.8081924096265762E-2</v>
          </cell>
          <cell r="Y586">
            <v>0.53531624699066427</v>
          </cell>
          <cell r="Z586">
            <v>0.18623231151407582</v>
          </cell>
          <cell r="AA586">
            <v>0.34849901166085551</v>
          </cell>
          <cell r="AB586">
            <v>-0.11111111114433303</v>
          </cell>
          <cell r="AC586" t="str">
            <v>NA</v>
          </cell>
          <cell r="AD586">
            <v>0.45645342541026035</v>
          </cell>
          <cell r="AE586">
            <v>2.1916632953249704</v>
          </cell>
          <cell r="AF586">
            <v>-0.11111113184126009</v>
          </cell>
          <cell r="AG586">
            <v>0.37205025507297451</v>
          </cell>
          <cell r="AH586">
            <v>-0.33333333332856241</v>
          </cell>
          <cell r="AI586">
            <v>0</v>
          </cell>
          <cell r="AJ586" t="str">
            <v>NA</v>
          </cell>
          <cell r="AK586" t="str">
            <v>NA</v>
          </cell>
          <cell r="AL586" t="str">
            <v>NA</v>
          </cell>
          <cell r="AM586" t="str">
            <v>NA</v>
          </cell>
          <cell r="AN586">
            <v>-1</v>
          </cell>
          <cell r="AO586">
            <v>-3.8306746477754228E-2</v>
          </cell>
          <cell r="AP586">
            <v>-5.180383895759999E-2</v>
          </cell>
          <cell r="AQ586">
            <v>1.3909586049353435</v>
          </cell>
          <cell r="AR586">
            <v>2.609685284508783</v>
          </cell>
          <cell r="AS586">
            <v>1.4713180584431131</v>
          </cell>
          <cell r="AT586">
            <v>4.3034025456439684</v>
          </cell>
          <cell r="AU586" t="str">
            <v>NA</v>
          </cell>
          <cell r="AV586">
            <v>-0.33333333333333337</v>
          </cell>
          <cell r="AW586">
            <v>0.21971374806303423</v>
          </cell>
          <cell r="AX586">
            <v>6.6770885442384271</v>
          </cell>
          <cell r="AY586" t="str">
            <v>NA</v>
          </cell>
          <cell r="AZ586" t="str">
            <v>NA</v>
          </cell>
          <cell r="BA586">
            <v>-0.3333334436182428</v>
          </cell>
          <cell r="BB586" t="str">
            <v>NA</v>
          </cell>
          <cell r="BC586" t="str">
            <v>NA</v>
          </cell>
          <cell r="BD586" t="str">
            <v>NA</v>
          </cell>
          <cell r="BE586" t="str">
            <v>NA</v>
          </cell>
        </row>
        <row r="587">
          <cell r="C587" t="str">
            <v>Of which: due to DTAs that rely on future profitability and arise from temporary differences and CET1 instruments of financial sector entities where the institution has a significant investment</v>
          </cell>
          <cell r="D587">
            <v>0.46025854923301801</v>
          </cell>
          <cell r="E587" t="str">
            <v>NA</v>
          </cell>
          <cell r="F587" t="str">
            <v>NA</v>
          </cell>
          <cell r="G587" t="str">
            <v>NA</v>
          </cell>
          <cell r="H587" t="str">
            <v>NA</v>
          </cell>
          <cell r="I587" t="str">
            <v>NA</v>
          </cell>
          <cell r="J587" t="str">
            <v>NA</v>
          </cell>
          <cell r="K587">
            <v>-1</v>
          </cell>
          <cell r="L587" t="str">
            <v>NA</v>
          </cell>
          <cell r="M587" t="str">
            <v>NA</v>
          </cell>
          <cell r="N587" t="str">
            <v>NA</v>
          </cell>
          <cell r="O587" t="str">
            <v>NA</v>
          </cell>
          <cell r="P587" t="str">
            <v>NA</v>
          </cell>
          <cell r="Q587" t="str">
            <v>NA</v>
          </cell>
          <cell r="R587" t="str">
            <v>NA</v>
          </cell>
          <cell r="S587">
            <v>-0.18558108894709646</v>
          </cell>
          <cell r="T587" t="str">
            <v>NA</v>
          </cell>
          <cell r="U587" t="str">
            <v>NA</v>
          </cell>
          <cell r="V587" t="str">
            <v>NA</v>
          </cell>
          <cell r="W587">
            <v>1.8559130894582636</v>
          </cell>
          <cell r="X587">
            <v>1.7688002111027537</v>
          </cell>
          <cell r="Y587">
            <v>1.5428908586356052</v>
          </cell>
          <cell r="Z587" t="str">
            <v>NA</v>
          </cell>
          <cell r="AA587" t="str">
            <v>NA</v>
          </cell>
          <cell r="AB587" t="str">
            <v>NA</v>
          </cell>
          <cell r="AC587" t="str">
            <v>NA</v>
          </cell>
          <cell r="AD587" t="str">
            <v>NA</v>
          </cell>
          <cell r="AE587" t="str">
            <v>NA</v>
          </cell>
          <cell r="AF587" t="str">
            <v>NA</v>
          </cell>
          <cell r="AG587" t="str">
            <v>NA</v>
          </cell>
          <cell r="AH587" t="str">
            <v>NA</v>
          </cell>
          <cell r="AI587" t="str">
            <v>NA</v>
          </cell>
          <cell r="AJ587" t="str">
            <v>NA</v>
          </cell>
          <cell r="AK587" t="str">
            <v>NA</v>
          </cell>
          <cell r="AL587" t="str">
            <v>NA</v>
          </cell>
          <cell r="AM587">
            <v>263.57712601728394</v>
          </cell>
          <cell r="AN587" t="str">
            <v>NA</v>
          </cell>
          <cell r="AO587" t="str">
            <v>NA</v>
          </cell>
          <cell r="AP587">
            <v>0.32106803856351696</v>
          </cell>
          <cell r="AQ587" t="str">
            <v>NA</v>
          </cell>
          <cell r="AR587" t="str">
            <v>NA</v>
          </cell>
          <cell r="AS587">
            <v>3.9515860390805759</v>
          </cell>
          <cell r="AT587">
            <v>7.9205914092393641</v>
          </cell>
          <cell r="AU587" t="str">
            <v>NA</v>
          </cell>
          <cell r="AV587" t="str">
            <v>NA</v>
          </cell>
          <cell r="AW587">
            <v>1.3574603647022432</v>
          </cell>
          <cell r="AX587" t="str">
            <v>NA</v>
          </cell>
          <cell r="AY587" t="str">
            <v>NA</v>
          </cell>
          <cell r="AZ587" t="str">
            <v>NA</v>
          </cell>
          <cell r="BA587" t="str">
            <v>NA</v>
          </cell>
          <cell r="BB587" t="str">
            <v>NA</v>
          </cell>
          <cell r="BC587" t="str">
            <v>NA</v>
          </cell>
          <cell r="BD587" t="str">
            <v>NA</v>
          </cell>
          <cell r="BE587" t="str">
            <v>NA</v>
          </cell>
        </row>
        <row r="588">
          <cell r="C588" t="str">
            <v>ADDITIONAL TIER 1 CAPITAL (net of deductions and after transitional adjustments)</v>
          </cell>
          <cell r="D588">
            <v>-1.5881619436417527E-2</v>
          </cell>
          <cell r="E588" t="str">
            <v>NA</v>
          </cell>
          <cell r="F588" t="str">
            <v>NA</v>
          </cell>
          <cell r="G588" t="str">
            <v>NA</v>
          </cell>
          <cell r="H588" t="str">
            <v>NA</v>
          </cell>
          <cell r="I588" t="str">
            <v>NA</v>
          </cell>
          <cell r="J588">
            <v>-3.1820156640617325E-3</v>
          </cell>
          <cell r="K588">
            <v>0.30589679078929111</v>
          </cell>
          <cell r="L588" t="str">
            <v>NA</v>
          </cell>
          <cell r="M588">
            <v>0.21699399346036374</v>
          </cell>
          <cell r="N588">
            <v>7.079646017699126E-2</v>
          </cell>
          <cell r="O588">
            <v>1.0367755034647042</v>
          </cell>
          <cell r="P588">
            <v>-7.3850865396563603E-2</v>
          </cell>
          <cell r="Q588">
            <v>0.25210602014828076</v>
          </cell>
          <cell r="R588" t="str">
            <v>NA</v>
          </cell>
          <cell r="S588" t="str">
            <v>NA</v>
          </cell>
          <cell r="T588">
            <v>-4.9206783515828523E-2</v>
          </cell>
          <cell r="U588">
            <v>-0.12577305170296893</v>
          </cell>
          <cell r="V588">
            <v>3.0735733762055961E-2</v>
          </cell>
          <cell r="W588" t="str">
            <v>NA</v>
          </cell>
          <cell r="X588" t="str">
            <v>NA</v>
          </cell>
          <cell r="Y588" t="str">
            <v>NA</v>
          </cell>
          <cell r="Z588" t="str">
            <v>NA</v>
          </cell>
          <cell r="AA588" t="str">
            <v>NA</v>
          </cell>
          <cell r="AB588" t="str">
            <v>NA</v>
          </cell>
          <cell r="AC588">
            <v>-0.14021476780156117</v>
          </cell>
          <cell r="AD588">
            <v>4.0304130595178345E-2</v>
          </cell>
          <cell r="AE588">
            <v>3.9395493244033908E-2</v>
          </cell>
          <cell r="AF588">
            <v>-8.6983758199505101E-2</v>
          </cell>
          <cell r="AG588">
            <v>1.0101036743459524E-3</v>
          </cell>
          <cell r="AH588">
            <v>-0.13183589771630011</v>
          </cell>
          <cell r="AI588">
            <v>0</v>
          </cell>
          <cell r="AJ588">
            <v>-0.10997987318704072</v>
          </cell>
          <cell r="AK588">
            <v>-4.7835413631419077E-2</v>
          </cell>
          <cell r="AL588">
            <v>-7.0024963517608008E-2</v>
          </cell>
          <cell r="AM588">
            <v>-5.0788501003441455E-2</v>
          </cell>
          <cell r="AN588" t="str">
            <v>NA</v>
          </cell>
          <cell r="AO588">
            <v>-1.4400887596570544E-2</v>
          </cell>
          <cell r="AP588">
            <v>-2.9815340500185528E-3</v>
          </cell>
          <cell r="AQ588">
            <v>-0.43542272709315977</v>
          </cell>
          <cell r="AR588">
            <v>-4.3476188621080492E-2</v>
          </cell>
          <cell r="AS588">
            <v>-1</v>
          </cell>
          <cell r="AT588" t="str">
            <v>NA</v>
          </cell>
          <cell r="AU588" t="str">
            <v>NA</v>
          </cell>
          <cell r="AV588">
            <v>0.12280376386599268</v>
          </cell>
          <cell r="AW588">
            <v>-6.0920604484421381E-2</v>
          </cell>
          <cell r="AX588">
            <v>-0.43835195781166836</v>
          </cell>
          <cell r="AY588">
            <v>0</v>
          </cell>
          <cell r="AZ588">
            <v>-3.0800802530935645E-2</v>
          </cell>
          <cell r="BA588" t="str">
            <v>NA</v>
          </cell>
          <cell r="BB588">
            <v>0</v>
          </cell>
          <cell r="BC588">
            <v>0</v>
          </cell>
          <cell r="BD588">
            <v>0</v>
          </cell>
          <cell r="BE588">
            <v>-1.7543545811156802E-2</v>
          </cell>
        </row>
        <row r="589">
          <cell r="C589" t="str">
            <v>Additional Tier 1 Capital instruments</v>
          </cell>
          <cell r="D589">
            <v>7.4081603748494818E-3</v>
          </cell>
          <cell r="E589">
            <v>1.6253439333122319</v>
          </cell>
          <cell r="F589">
            <v>1.6253439333122319</v>
          </cell>
          <cell r="G589">
            <v>0</v>
          </cell>
          <cell r="H589">
            <v>1.6794424544653084</v>
          </cell>
          <cell r="I589" t="str">
            <v>NA</v>
          </cell>
          <cell r="J589">
            <v>0</v>
          </cell>
          <cell r="K589">
            <v>0</v>
          </cell>
          <cell r="L589" t="str">
            <v>NA</v>
          </cell>
          <cell r="M589" t="str">
            <v>NA</v>
          </cell>
          <cell r="N589" t="str">
            <v>NA</v>
          </cell>
          <cell r="O589" t="str">
            <v>NA</v>
          </cell>
          <cell r="P589" t="str">
            <v>NA</v>
          </cell>
          <cell r="Q589">
            <v>0</v>
          </cell>
          <cell r="R589" t="str">
            <v>NA</v>
          </cell>
          <cell r="S589" t="str">
            <v>NA</v>
          </cell>
          <cell r="T589">
            <v>0</v>
          </cell>
          <cell r="U589">
            <v>0</v>
          </cell>
          <cell r="V589">
            <v>0</v>
          </cell>
          <cell r="W589" t="str">
            <v>NA</v>
          </cell>
          <cell r="X589">
            <v>0</v>
          </cell>
          <cell r="Y589">
            <v>0</v>
          </cell>
          <cell r="Z589">
            <v>0</v>
          </cell>
          <cell r="AA589">
            <v>-1.3477102767112115E-6</v>
          </cell>
          <cell r="AB589" t="str">
            <v>NA</v>
          </cell>
          <cell r="AC589" t="str">
            <v>NA</v>
          </cell>
          <cell r="AD589">
            <v>0</v>
          </cell>
          <cell r="AE589">
            <v>0</v>
          </cell>
          <cell r="AF589" t="str">
            <v>NA</v>
          </cell>
          <cell r="AG589">
            <v>0</v>
          </cell>
          <cell r="AH589">
            <v>0</v>
          </cell>
          <cell r="AI589">
            <v>0</v>
          </cell>
          <cell r="AJ589">
            <v>-1.212425944085993E-7</v>
          </cell>
          <cell r="AK589">
            <v>8.7117718352470508E-2</v>
          </cell>
          <cell r="AL589">
            <v>-7.0427155666171748E-3</v>
          </cell>
          <cell r="AM589">
            <v>0</v>
          </cell>
          <cell r="AN589" t="str">
            <v>NA</v>
          </cell>
          <cell r="AO589">
            <v>5.8673421676758153E-10</v>
          </cell>
          <cell r="AP589">
            <v>0</v>
          </cell>
          <cell r="AQ589">
            <v>1.267488195341171E-3</v>
          </cell>
          <cell r="AR589">
            <v>0</v>
          </cell>
          <cell r="AS589">
            <v>-5.5010358790674729E-4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 t="str">
            <v>NA</v>
          </cell>
          <cell r="BB589">
            <v>0</v>
          </cell>
          <cell r="BC589">
            <v>0</v>
          </cell>
          <cell r="BD589">
            <v>0</v>
          </cell>
          <cell r="BE589">
            <v>-0.12528815010653205</v>
          </cell>
        </row>
        <row r="590">
          <cell r="C590" t="str">
            <v>(-) Excess deduction from T2 items over T2 capital</v>
          </cell>
          <cell r="D590">
            <v>-1</v>
          </cell>
          <cell r="E590" t="str">
            <v>NA</v>
          </cell>
          <cell r="F590" t="str">
            <v>NA</v>
          </cell>
          <cell r="G590" t="str">
            <v>NA</v>
          </cell>
          <cell r="H590" t="str">
            <v>NA</v>
          </cell>
          <cell r="I590" t="str">
            <v>NA</v>
          </cell>
          <cell r="J590" t="str">
            <v>NA</v>
          </cell>
          <cell r="K590" t="str">
            <v>NA</v>
          </cell>
          <cell r="L590" t="str">
            <v>NA</v>
          </cell>
          <cell r="M590" t="str">
            <v>NA</v>
          </cell>
          <cell r="N590" t="str">
            <v>NA</v>
          </cell>
          <cell r="O590" t="str">
            <v>NA</v>
          </cell>
          <cell r="P590" t="str">
            <v>NA</v>
          </cell>
          <cell r="Q590" t="str">
            <v>NA</v>
          </cell>
          <cell r="R590" t="str">
            <v>NA</v>
          </cell>
          <cell r="S590" t="str">
            <v>NA</v>
          </cell>
          <cell r="T590" t="str">
            <v>NA</v>
          </cell>
          <cell r="U590" t="str">
            <v>NA</v>
          </cell>
          <cell r="V590" t="str">
            <v>NA</v>
          </cell>
          <cell r="W590" t="str">
            <v>NA</v>
          </cell>
          <cell r="X590" t="str">
            <v>NA</v>
          </cell>
          <cell r="Y590" t="str">
            <v>NA</v>
          </cell>
          <cell r="Z590" t="str">
            <v>NA</v>
          </cell>
          <cell r="AA590" t="str">
            <v>NA</v>
          </cell>
          <cell r="AB590" t="str">
            <v>NA</v>
          </cell>
          <cell r="AC590" t="str">
            <v>NA</v>
          </cell>
          <cell r="AD590" t="str">
            <v>NA</v>
          </cell>
          <cell r="AE590" t="str">
            <v>NA</v>
          </cell>
          <cell r="AF590" t="str">
            <v>NA</v>
          </cell>
          <cell r="AG590" t="str">
            <v>NA</v>
          </cell>
          <cell r="AH590" t="str">
            <v>NA</v>
          </cell>
          <cell r="AI590" t="str">
            <v>NA</v>
          </cell>
          <cell r="AJ590" t="str">
            <v>NA</v>
          </cell>
          <cell r="AK590" t="str">
            <v>NA</v>
          </cell>
          <cell r="AL590" t="str">
            <v>NA</v>
          </cell>
          <cell r="AM590" t="str">
            <v>NA</v>
          </cell>
          <cell r="AN590" t="str">
            <v>NA</v>
          </cell>
          <cell r="AO590" t="str">
            <v>NA</v>
          </cell>
          <cell r="AP590" t="str">
            <v>NA</v>
          </cell>
          <cell r="AQ590" t="str">
            <v>NA</v>
          </cell>
          <cell r="AR590" t="str">
            <v>NA</v>
          </cell>
          <cell r="AS590" t="str">
            <v>NA</v>
          </cell>
          <cell r="AT590" t="str">
            <v>NA</v>
          </cell>
          <cell r="AU590" t="str">
            <v>NA</v>
          </cell>
          <cell r="AV590" t="str">
            <v>NA</v>
          </cell>
          <cell r="AW590" t="str">
            <v>NA</v>
          </cell>
          <cell r="AX590" t="str">
            <v>NA</v>
          </cell>
          <cell r="AY590" t="str">
            <v>NA</v>
          </cell>
          <cell r="AZ590" t="str">
            <v>NA</v>
          </cell>
          <cell r="BA590" t="str">
            <v>NA</v>
          </cell>
          <cell r="BB590" t="str">
            <v>NA</v>
          </cell>
          <cell r="BC590" t="str">
            <v>NA</v>
          </cell>
          <cell r="BD590" t="str">
            <v>NA</v>
          </cell>
          <cell r="BE590">
            <v>-1</v>
          </cell>
        </row>
        <row r="591">
          <cell r="C591" t="str">
            <v>Other Additional Tier 1 Capital components and deductions</v>
          </cell>
          <cell r="D591">
            <v>-0.52756623929969049</v>
          </cell>
          <cell r="E591">
            <v>1.7118354015710491E-2</v>
          </cell>
          <cell r="F591">
            <v>1.7118354015710491E-2</v>
          </cell>
          <cell r="G591">
            <v>1.1561699769272682E-2</v>
          </cell>
          <cell r="H591">
            <v>2.473065240582728E-2</v>
          </cell>
          <cell r="I591" t="str">
            <v>NA</v>
          </cell>
          <cell r="J591" t="str">
            <v>NA</v>
          </cell>
          <cell r="K591" t="str">
            <v>NA</v>
          </cell>
          <cell r="L591" t="str">
            <v>NA</v>
          </cell>
          <cell r="M591" t="str">
            <v>NA</v>
          </cell>
          <cell r="N591" t="str">
            <v>NA</v>
          </cell>
          <cell r="O591" t="str">
            <v>NA</v>
          </cell>
          <cell r="P591">
            <v>0</v>
          </cell>
          <cell r="Q591" t="str">
            <v>NA</v>
          </cell>
          <cell r="R591">
            <v>-0.33333333333333337</v>
          </cell>
          <cell r="S591">
            <v>-0.33333719670145634</v>
          </cell>
          <cell r="T591" t="str">
            <v>NA</v>
          </cell>
          <cell r="U591">
            <v>-0.33333333336348525</v>
          </cell>
          <cell r="V591">
            <v>0</v>
          </cell>
          <cell r="W591">
            <v>-0.31139114187432648</v>
          </cell>
          <cell r="X591">
            <v>-0.55406756792417455</v>
          </cell>
          <cell r="Y591">
            <v>-1</v>
          </cell>
          <cell r="Z591">
            <v>-0.81853000446323254</v>
          </cell>
          <cell r="AA591">
            <v>-0.35911347366292201</v>
          </cell>
          <cell r="AB591">
            <v>-1</v>
          </cell>
          <cell r="AC591" t="str">
            <v>NA</v>
          </cell>
          <cell r="AD591" t="str">
            <v>NA</v>
          </cell>
          <cell r="AE591" t="str">
            <v>NA</v>
          </cell>
          <cell r="AF591">
            <v>0</v>
          </cell>
          <cell r="AG591">
            <v>0</v>
          </cell>
          <cell r="AH591" t="str">
            <v>NA</v>
          </cell>
          <cell r="AI591" t="str">
            <v>NA</v>
          </cell>
          <cell r="AJ591">
            <v>0</v>
          </cell>
          <cell r="AK591" t="str">
            <v>NA</v>
          </cell>
          <cell r="AL591" t="str">
            <v>NA</v>
          </cell>
          <cell r="AM591" t="str">
            <v>NA</v>
          </cell>
          <cell r="AN591">
            <v>-1</v>
          </cell>
          <cell r="AO591" t="str">
            <v>NA</v>
          </cell>
          <cell r="AP591" t="str">
            <v>NA</v>
          </cell>
          <cell r="AQ591" t="str">
            <v>NA</v>
          </cell>
          <cell r="AR591">
            <v>0.88615819801640106</v>
          </cell>
          <cell r="AS591" t="str">
            <v>NA</v>
          </cell>
          <cell r="AT591">
            <v>-1</v>
          </cell>
          <cell r="AU591">
            <v>-1</v>
          </cell>
          <cell r="AV591">
            <v>0</v>
          </cell>
          <cell r="AW591" t="str">
            <v>NA</v>
          </cell>
          <cell r="AX591" t="str">
            <v>NA</v>
          </cell>
          <cell r="AY591" t="str">
            <v>NA</v>
          </cell>
          <cell r="AZ591" t="str">
            <v>NA</v>
          </cell>
          <cell r="BA591">
            <v>-0.33333333350294225</v>
          </cell>
          <cell r="BB591">
            <v>0</v>
          </cell>
          <cell r="BC591" t="str">
            <v>NA</v>
          </cell>
          <cell r="BD591" t="str">
            <v>NA</v>
          </cell>
          <cell r="BE591">
            <v>0</v>
          </cell>
        </row>
        <row r="592">
          <cell r="C592" t="str">
            <v>Additional Tier 1 transitional adjustments</v>
          </cell>
          <cell r="D592">
            <v>0.20535845376297934</v>
          </cell>
          <cell r="E592">
            <v>8.7978786808765364E-2</v>
          </cell>
          <cell r="F592">
            <v>8.7978786808765364E-2</v>
          </cell>
          <cell r="G592">
            <v>1.1532079478103086E-2</v>
          </cell>
          <cell r="H592">
            <v>0.18293672901861435</v>
          </cell>
          <cell r="I592" t="str">
            <v>NA</v>
          </cell>
          <cell r="J592">
            <v>-9.2949371282994298E-2</v>
          </cell>
          <cell r="K592">
            <v>1.5200577396292068</v>
          </cell>
          <cell r="L592" t="str">
            <v>NA</v>
          </cell>
          <cell r="M592">
            <v>0.21699399346036374</v>
          </cell>
          <cell r="N592">
            <v>7.079646017699126E-2</v>
          </cell>
          <cell r="O592">
            <v>1.0367755034647042</v>
          </cell>
          <cell r="P592">
            <v>-7.3765480502128722E-2</v>
          </cell>
          <cell r="Q592">
            <v>-0.45925087021180255</v>
          </cell>
          <cell r="R592">
            <v>-0.33333333311666524</v>
          </cell>
          <cell r="S592">
            <v>-0.33333719670145634</v>
          </cell>
          <cell r="T592">
            <v>-0.10887283105785051</v>
          </cell>
          <cell r="U592">
            <v>-0.14258456939768693</v>
          </cell>
          <cell r="V592">
            <v>-0.48311791320115272</v>
          </cell>
          <cell r="W592">
            <v>-0.31139114173924998</v>
          </cell>
          <cell r="X592">
            <v>-0.36091929166379355</v>
          </cell>
          <cell r="Y592">
            <v>-0.38286942391066325</v>
          </cell>
          <cell r="Z592">
            <v>-0.38255695691455649</v>
          </cell>
          <cell r="AA592">
            <v>-0.33589870614808026</v>
          </cell>
          <cell r="AB592">
            <v>-2.0738175275964998</v>
          </cell>
          <cell r="AC592">
            <v>-0.14021476780156117</v>
          </cell>
          <cell r="AD592">
            <v>0.13908104633078722</v>
          </cell>
          <cell r="AE592">
            <v>7.8370116666300449E-2</v>
          </cell>
          <cell r="AF592">
            <v>-8.4286426399095116E-2</v>
          </cell>
          <cell r="AG592">
            <v>3.064969159142894E-3</v>
          </cell>
          <cell r="AH592">
            <v>-0.13183733631514039</v>
          </cell>
          <cell r="AI592" t="str">
            <v>NA</v>
          </cell>
          <cell r="AJ592">
            <v>-0.14266267994986881</v>
          </cell>
          <cell r="AK592">
            <v>-0.14458825612695281</v>
          </cell>
          <cell r="AL592">
            <v>-0.12296277449630066</v>
          </cell>
          <cell r="AM592">
            <v>-0.1536563590336314</v>
          </cell>
          <cell r="AN592">
            <v>-1</v>
          </cell>
          <cell r="AO592" t="str">
            <v>NA</v>
          </cell>
          <cell r="AP592">
            <v>-4.1621066070782864E-2</v>
          </cell>
          <cell r="AQ592">
            <v>-1.0704634312128734</v>
          </cell>
          <cell r="AR592">
            <v>-6.5319021129120913E-2</v>
          </cell>
          <cell r="AS592">
            <v>-2.0376584029971623</v>
          </cell>
          <cell r="AT592">
            <v>-1.2637488108166584</v>
          </cell>
          <cell r="AU592">
            <v>-0.9380641143668641</v>
          </cell>
          <cell r="AV592">
            <v>0.17185677916852482</v>
          </cell>
          <cell r="AW592">
            <v>-7.8607587272435775E-2</v>
          </cell>
          <cell r="AX592">
            <v>-1.3729539280919529</v>
          </cell>
          <cell r="AY592" t="str">
            <v>NA</v>
          </cell>
          <cell r="AZ592">
            <v>-0.14285714286953755</v>
          </cell>
          <cell r="BA592">
            <v>-0.33333333333333326</v>
          </cell>
          <cell r="BB592">
            <v>0</v>
          </cell>
          <cell r="BC592">
            <v>0</v>
          </cell>
          <cell r="BD592">
            <v>0</v>
          </cell>
          <cell r="BE592" t="str">
            <v>NA</v>
          </cell>
        </row>
        <row r="593">
          <cell r="C593" t="str">
            <v>TIER 1 CAPITAL (net of deductions and after transitional adjustments)</v>
          </cell>
          <cell r="D593">
            <v>-0.12949321120201285</v>
          </cell>
          <cell r="E593">
            <v>-0.17057280274122122</v>
          </cell>
          <cell r="F593">
            <v>-0.17057280274122122</v>
          </cell>
          <cell r="G593">
            <v>-0.19146162595765304</v>
          </cell>
          <cell r="H593">
            <v>-0.13498924658472766</v>
          </cell>
          <cell r="I593">
            <v>-0.13056144652524349</v>
          </cell>
          <cell r="J593">
            <v>-8.2839045765487951E-2</v>
          </cell>
          <cell r="K593">
            <v>-0.20804268165084161</v>
          </cell>
          <cell r="L593">
            <v>-0.20398699215301586</v>
          </cell>
          <cell r="M593">
            <v>-8.9450803779836718E-2</v>
          </cell>
          <cell r="N593">
            <v>-7.1726512169048906E-2</v>
          </cell>
          <cell r="O593">
            <v>-0.12571536812901118</v>
          </cell>
          <cell r="P593">
            <v>-0.1478907991243279</v>
          </cell>
          <cell r="Q593">
            <v>-0.1866013528441276</v>
          </cell>
          <cell r="R593">
            <v>-1.197829352464419E-2</v>
          </cell>
          <cell r="S593">
            <v>-6.601572626164931E-2</v>
          </cell>
          <cell r="T593">
            <v>-0.10560856572711541</v>
          </cell>
          <cell r="U593">
            <v>-6.5832607760383688E-2</v>
          </cell>
          <cell r="V593">
            <v>-7.6867007285735478E-2</v>
          </cell>
          <cell r="W593">
            <v>-9.3843721015230752E-2</v>
          </cell>
          <cell r="X593">
            <v>-0.14692359590303072</v>
          </cell>
          <cell r="Y593">
            <v>-0.11470053657788903</v>
          </cell>
          <cell r="Z593">
            <v>-0.16595270175272292</v>
          </cell>
          <cell r="AA593">
            <v>-0.18337215897751979</v>
          </cell>
          <cell r="AB593">
            <v>-7.4810619957666358E-2</v>
          </cell>
          <cell r="AC593">
            <v>-9.0525119286927302E-2</v>
          </cell>
          <cell r="AD593">
            <v>-0.10538692284767914</v>
          </cell>
          <cell r="AE593">
            <v>-5.0517593812697381E-2</v>
          </cell>
          <cell r="AF593">
            <v>-0.13416794831436951</v>
          </cell>
          <cell r="AG593">
            <v>-0.137165401945473</v>
          </cell>
          <cell r="AH593">
            <v>-6.9095978307690986E-2</v>
          </cell>
          <cell r="AI593">
            <v>-5.5111343288994585E-2</v>
          </cell>
          <cell r="AJ593">
            <v>-0.35053656924806365</v>
          </cell>
          <cell r="AK593">
            <v>-0.12458060044881081</v>
          </cell>
          <cell r="AL593">
            <v>-0.18193168412909433</v>
          </cell>
          <cell r="AM593">
            <v>-7.9976065881551706E-2</v>
          </cell>
          <cell r="AN593">
            <v>-0.15659538409817186</v>
          </cell>
          <cell r="AO593">
            <v>-0.16060973182478677</v>
          </cell>
          <cell r="AP593">
            <v>-1.7070371503801307E-2</v>
          </cell>
          <cell r="AQ593">
            <v>-0.11426388578482694</v>
          </cell>
          <cell r="AR593">
            <v>-0.19986413708354667</v>
          </cell>
          <cell r="AS593">
            <v>-0.35202569000836803</v>
          </cell>
          <cell r="AT593">
            <v>-0.1813900518134367</v>
          </cell>
          <cell r="AU593">
            <v>-0.13905181798076516</v>
          </cell>
          <cell r="AV593">
            <v>-0.10154149676290614</v>
          </cell>
          <cell r="AW593">
            <v>-0.13588411719580129</v>
          </cell>
          <cell r="AX593">
            <v>-0.12578321381751267</v>
          </cell>
          <cell r="AY593">
            <v>-0.20657178394561704</v>
          </cell>
          <cell r="AZ593">
            <v>-2.5012986655906788E-3</v>
          </cell>
          <cell r="BA593">
            <v>-8.3102676808091913E-2</v>
          </cell>
          <cell r="BB593">
            <v>-4.2821003447511718E-2</v>
          </cell>
          <cell r="BC593">
            <v>8.6863408414774579E-3</v>
          </cell>
          <cell r="BD593">
            <v>-1.8785966057292547E-2</v>
          </cell>
          <cell r="BE593">
            <v>-4.3092132544911843E-3</v>
          </cell>
        </row>
        <row r="594">
          <cell r="C594" t="str">
            <v>TIER 2 CAPITAL (net of deductions and after transitional adjustments)</v>
          </cell>
          <cell r="D594">
            <v>-2.9980486887113966E-2</v>
          </cell>
          <cell r="E594">
            <v>5.6672493528381329E-2</v>
          </cell>
          <cell r="F594">
            <v>5.6672493528381329E-2</v>
          </cell>
          <cell r="G594">
            <v>9.5497106646136309E-4</v>
          </cell>
          <cell r="H594">
            <v>0.21409341340009003</v>
          </cell>
          <cell r="I594">
            <v>1.5107550395866864E-2</v>
          </cell>
          <cell r="J594">
            <v>-2.8804277862027217E-2</v>
          </cell>
          <cell r="K594">
            <v>4.4957792035474231E-2</v>
          </cell>
          <cell r="L594">
            <v>-5.3861179449360086E-2</v>
          </cell>
          <cell r="M594">
            <v>1.7187389114947438E-2</v>
          </cell>
          <cell r="N594">
            <v>8.4402430790006644E-2</v>
          </cell>
          <cell r="O594">
            <v>-3.5971557383437158E-2</v>
          </cell>
          <cell r="P594">
            <v>-7.9267162277063541E-4</v>
          </cell>
          <cell r="Q594">
            <v>2.7720264309023301E-2</v>
          </cell>
          <cell r="R594">
            <v>-2.8389980601286391E-2</v>
          </cell>
          <cell r="S594">
            <v>-0.22564282456940399</v>
          </cell>
          <cell r="T594">
            <v>0.110974163577227</v>
          </cell>
          <cell r="U594">
            <v>-0.65667327506294015</v>
          </cell>
          <cell r="V594">
            <v>1.06435920932757E-2</v>
          </cell>
          <cell r="W594">
            <v>0.25751089418316675</v>
          </cell>
          <cell r="X594">
            <v>1.1057908700988328E-2</v>
          </cell>
          <cell r="Y594">
            <v>-3.5500102319345972E-2</v>
          </cell>
          <cell r="Z594">
            <v>0.54159108633312525</v>
          </cell>
          <cell r="AA594">
            <v>-9.8765965648074161E-2</v>
          </cell>
          <cell r="AB594">
            <v>0.38252980669795567</v>
          </cell>
          <cell r="AC594">
            <v>-2.9538860829773306E-2</v>
          </cell>
          <cell r="AD594">
            <v>-0.13582913982773304</v>
          </cell>
          <cell r="AE594">
            <v>-1.8513934383296404E-2</v>
          </cell>
          <cell r="AF594">
            <v>-5.992090019978169E-2</v>
          </cell>
          <cell r="AG594">
            <v>-2.5487863042350511E-8</v>
          </cell>
          <cell r="AH594">
            <v>-0.10668720071359072</v>
          </cell>
          <cell r="AI594">
            <v>0</v>
          </cell>
          <cell r="AJ594">
            <v>-8.4354378785859718E-2</v>
          </cell>
          <cell r="AK594">
            <v>-8.2599220536648699E-2</v>
          </cell>
          <cell r="AL594">
            <v>3.3785730697104555E-3</v>
          </cell>
          <cell r="AM594">
            <v>9.3947974811570134E-3</v>
          </cell>
          <cell r="AN594">
            <v>-0.11782225304551186</v>
          </cell>
          <cell r="AO594">
            <v>-1.1556236642720874E-2</v>
          </cell>
          <cell r="AP594">
            <v>-4.8188940388826373E-2</v>
          </cell>
          <cell r="AQ594">
            <v>-8.024448613021995E-2</v>
          </cell>
          <cell r="AR594">
            <v>-0.11750005067262015</v>
          </cell>
          <cell r="AS594">
            <v>-2.3570352228547864E-2</v>
          </cell>
          <cell r="AT594">
            <v>-2.4752102048473446E-2</v>
          </cell>
          <cell r="AU594">
            <v>0.24094121635093946</v>
          </cell>
          <cell r="AV594">
            <v>3.5095087480349951E-2</v>
          </cell>
          <cell r="AW594">
            <v>-1.4407655073902292E-2</v>
          </cell>
          <cell r="AX594">
            <v>-0.14438561954303708</v>
          </cell>
          <cell r="AY594" t="str">
            <v>NA</v>
          </cell>
          <cell r="AZ594">
            <v>0</v>
          </cell>
          <cell r="BA594">
            <v>0</v>
          </cell>
          <cell r="BB594">
            <v>-8.5468263388457921E-2</v>
          </cell>
          <cell r="BC594">
            <v>0</v>
          </cell>
          <cell r="BD594">
            <v>0</v>
          </cell>
          <cell r="BE594">
            <v>-0.10059293626793375</v>
          </cell>
        </row>
        <row r="595">
          <cell r="C595" t="str">
            <v>Tier 2 Capital instruments</v>
          </cell>
          <cell r="D595">
            <v>-1.4605942421802909E-2</v>
          </cell>
          <cell r="E595">
            <v>0.14552691583761534</v>
          </cell>
          <cell r="F595">
            <v>0.14552691583761534</v>
          </cell>
          <cell r="G595">
            <v>0</v>
          </cell>
          <cell r="H595">
            <v>0.47650684135723642</v>
          </cell>
          <cell r="I595">
            <v>0</v>
          </cell>
          <cell r="J595">
            <v>0</v>
          </cell>
          <cell r="K595">
            <v>0</v>
          </cell>
          <cell r="L595">
            <v>-4.1335204196551234E-2</v>
          </cell>
          <cell r="M595">
            <v>0</v>
          </cell>
          <cell r="N595">
            <v>0</v>
          </cell>
          <cell r="O595">
            <v>-6.1707854205017343E-2</v>
          </cell>
          <cell r="P595">
            <v>-2.2555024537726065E-2</v>
          </cell>
          <cell r="Q595">
            <v>0</v>
          </cell>
          <cell r="R595">
            <v>-4.8815202931075441E-2</v>
          </cell>
          <cell r="S595">
            <v>-0.19695139816912377</v>
          </cell>
          <cell r="T595">
            <v>0</v>
          </cell>
          <cell r="U595">
            <v>-1.4487289594790065E-3</v>
          </cell>
          <cell r="V595">
            <v>0</v>
          </cell>
          <cell r="W595">
            <v>-7.1884771560220329E-2</v>
          </cell>
          <cell r="X595">
            <v>0</v>
          </cell>
          <cell r="Y595">
            <v>-1.311864421199449E-2</v>
          </cell>
          <cell r="Z595">
            <v>-0.16824256938138493</v>
          </cell>
          <cell r="AA595">
            <v>-9.4590438808326516E-2</v>
          </cell>
          <cell r="AB595">
            <v>1.132227986345212</v>
          </cell>
          <cell r="AC595">
            <v>-2.9538860829773306E-2</v>
          </cell>
          <cell r="AD595">
            <v>-8.9304989118785261E-2</v>
          </cell>
          <cell r="AE595">
            <v>0</v>
          </cell>
          <cell r="AF595">
            <v>-2.3237643624032578E-2</v>
          </cell>
          <cell r="AG595">
            <v>-2.3884225042181129E-8</v>
          </cell>
          <cell r="AH595">
            <v>-4.9024913376470414E-2</v>
          </cell>
          <cell r="AI595">
            <v>0</v>
          </cell>
          <cell r="AJ595">
            <v>5.4532162133273276E-2</v>
          </cell>
          <cell r="AK595">
            <v>4.3798517033231121E-3</v>
          </cell>
          <cell r="AL595">
            <v>-2.5039559914485698E-2</v>
          </cell>
          <cell r="AM595">
            <v>0</v>
          </cell>
          <cell r="AN595">
            <v>-0.11782225304551186</v>
          </cell>
          <cell r="AO595">
            <v>1.566708538902617E-6</v>
          </cell>
          <cell r="AP595">
            <v>-3.1172490865047919E-2</v>
          </cell>
          <cell r="AQ595">
            <v>-9.1000027961800845E-2</v>
          </cell>
          <cell r="AR595">
            <v>-0.10191244648987918</v>
          </cell>
          <cell r="AS595">
            <v>-1.3528067555057532E-10</v>
          </cell>
          <cell r="AT595">
            <v>0</v>
          </cell>
          <cell r="AU595">
            <v>0</v>
          </cell>
          <cell r="AV595">
            <v>0</v>
          </cell>
          <cell r="AW595">
            <v>-2.9044262538635568E-2</v>
          </cell>
          <cell r="AX595">
            <v>-7.029921089696245E-11</v>
          </cell>
          <cell r="AY595" t="str">
            <v>NA</v>
          </cell>
          <cell r="AZ595">
            <v>0</v>
          </cell>
          <cell r="BA595">
            <v>0</v>
          </cell>
          <cell r="BB595">
            <v>-6.3897505286851564E-2</v>
          </cell>
          <cell r="BC595">
            <v>0</v>
          </cell>
          <cell r="BD595">
            <v>0</v>
          </cell>
          <cell r="BE595">
            <v>0</v>
          </cell>
        </row>
        <row r="596">
          <cell r="C596" t="str">
            <v>Other Tier 2 Capital components and deductions</v>
          </cell>
          <cell r="D596">
            <v>-0.44931387736312711</v>
          </cell>
          <cell r="E596">
            <v>-4.1565746614924293E-2</v>
          </cell>
          <cell r="F596">
            <v>-4.1565746614924293E-2</v>
          </cell>
          <cell r="G596">
            <v>2.3692862007247628E-2</v>
          </cell>
          <cell r="H596">
            <v>-0.19156074403599077</v>
          </cell>
          <cell r="I596">
            <v>7.5441193766409897E-2</v>
          </cell>
          <cell r="J596">
            <v>-0.30959714289224305</v>
          </cell>
          <cell r="K596" t="str">
            <v>NA</v>
          </cell>
          <cell r="L596" t="str">
            <v>NA</v>
          </cell>
          <cell r="M596" t="str">
            <v>NA</v>
          </cell>
          <cell r="N596">
            <v>1.5232558139534884</v>
          </cell>
          <cell r="O596" t="str">
            <v>NA</v>
          </cell>
          <cell r="P596">
            <v>0</v>
          </cell>
          <cell r="Q596" t="str">
            <v>NA</v>
          </cell>
          <cell r="R596">
            <v>0</v>
          </cell>
          <cell r="S596" t="str">
            <v>NA</v>
          </cell>
          <cell r="T596" t="str">
            <v>NA</v>
          </cell>
          <cell r="U596">
            <v>-1.4659222772955176</v>
          </cell>
          <cell r="V596">
            <v>0</v>
          </cell>
          <cell r="W596">
            <v>-1.4352507950674804</v>
          </cell>
          <cell r="X596">
            <v>2.2206406663067613E-2</v>
          </cell>
          <cell r="Y596">
            <v>0</v>
          </cell>
          <cell r="Z596" t="str">
            <v>NA</v>
          </cell>
          <cell r="AA596">
            <v>7.3777147455091896E-3</v>
          </cell>
          <cell r="AB596">
            <v>0.99863551755707514</v>
          </cell>
          <cell r="AC596" t="str">
            <v>NA</v>
          </cell>
          <cell r="AD596">
            <v>0</v>
          </cell>
          <cell r="AE596">
            <v>0</v>
          </cell>
          <cell r="AF596">
            <v>0.39555056387081211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7.7126861944312397E-2</v>
          </cell>
          <cell r="AM596">
            <v>-1.3352676885464265E-2</v>
          </cell>
          <cell r="AN596" t="str">
            <v>NA</v>
          </cell>
          <cell r="AO596">
            <v>1.6559082326312691</v>
          </cell>
          <cell r="AP596">
            <v>-6.7324665042005627E-3</v>
          </cell>
          <cell r="AQ596">
            <v>-1.2029231362552255</v>
          </cell>
          <cell r="AR596">
            <v>5.0667071423051269E-2</v>
          </cell>
          <cell r="AS596">
            <v>0.30191762794858512</v>
          </cell>
          <cell r="AT596">
            <v>0.47568476694935358</v>
          </cell>
          <cell r="AU596">
            <v>0</v>
          </cell>
          <cell r="AV596" t="str">
            <v>NA</v>
          </cell>
          <cell r="AW596" t="str">
            <v>NA</v>
          </cell>
          <cell r="AX596">
            <v>-1</v>
          </cell>
          <cell r="AY596" t="str">
            <v>NA</v>
          </cell>
          <cell r="AZ596" t="str">
            <v>NA</v>
          </cell>
          <cell r="BA596" t="str">
            <v>NA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</row>
        <row r="597">
          <cell r="C597" t="str">
            <v>Tier 2 transitional adjustments</v>
          </cell>
          <cell r="D597">
            <v>-0.17221631958729822</v>
          </cell>
          <cell r="E597">
            <v>2.4109343164372086</v>
          </cell>
          <cell r="F597">
            <v>2.4109343164372086</v>
          </cell>
          <cell r="G597">
            <v>-2.9133302472125866E-2</v>
          </cell>
          <cell r="H597">
            <v>1.4507341965901328</v>
          </cell>
          <cell r="I597">
            <v>0</v>
          </cell>
          <cell r="J597">
            <v>-0.35631719388590111</v>
          </cell>
          <cell r="K597">
            <v>-0.33333333336366699</v>
          </cell>
          <cell r="L597">
            <v>-0.92084051422467339</v>
          </cell>
          <cell r="M597">
            <v>-0.80543843519941505</v>
          </cell>
          <cell r="N597">
            <v>4.2313117066290484E-3</v>
          </cell>
          <cell r="O597">
            <v>-0.14858069668456375</v>
          </cell>
          <cell r="P597">
            <v>2.5628610049618139</v>
          </cell>
          <cell r="Q597">
            <v>-0.86876707223766347</v>
          </cell>
          <cell r="R597">
            <v>-0.33333333363724726</v>
          </cell>
          <cell r="S597">
            <v>-1.7686395080707149</v>
          </cell>
          <cell r="T597">
            <v>0.70510479933883241</v>
          </cell>
          <cell r="U597">
            <v>-0.20077364563643585</v>
          </cell>
          <cell r="V597">
            <v>-0.33330545835311842</v>
          </cell>
          <cell r="W597">
            <v>-1.2015452024622861</v>
          </cell>
          <cell r="X597">
            <v>-3.0460466995865798E-2</v>
          </cell>
          <cell r="Y597">
            <v>-0.59414440364997978</v>
          </cell>
          <cell r="Z597">
            <v>-0.63730589943306826</v>
          </cell>
          <cell r="AA597">
            <v>-0.87033030563013036</v>
          </cell>
          <cell r="AB597">
            <v>-0.85609262271496667</v>
          </cell>
          <cell r="AC597" t="str">
            <v>NA</v>
          </cell>
          <cell r="AD597">
            <v>-0.26253092154228819</v>
          </cell>
          <cell r="AE597">
            <v>-0.17707441430497883</v>
          </cell>
          <cell r="AF597">
            <v>-0.30266244503980211</v>
          </cell>
          <cell r="AG597">
            <v>0</v>
          </cell>
          <cell r="AH597">
            <v>-0.72145953527310036</v>
          </cell>
          <cell r="AI597">
            <v>0</v>
          </cell>
          <cell r="AJ597">
            <v>-0.28224102003409457</v>
          </cell>
          <cell r="AK597">
            <v>-0.14646758348849132</v>
          </cell>
          <cell r="AL597">
            <v>-0.21906448904466203</v>
          </cell>
          <cell r="AM597">
            <v>1.3734809501987577E-2</v>
          </cell>
          <cell r="AN597" t="str">
            <v>NA</v>
          </cell>
          <cell r="AO597">
            <v>-0.17509926952298394</v>
          </cell>
          <cell r="AP597">
            <v>-0.37463441558572208</v>
          </cell>
          <cell r="AQ597">
            <v>-0.22049694915011764</v>
          </cell>
          <cell r="AR597">
            <v>-0.122647661928595</v>
          </cell>
          <cell r="AS597">
            <v>-1.3458308112525841</v>
          </cell>
          <cell r="AT597">
            <v>-0.21061176878999044</v>
          </cell>
          <cell r="AU597">
            <v>-0.89296038040975068</v>
          </cell>
          <cell r="AV597">
            <v>0.17549641069188571</v>
          </cell>
          <cell r="AW597">
            <v>-0.38269631674194871</v>
          </cell>
          <cell r="AX597">
            <v>-0.29101019553544294</v>
          </cell>
          <cell r="AY597" t="str">
            <v>NA</v>
          </cell>
          <cell r="AZ597" t="str">
            <v>NA</v>
          </cell>
          <cell r="BA597" t="str">
            <v>NA</v>
          </cell>
          <cell r="BB597">
            <v>0</v>
          </cell>
          <cell r="BC597" t="str">
            <v>NA</v>
          </cell>
          <cell r="BD597" t="str">
            <v>NA</v>
          </cell>
          <cell r="BE597">
            <v>-1</v>
          </cell>
        </row>
        <row r="598">
          <cell r="C598" t="str">
            <v>TOTAL RISK WEIGHTED ASSETS (€M)</v>
          </cell>
          <cell r="D598"/>
          <cell r="E598"/>
          <cell r="F598"/>
          <cell r="G598"/>
          <cell r="H598"/>
          <cell r="I598"/>
          <cell r="J598"/>
          <cell r="K598"/>
          <cell r="L598"/>
          <cell r="M598"/>
          <cell r="N598"/>
          <cell r="O598"/>
          <cell r="P598"/>
          <cell r="Q598"/>
          <cell r="R598"/>
          <cell r="S598"/>
          <cell r="T598"/>
          <cell r="U598"/>
          <cell r="V598"/>
          <cell r="W598"/>
          <cell r="X598"/>
          <cell r="Y598"/>
          <cell r="Z598"/>
          <cell r="AA598"/>
          <cell r="AB598"/>
          <cell r="AC598"/>
          <cell r="AD598"/>
          <cell r="AE598"/>
          <cell r="AF598"/>
          <cell r="AG598"/>
          <cell r="AH598"/>
          <cell r="AI598"/>
          <cell r="AJ598"/>
          <cell r="AK598"/>
          <cell r="AL598"/>
          <cell r="AM598"/>
          <cell r="AN598"/>
          <cell r="AO598"/>
          <cell r="AP598"/>
          <cell r="AQ598"/>
          <cell r="AR598"/>
          <cell r="AS598"/>
          <cell r="AT598"/>
          <cell r="AU598"/>
          <cell r="AV598"/>
          <cell r="AW598"/>
          <cell r="AX598"/>
          <cell r="AY598"/>
          <cell r="AZ598"/>
          <cell r="BA598"/>
          <cell r="BB598"/>
          <cell r="BC598"/>
          <cell r="BD598"/>
          <cell r="BE598"/>
        </row>
        <row r="599">
          <cell r="C599" t="str">
            <v>TOTAL RISK EXPOSURE AMOUNT</v>
          </cell>
          <cell r="D599">
            <v>6.8586573044293608E-2</v>
          </cell>
          <cell r="E599">
            <v>4.6639254064136715E-2</v>
          </cell>
          <cell r="F599">
            <v>4.6639254064136715E-2</v>
          </cell>
          <cell r="G599">
            <v>3.9621277844121616E-2</v>
          </cell>
          <cell r="H599">
            <v>5.6343591766455425E-2</v>
          </cell>
          <cell r="I599">
            <v>7.184525357463456E-2</v>
          </cell>
          <cell r="J599">
            <v>7.1617776808219347E-2</v>
          </cell>
          <cell r="K599">
            <v>0.1380199957252195</v>
          </cell>
          <cell r="L599">
            <v>0.1239838474380377</v>
          </cell>
          <cell r="M599">
            <v>9.5515137741878808E-2</v>
          </cell>
          <cell r="N599">
            <v>0.18127873190486365</v>
          </cell>
          <cell r="O599">
            <v>5.6833535470317331E-2</v>
          </cell>
          <cell r="P599">
            <v>0.16291807646236989</v>
          </cell>
          <cell r="Q599">
            <v>6.7754840297921115E-2</v>
          </cell>
          <cell r="R599">
            <v>9.3735603099897036E-2</v>
          </cell>
          <cell r="S599">
            <v>3.4173538270927395E-2</v>
          </cell>
          <cell r="T599">
            <v>2.4569341305371362E-2</v>
          </cell>
          <cell r="U599">
            <v>4.7393248323087445E-2</v>
          </cell>
          <cell r="V599">
            <v>0.15783994136603519</v>
          </cell>
          <cell r="W599">
            <v>2.4984544686585064E-2</v>
          </cell>
          <cell r="X599">
            <v>1.5406930098587512E-2</v>
          </cell>
          <cell r="Y599">
            <v>2.3680612094701958E-2</v>
          </cell>
          <cell r="Z599">
            <v>3.0818359685906849E-3</v>
          </cell>
          <cell r="AA599">
            <v>8.4408891099860828E-3</v>
          </cell>
          <cell r="AB599">
            <v>4.4352725485083955E-3</v>
          </cell>
          <cell r="AC599">
            <v>4.5925393522676661E-2</v>
          </cell>
          <cell r="AD599">
            <v>5.8413641571377406E-2</v>
          </cell>
          <cell r="AE599">
            <v>9.2308085355177871E-2</v>
          </cell>
          <cell r="AF599">
            <v>4.7034533591385763E-2</v>
          </cell>
          <cell r="AG599">
            <v>4.1092362040466623E-2</v>
          </cell>
          <cell r="AH599">
            <v>2.9843357770458434E-2</v>
          </cell>
          <cell r="AI599">
            <v>0.17443674465502301</v>
          </cell>
          <cell r="AJ599">
            <v>0.13506792386653554</v>
          </cell>
          <cell r="AK599">
            <v>0.12720100681778823</v>
          </cell>
          <cell r="AL599">
            <v>8.8914685133393956E-2</v>
          </cell>
          <cell r="AM599">
            <v>6.5714449137129316E-2</v>
          </cell>
          <cell r="AN599">
            <v>2.6127726406259155E-2</v>
          </cell>
          <cell r="AO599">
            <v>5.3353753603669896E-2</v>
          </cell>
          <cell r="AP599">
            <v>1.8972061375689853E-2</v>
          </cell>
          <cell r="AQ599">
            <v>5.3877072540129189E-2</v>
          </cell>
          <cell r="AR599">
            <v>3.3983002020328446E-2</v>
          </cell>
          <cell r="AS599">
            <v>1.6560532090129643E-2</v>
          </cell>
          <cell r="AT599">
            <v>3.5765281490176104E-2</v>
          </cell>
          <cell r="AU599">
            <v>1.1578754026642768E-2</v>
          </cell>
          <cell r="AV599">
            <v>5.9945532348183672E-2</v>
          </cell>
          <cell r="AW599">
            <v>3.4101899163582194E-2</v>
          </cell>
          <cell r="AX599">
            <v>0.10242179176837762</v>
          </cell>
          <cell r="AY599">
            <v>5.638938135066085E-2</v>
          </cell>
          <cell r="AZ599">
            <v>0</v>
          </cell>
          <cell r="BA599">
            <v>3.5575896627060288E-4</v>
          </cell>
          <cell r="BB599">
            <v>8.121450284956766E-2</v>
          </cell>
          <cell r="BC599">
            <v>0.10684615678467457</v>
          </cell>
          <cell r="BD599">
            <v>3.935570549592371E-2</v>
          </cell>
          <cell r="BE599">
            <v>5.3563232308428965E-2</v>
          </cell>
        </row>
        <row r="600">
          <cell r="C600" t="str">
            <v>Of which: Transitional adjustments included</v>
          </cell>
          <cell r="D600">
            <v>-1.2608871785709956</v>
          </cell>
          <cell r="E600">
            <v>0.63548939570221119</v>
          </cell>
          <cell r="F600">
            <v>0.63548939570221119</v>
          </cell>
          <cell r="G600">
            <v>0</v>
          </cell>
          <cell r="H600">
            <v>-1</v>
          </cell>
          <cell r="I600" t="str">
            <v>NA</v>
          </cell>
          <cell r="J600">
            <v>-0.30744136200122318</v>
          </cell>
          <cell r="K600">
            <v>-1</v>
          </cell>
          <cell r="L600">
            <v>1.6045366570803958</v>
          </cell>
          <cell r="M600" t="str">
            <v>NA</v>
          </cell>
          <cell r="N600" t="str">
            <v>NA</v>
          </cell>
          <cell r="O600" t="str">
            <v>NA</v>
          </cell>
          <cell r="P600" t="str">
            <v>NA</v>
          </cell>
          <cell r="Q600" t="str">
            <v>NA</v>
          </cell>
          <cell r="R600" t="str">
            <v>NA</v>
          </cell>
          <cell r="S600">
            <v>4.3973397583403351E-2</v>
          </cell>
          <cell r="T600">
            <v>-1.0513831238550446</v>
          </cell>
          <cell r="U600" t="str">
            <v>NA</v>
          </cell>
          <cell r="V600" t="str">
            <v>NA</v>
          </cell>
          <cell r="W600">
            <v>4.4173888170206954E-3</v>
          </cell>
          <cell r="X600">
            <v>1.7688002109929535</v>
          </cell>
          <cell r="Y600">
            <v>3.2038537192619057</v>
          </cell>
          <cell r="Z600">
            <v>-0.35151135057719707</v>
          </cell>
          <cell r="AA600" t="str">
            <v>NA</v>
          </cell>
          <cell r="AB600" t="str">
            <v>NA</v>
          </cell>
          <cell r="AC600" t="str">
            <v>NA</v>
          </cell>
          <cell r="AD600">
            <v>-0.3333333334187939</v>
          </cell>
          <cell r="AE600" t="str">
            <v>NA</v>
          </cell>
          <cell r="AF600" t="str">
            <v>NA</v>
          </cell>
          <cell r="AG600" t="str">
            <v>NA</v>
          </cell>
          <cell r="AH600">
            <v>-0.33333333333333337</v>
          </cell>
          <cell r="AI600">
            <v>0</v>
          </cell>
          <cell r="AJ600" t="str">
            <v>NA</v>
          </cell>
          <cell r="AK600" t="str">
            <v>NA</v>
          </cell>
          <cell r="AL600" t="str">
            <v>NA</v>
          </cell>
          <cell r="AM600">
            <v>263.57712601041118</v>
          </cell>
          <cell r="AN600" t="str">
            <v>NA</v>
          </cell>
          <cell r="AO600" t="str">
            <v>NA</v>
          </cell>
          <cell r="AP600">
            <v>0.32106185031018653</v>
          </cell>
          <cell r="AQ600" t="str">
            <v>NA</v>
          </cell>
          <cell r="AR600">
            <v>-1</v>
          </cell>
          <cell r="AS600">
            <v>-6.1651069399800362E-2</v>
          </cell>
          <cell r="AT600">
            <v>6.2533110115178179</v>
          </cell>
          <cell r="AU600" t="str">
            <v>NA</v>
          </cell>
          <cell r="AV600" t="str">
            <v>NA</v>
          </cell>
          <cell r="AW600" t="str">
            <v>NA</v>
          </cell>
          <cell r="AX600" t="str">
            <v>NA</v>
          </cell>
          <cell r="AY600" t="str">
            <v>NA</v>
          </cell>
          <cell r="AZ600" t="str">
            <v>NA</v>
          </cell>
          <cell r="BA600" t="str">
            <v>NA</v>
          </cell>
          <cell r="BB600" t="str">
            <v>NA</v>
          </cell>
          <cell r="BC600" t="str">
            <v>NA</v>
          </cell>
          <cell r="BD600" t="str">
            <v>NA</v>
          </cell>
          <cell r="BE600">
            <v>0</v>
          </cell>
        </row>
        <row r="601">
          <cell r="C601" t="str">
            <v>CAPITAL ADEQUACY RATIOS - TRANSITIONAL (%)</v>
          </cell>
          <cell r="D601"/>
          <cell r="E601"/>
          <cell r="F601"/>
          <cell r="G601"/>
          <cell r="H601"/>
          <cell r="I601"/>
          <cell r="J601"/>
          <cell r="K601"/>
          <cell r="L601"/>
          <cell r="M601"/>
          <cell r="N601"/>
          <cell r="O601"/>
          <cell r="P601"/>
          <cell r="Q601"/>
          <cell r="R601"/>
          <cell r="S601"/>
          <cell r="T601"/>
          <cell r="U601"/>
          <cell r="V601"/>
          <cell r="W601"/>
          <cell r="X601"/>
          <cell r="Y601"/>
          <cell r="Z601"/>
          <cell r="AA601"/>
          <cell r="AB601"/>
          <cell r="AC601"/>
          <cell r="AD601"/>
          <cell r="AE601"/>
          <cell r="AF601"/>
          <cell r="AG601"/>
          <cell r="AH601"/>
          <cell r="AI601"/>
          <cell r="AJ601"/>
          <cell r="AK601"/>
          <cell r="AL601"/>
          <cell r="AM601"/>
          <cell r="AN601"/>
          <cell r="AO601"/>
          <cell r="AP601"/>
          <cell r="AQ601"/>
          <cell r="AR601"/>
          <cell r="AS601"/>
          <cell r="AT601"/>
          <cell r="AU601"/>
          <cell r="AV601"/>
          <cell r="AW601"/>
          <cell r="AX601"/>
          <cell r="AY601"/>
          <cell r="AZ601"/>
          <cell r="BA601"/>
          <cell r="BB601"/>
          <cell r="BC601"/>
          <cell r="BD601"/>
          <cell r="BE601"/>
        </row>
        <row r="602">
          <cell r="C602" t="str">
            <v>Common Equity Tier 1 Capital ratio</v>
          </cell>
          <cell r="D602">
            <v>-0.19652831821093786</v>
          </cell>
          <cell r="E602">
            <v>-0.20753287817355981</v>
          </cell>
          <cell r="F602">
            <v>-0.20753287817355981</v>
          </cell>
          <cell r="G602">
            <v>-0.22227604277927404</v>
          </cell>
          <cell r="H602">
            <v>-0.1811274663926582</v>
          </cell>
          <cell r="I602">
            <v>-0.18883947996176853</v>
          </cell>
          <cell r="J602">
            <v>-0.15227013294086578</v>
          </cell>
          <cell r="K602">
            <v>-0.35398939223973358</v>
          </cell>
          <cell r="L602">
            <v>-0.29179319621156474</v>
          </cell>
          <cell r="M602">
            <v>-0.1861320824021373</v>
          </cell>
          <cell r="N602">
            <v>-0.2167742773258915</v>
          </cell>
          <cell r="O602">
            <v>-0.18869341006513152</v>
          </cell>
          <cell r="P602">
            <v>-0.27237589535207996</v>
          </cell>
          <cell r="Q602">
            <v>-0.26620237665080781</v>
          </cell>
          <cell r="R602">
            <v>-9.6653977645500322E-2</v>
          </cell>
          <cell r="S602">
            <v>-9.6878581052820767E-2</v>
          </cell>
          <cell r="T602">
            <v>-0.13531891946265073</v>
          </cell>
          <cell r="U602">
            <v>-0.1064714901291135</v>
          </cell>
          <cell r="V602">
            <v>-0.20806640376454455</v>
          </cell>
          <cell r="W602">
            <v>-0.11593176307951436</v>
          </cell>
          <cell r="X602">
            <v>-0.15986745947755943</v>
          </cell>
          <cell r="Y602">
            <v>-0.16765278805478223</v>
          </cell>
          <cell r="Z602">
            <v>-0.16851520164687661</v>
          </cell>
          <cell r="AA602">
            <v>-0.19020752746127689</v>
          </cell>
          <cell r="AB602">
            <v>-9.2692453581808332E-2</v>
          </cell>
          <cell r="AC602">
            <v>-0.12962931403433509</v>
          </cell>
          <cell r="AD602">
            <v>-0.16918910181341995</v>
          </cell>
          <cell r="AE602">
            <v>-0.14141407275125606</v>
          </cell>
          <cell r="AF602">
            <v>-0.17416775970910781</v>
          </cell>
          <cell r="AG602">
            <v>-0.2011686297050217</v>
          </cell>
          <cell r="AH602">
            <v>-9.3596243289701397E-2</v>
          </cell>
          <cell r="AI602">
            <v>-0.20070067643394207</v>
          </cell>
          <cell r="AJ602">
            <v>-0.47680110970480971</v>
          </cell>
          <cell r="AK602">
            <v>-0.2350455933180875</v>
          </cell>
          <cell r="AL602">
            <v>-0.27857750583277219</v>
          </cell>
          <cell r="AM602">
            <v>-0.1442368741487392</v>
          </cell>
          <cell r="AN602">
            <v>-0.17807053193875921</v>
          </cell>
          <cell r="AO602">
            <v>-0.21051506233686268</v>
          </cell>
          <cell r="AP602">
            <v>-3.6946974983099734E-2</v>
          </cell>
          <cell r="AQ602">
            <v>-0.1405388293609704</v>
          </cell>
          <cell r="AR602">
            <v>-0.23912088797854814</v>
          </cell>
          <cell r="AS602">
            <v>-0.31773082577401723</v>
          </cell>
          <cell r="AT602">
            <v>-0.22170576506496698</v>
          </cell>
          <cell r="AU602">
            <v>-0.15083727709352257</v>
          </cell>
          <cell r="AV602">
            <v>-0.17709864967557809</v>
          </cell>
          <cell r="AW602">
            <v>-0.18025760987508244</v>
          </cell>
          <cell r="AX602">
            <v>-0.1823114236689567</v>
          </cell>
          <cell r="AY602">
            <v>-0.27517074714831324</v>
          </cell>
          <cell r="AZ602">
            <v>-5.796106721893679E-4</v>
          </cell>
          <cell r="BA602">
            <v>-8.342875521815063E-2</v>
          </cell>
          <cell r="BB602">
            <v>-0.11965869346629276</v>
          </cell>
          <cell r="BC602">
            <v>-8.7673558239035998E-2</v>
          </cell>
          <cell r="BD602">
            <v>-5.8085416265983292E-2</v>
          </cell>
          <cell r="BE602">
            <v>-5.3509915902146377E-2</v>
          </cell>
        </row>
        <row r="603">
          <cell r="C603" t="str">
            <v>Tier 1 Capital ratio</v>
          </cell>
          <cell r="D603">
            <v>-0.18536615492182118</v>
          </cell>
          <cell r="E603">
            <v>-0.20753287817355981</v>
          </cell>
          <cell r="F603">
            <v>-0.20753287817355981</v>
          </cell>
          <cell r="G603">
            <v>-0.22227604277927404</v>
          </cell>
          <cell r="H603">
            <v>-0.1811274663926582</v>
          </cell>
          <cell r="I603">
            <v>-0.18883947996176853</v>
          </cell>
          <cell r="J603">
            <v>-0.14413424844989453</v>
          </cell>
          <cell r="K603">
            <v>-0.30409191317191087</v>
          </cell>
          <cell r="L603">
            <v>-0.29179319621156474</v>
          </cell>
          <cell r="M603">
            <v>-0.16883923866530848</v>
          </cell>
          <cell r="N603">
            <v>-0.21417912436526398</v>
          </cell>
          <cell r="O603">
            <v>-0.17273193703186907</v>
          </cell>
          <cell r="P603">
            <v>-0.26726635462560056</v>
          </cell>
          <cell r="Q603">
            <v>-0.23821591178496893</v>
          </cell>
          <cell r="R603">
            <v>-9.6653977645500322E-2</v>
          </cell>
          <cell r="S603">
            <v>-9.6878581052820767E-2</v>
          </cell>
          <cell r="T603">
            <v>-0.12705621958318725</v>
          </cell>
          <cell r="U603">
            <v>-0.10810252601377057</v>
          </cell>
          <cell r="V603">
            <v>-0.20271104826204878</v>
          </cell>
          <cell r="W603">
            <v>-0.11593176307951436</v>
          </cell>
          <cell r="X603">
            <v>-0.15986745947755943</v>
          </cell>
          <cell r="Y603">
            <v>-0.13518000363267935</v>
          </cell>
          <cell r="Z603">
            <v>-0.16851520164687661</v>
          </cell>
          <cell r="AA603">
            <v>-0.19020752746127689</v>
          </cell>
          <cell r="AB603">
            <v>-7.8895967380762655E-2</v>
          </cell>
          <cell r="AC603">
            <v>-0.13045912625696787</v>
          </cell>
          <cell r="AD603">
            <v>-0.15476044392489152</v>
          </cell>
          <cell r="AE603">
            <v>-0.1307558568011804</v>
          </cell>
          <cell r="AF603">
            <v>-0.17306256534041198</v>
          </cell>
          <cell r="AG603">
            <v>-0.1712218538913387</v>
          </cell>
          <cell r="AH603">
            <v>-9.6072218452725289E-2</v>
          </cell>
          <cell r="AI603">
            <v>-0.1954537683341806</v>
          </cell>
          <cell r="AJ603">
            <v>-0.42781976544274269</v>
          </cell>
          <cell r="AK603">
            <v>-0.22336886283644852</v>
          </cell>
          <cell r="AL603">
            <v>-0.24873056901275403</v>
          </cell>
          <cell r="AM603">
            <v>-0.13670689631133048</v>
          </cell>
          <cell r="AN603">
            <v>-0.17807053193875921</v>
          </cell>
          <cell r="AO603">
            <v>-0.20312595309566728</v>
          </cell>
          <cell r="AP603">
            <v>-3.5371364979147724E-2</v>
          </cell>
          <cell r="AQ603">
            <v>-0.1595451338743018</v>
          </cell>
          <cell r="AR603">
            <v>-0.22616149241947336</v>
          </cell>
          <cell r="AS603">
            <v>-0.36258167655640672</v>
          </cell>
          <cell r="AT603">
            <v>-0.20965689536484211</v>
          </cell>
          <cell r="AU603">
            <v>-0.14890642132538678</v>
          </cell>
          <cell r="AV603">
            <v>-0.15235408244483006</v>
          </cell>
          <cell r="AW603">
            <v>-0.16438033454445411</v>
          </cell>
          <cell r="AX603">
            <v>-0.20700335101689826</v>
          </cell>
          <cell r="AY603">
            <v>-0.24892446846354943</v>
          </cell>
          <cell r="AZ603">
            <v>-2.5012983473041706E-3</v>
          </cell>
          <cell r="BA603">
            <v>-8.342875521815063E-2</v>
          </cell>
          <cell r="BB603">
            <v>-0.11471868558338094</v>
          </cell>
          <cell r="BC603">
            <v>-8.868424499291927E-2</v>
          </cell>
          <cell r="BD603">
            <v>-5.5940109164936636E-2</v>
          </cell>
          <cell r="BE603">
            <v>-5.4930206327251985E-2</v>
          </cell>
        </row>
        <row r="604">
          <cell r="C604" t="str">
            <v>Total Capital ratio</v>
          </cell>
          <cell r="D604">
            <v>-0.16939325682642092</v>
          </cell>
          <cell r="E604">
            <v>-0.15025725225413877</v>
          </cell>
          <cell r="F604">
            <v>-0.15025725225413877</v>
          </cell>
          <cell r="G604">
            <v>-0.16753190295780418</v>
          </cell>
          <cell r="H604">
            <v>-0.11435197394857699</v>
          </cell>
          <cell r="I604">
            <v>-0.17498460494529589</v>
          </cell>
          <cell r="J604">
            <v>-0.13651928484204101</v>
          </cell>
          <cell r="K604">
            <v>-0.28238663917182261</v>
          </cell>
          <cell r="L604">
            <v>-0.26940094891240429</v>
          </cell>
          <cell r="M604">
            <v>-0.14899889626942131</v>
          </cell>
          <cell r="N604">
            <v>-0.19815298453037133</v>
          </cell>
          <cell r="O604">
            <v>-0.15504248093844131</v>
          </cell>
          <cell r="P604">
            <v>-0.23577907242332219</v>
          </cell>
          <cell r="Q604">
            <v>-0.20864377549465019</v>
          </cell>
          <cell r="R604">
            <v>-9.7907199616413365E-2</v>
          </cell>
          <cell r="S604">
            <v>-9.8556830907192472E-2</v>
          </cell>
          <cell r="T604">
            <v>-0.10217879312188616</v>
          </cell>
          <cell r="U604">
            <v>-0.12451808589541014</v>
          </cell>
          <cell r="V604">
            <v>-0.19207350802776979</v>
          </cell>
          <cell r="W604">
            <v>-6.3569719388314239E-2</v>
          </cell>
          <cell r="X604">
            <v>-0.13980885564882795</v>
          </cell>
          <cell r="Y604">
            <v>-0.12021229842882619</v>
          </cell>
          <cell r="Z604">
            <v>-0.13476159273319832</v>
          </cell>
          <cell r="AA604">
            <v>-0.18108759017740805</v>
          </cell>
          <cell r="AB604">
            <v>-5.0559633838555329E-2</v>
          </cell>
          <cell r="AC604">
            <v>-0.12272746986978822</v>
          </cell>
          <cell r="AD604">
            <v>-0.15779543497594062</v>
          </cell>
          <cell r="AE604">
            <v>-0.12464470501899172</v>
          </cell>
          <cell r="AF604">
            <v>-0.15841868134245607</v>
          </cell>
          <cell r="AG604">
            <v>-0.1492491550017655</v>
          </cell>
          <cell r="AH604">
            <v>-0.10023011905581669</v>
          </cell>
          <cell r="AI604">
            <v>-0.18543312105047594</v>
          </cell>
          <cell r="AJ604">
            <v>-0.37462963331606824</v>
          </cell>
          <cell r="AK604">
            <v>-0.21620105352382035</v>
          </cell>
          <cell r="AL604">
            <v>-0.21333432321945778</v>
          </cell>
          <cell r="AM604">
            <v>-0.11692463724665303</v>
          </cell>
          <cell r="AN604">
            <v>-0.17137748877870973</v>
          </cell>
          <cell r="AO604">
            <v>-0.18687208089282947</v>
          </cell>
          <cell r="AP604">
            <v>-4.072447922168565E-2</v>
          </cell>
          <cell r="AQ604">
            <v>-0.15402473741555567</v>
          </cell>
          <cell r="AR604">
            <v>-0.21088445047906168</v>
          </cell>
          <cell r="AS604">
            <v>-0.29977040276372824</v>
          </cell>
          <cell r="AT604">
            <v>-0.18342091842037722</v>
          </cell>
          <cell r="AU604">
            <v>-9.8961839287154296E-2</v>
          </cell>
          <cell r="AV604">
            <v>-0.13357771212692282</v>
          </cell>
          <cell r="AW604">
            <v>-0.13016864327838906</v>
          </cell>
          <cell r="AX604">
            <v>-0.21075434840602625</v>
          </cell>
          <cell r="AY604">
            <v>-0.24892446846354943</v>
          </cell>
          <cell r="AZ604">
            <v>-2.1329118674836556E-3</v>
          </cell>
          <cell r="BA604">
            <v>-7.581450588642169E-2</v>
          </cell>
          <cell r="BB604">
            <v>-0.12031463737977988</v>
          </cell>
          <cell r="BC604">
            <v>-8.9515700213632421E-2</v>
          </cell>
          <cell r="BD604">
            <v>-5.3686445903043167E-2</v>
          </cell>
          <cell r="BE604">
            <v>-6.5220615603564402E-2</v>
          </cell>
        </row>
        <row r="605">
          <cell r="C605" t="str">
            <v>CAPITAL ADEQUACY RATIOS - FULLY LOADED (%)</v>
          </cell>
          <cell r="D605"/>
          <cell r="E605"/>
          <cell r="F605"/>
          <cell r="G605"/>
          <cell r="H605"/>
          <cell r="I605"/>
          <cell r="J605"/>
          <cell r="K605"/>
          <cell r="L605"/>
          <cell r="M605"/>
          <cell r="N605"/>
          <cell r="O605"/>
          <cell r="P605"/>
          <cell r="Q605"/>
          <cell r="R605"/>
          <cell r="S605"/>
          <cell r="T605"/>
          <cell r="U605"/>
          <cell r="V605"/>
          <cell r="W605"/>
          <cell r="X605"/>
          <cell r="Y605"/>
          <cell r="Z605"/>
          <cell r="AA605"/>
          <cell r="AB605"/>
          <cell r="AC605"/>
          <cell r="AD605"/>
          <cell r="AE605"/>
          <cell r="AF605"/>
          <cell r="AG605"/>
          <cell r="AH605"/>
          <cell r="AI605"/>
          <cell r="AJ605"/>
          <cell r="AK605"/>
          <cell r="AL605"/>
          <cell r="AM605"/>
          <cell r="AN605"/>
          <cell r="AO605"/>
          <cell r="AP605"/>
          <cell r="AQ605"/>
          <cell r="AR605"/>
          <cell r="AS605"/>
          <cell r="AT605"/>
          <cell r="AU605"/>
          <cell r="AV605"/>
          <cell r="AW605"/>
          <cell r="AX605"/>
          <cell r="AY605"/>
          <cell r="AZ605"/>
          <cell r="BA605"/>
          <cell r="BB605"/>
          <cell r="BC605"/>
          <cell r="BD605"/>
          <cell r="BE605"/>
        </row>
        <row r="606">
          <cell r="C606" t="str">
            <v>Common Equity Tier 1 Capital ratio</v>
          </cell>
          <cell r="D606">
            <v>-0.22378731274789987</v>
          </cell>
          <cell r="E606">
            <v>-0.23020384672417904</v>
          </cell>
          <cell r="F606">
            <v>-0.23020384672417904</v>
          </cell>
          <cell r="G606">
            <v>-0.25054840701104053</v>
          </cell>
          <cell r="H606">
            <v>-0.19220883753055196</v>
          </cell>
          <cell r="I606">
            <v>-0.17232595243055415</v>
          </cell>
          <cell r="J606">
            <v>-0.19276080238803439</v>
          </cell>
          <cell r="K606">
            <v>-0.36031570028022031</v>
          </cell>
          <cell r="L606">
            <v>-0.31666475390481552</v>
          </cell>
          <cell r="M606">
            <v>-0.21959438427712463</v>
          </cell>
          <cell r="N606">
            <v>-0.27924934037504112</v>
          </cell>
          <cell r="O606">
            <v>-0.22959568823083709</v>
          </cell>
          <cell r="P606">
            <v>-0.27340525134665872</v>
          </cell>
          <cell r="Q606">
            <v>-0.27583519522260747</v>
          </cell>
          <cell r="R606">
            <v>-9.4831280395221818E-2</v>
          </cell>
          <cell r="S606">
            <v>-0.10262476441013479</v>
          </cell>
          <cell r="T606">
            <v>-0.13312757095998595</v>
          </cell>
          <cell r="U606">
            <v>-0.10575462051511564</v>
          </cell>
          <cell r="V606">
            <v>-0.21291845276663757</v>
          </cell>
          <cell r="W606">
            <v>-0.17359022548163949</v>
          </cell>
          <cell r="X606">
            <v>-0.23540421772822917</v>
          </cell>
          <cell r="Y606">
            <v>-0.2579146601313318</v>
          </cell>
          <cell r="Z606">
            <v>-0.25401132279682093</v>
          </cell>
          <cell r="AA606">
            <v>-0.30095050224329167</v>
          </cell>
          <cell r="AB606">
            <v>-0.15256739260269225</v>
          </cell>
          <cell r="AC606">
            <v>-0.13259422354541028</v>
          </cell>
          <cell r="AD606">
            <v>-0.19649789706914844</v>
          </cell>
          <cell r="AE606">
            <v>-0.16355557323773529</v>
          </cell>
          <cell r="AF606">
            <v>-0.196844289450675</v>
          </cell>
          <cell r="AG606">
            <v>-0.27739860701331343</v>
          </cell>
          <cell r="AH606">
            <v>-0.11038863932038956</v>
          </cell>
          <cell r="AI606">
            <v>-0.26776738538903577</v>
          </cell>
          <cell r="AJ606">
            <v>-0.47858593024546692</v>
          </cell>
          <cell r="AK606">
            <v>-0.24854579852957182</v>
          </cell>
          <cell r="AL606">
            <v>-0.28946679887413285</v>
          </cell>
          <cell r="AM606">
            <v>-0.16758223877594314</v>
          </cell>
          <cell r="AN606">
            <v>-0.15777378440157475</v>
          </cell>
          <cell r="AO606">
            <v>-0.34683919365583205</v>
          </cell>
          <cell r="AP606">
            <v>-4.3732721815602504E-2</v>
          </cell>
          <cell r="AQ606">
            <v>-0.17295731423164662</v>
          </cell>
          <cell r="AR606">
            <v>-0.27975618485204901</v>
          </cell>
          <cell r="AS606">
            <v>-0.48885772925435766</v>
          </cell>
          <cell r="AT606">
            <v>-0.30638632558964618</v>
          </cell>
          <cell r="AU606">
            <v>-0.17051100441775191</v>
          </cell>
          <cell r="AV606">
            <v>-0.17586109561711649</v>
          </cell>
          <cell r="AW606">
            <v>-0.20823795241364995</v>
          </cell>
          <cell r="AX606">
            <v>-0.19729838281826384</v>
          </cell>
          <cell r="AY606">
            <v>-0.32682058995890562</v>
          </cell>
          <cell r="AZ606">
            <v>-5.796106721893679E-4</v>
          </cell>
          <cell r="BA606">
            <v>-0.10571605066072598</v>
          </cell>
          <cell r="BB606">
            <v>-0.12660673607199724</v>
          </cell>
          <cell r="BC606">
            <v>-9.1693899815774582E-2</v>
          </cell>
          <cell r="BD606">
            <v>-5.8085416265983292E-2</v>
          </cell>
          <cell r="BE606">
            <v>-5.5377544543027124E-2</v>
          </cell>
        </row>
        <row r="607">
          <cell r="C607" t="str">
            <v>Tier 1 Capital ratio</v>
          </cell>
          <cell r="D607">
            <v>-0.21341087998022179</v>
          </cell>
          <cell r="E607">
            <v>-0.22754285227269855</v>
          </cell>
          <cell r="F607">
            <v>-0.22754285227269855</v>
          </cell>
          <cell r="G607">
            <v>-0.2505318423840025</v>
          </cell>
          <cell r="H607">
            <v>-0.18520520068406865</v>
          </cell>
          <cell r="I607">
            <v>-0.17232595243055415</v>
          </cell>
          <cell r="J607">
            <v>-0.18011142939293323</v>
          </cell>
          <cell r="K607">
            <v>-0.33775629920242811</v>
          </cell>
          <cell r="L607">
            <v>-0.31666475390481552</v>
          </cell>
          <cell r="M607">
            <v>-0.21959438427712463</v>
          </cell>
          <cell r="N607">
            <v>-0.27924934037504112</v>
          </cell>
          <cell r="O607">
            <v>-0.22959568823083709</v>
          </cell>
          <cell r="P607">
            <v>-0.27340525134665872</v>
          </cell>
          <cell r="Q607">
            <v>-0.25428785786899988</v>
          </cell>
          <cell r="R607">
            <v>-9.4831280395221818E-2</v>
          </cell>
          <cell r="S607">
            <v>-0.10262476441013479</v>
          </cell>
          <cell r="T607">
            <v>-0.12445227510186962</v>
          </cell>
          <cell r="U607">
            <v>-0.10575462051511564</v>
          </cell>
          <cell r="V607">
            <v>-0.20843871865958785</v>
          </cell>
          <cell r="W607">
            <v>-0.17359022548163949</v>
          </cell>
          <cell r="X607">
            <v>-0.21608063607092398</v>
          </cell>
          <cell r="Y607">
            <v>-0.23155714236437119</v>
          </cell>
          <cell r="Z607">
            <v>-0.21871575127430576</v>
          </cell>
          <cell r="AA607">
            <v>-0.29867945030051279</v>
          </cell>
          <cell r="AB607">
            <v>-0.15256739260269225</v>
          </cell>
          <cell r="AC607">
            <v>-0.13259422354541028</v>
          </cell>
          <cell r="AD607">
            <v>-0.18646429068048387</v>
          </cell>
          <cell r="AE607">
            <v>-0.15882647109865833</v>
          </cell>
          <cell r="AF607">
            <v>-0.196844289450675</v>
          </cell>
          <cell r="AG607">
            <v>-0.24488340348491722</v>
          </cell>
          <cell r="AH607">
            <v>-0.11038860262368355</v>
          </cell>
          <cell r="AI607">
            <v>-0.25678817585140123</v>
          </cell>
          <cell r="AJ607">
            <v>-0.46049394471380622</v>
          </cell>
          <cell r="AK607">
            <v>-0.234312348278509</v>
          </cell>
          <cell r="AL607">
            <v>-0.2657679661876583</v>
          </cell>
          <cell r="AM607">
            <v>-0.15065794611063776</v>
          </cell>
          <cell r="AN607">
            <v>-0.15777378440157475</v>
          </cell>
          <cell r="AO607">
            <v>-0.32891549286476973</v>
          </cell>
          <cell r="AP607">
            <v>-4.087398425285349E-2</v>
          </cell>
          <cell r="AQ607">
            <v>-0.16839883911349851</v>
          </cell>
          <cell r="AR607">
            <v>-0.27010617201362941</v>
          </cell>
          <cell r="AS607">
            <v>-0.47735679243778228</v>
          </cell>
          <cell r="AT607">
            <v>-0.30397848091667101</v>
          </cell>
          <cell r="AU607">
            <v>-0.1697632311202536</v>
          </cell>
          <cell r="AV607">
            <v>-0.17193794520740802</v>
          </cell>
          <cell r="AW607">
            <v>-0.199015875343038</v>
          </cell>
          <cell r="AX607">
            <v>-0.19143199787690579</v>
          </cell>
          <cell r="AY607">
            <v>-0.29610582908197447</v>
          </cell>
          <cell r="AZ607">
            <v>-5.5029988304133859E-4</v>
          </cell>
          <cell r="BA607">
            <v>-0.10571605066072598</v>
          </cell>
          <cell r="BB607">
            <v>-0.12219023507070204</v>
          </cell>
          <cell r="BC607">
            <v>-9.2077243922980889E-2</v>
          </cell>
          <cell r="BD607">
            <v>-5.6325983246104716E-2</v>
          </cell>
          <cell r="BE607">
            <v>-6.8501902290892258E-2</v>
          </cell>
        </row>
        <row r="608">
          <cell r="C608" t="str">
            <v>Total Capital ratio</v>
          </cell>
          <cell r="D608">
            <v>-0.19001893475594944</v>
          </cell>
          <cell r="E608">
            <v>-0.1448357439583855</v>
          </cell>
          <cell r="F608">
            <v>-0.1448357439583855</v>
          </cell>
          <cell r="G608">
            <v>-0.18835305029708949</v>
          </cell>
          <cell r="H608">
            <v>-6.0593079649514769E-2</v>
          </cell>
          <cell r="I608">
            <v>-0.16171448311938119</v>
          </cell>
          <cell r="J608">
            <v>-0.16168612279804184</v>
          </cell>
          <cell r="K608">
            <v>-0.30883937575249465</v>
          </cell>
          <cell r="L608">
            <v>-0.28512487627114624</v>
          </cell>
          <cell r="M608">
            <v>-0.18992897200955006</v>
          </cell>
          <cell r="N608">
            <v>-0.2366668083471738</v>
          </cell>
          <cell r="O608">
            <v>-0.1977771978116859</v>
          </cell>
          <cell r="P608">
            <v>-0.24244768080165602</v>
          </cell>
          <cell r="Q608">
            <v>-0.22474972678271932</v>
          </cell>
          <cell r="R608">
            <v>-9.8019608561890736E-2</v>
          </cell>
          <cell r="S608">
            <v>-0.10395063831307561</v>
          </cell>
          <cell r="T608">
            <v>-0.11327813936936504</v>
          </cell>
          <cell r="U608">
            <v>-0.12501781788367372</v>
          </cell>
          <cell r="V608">
            <v>-0.19792958687080819</v>
          </cell>
          <cell r="W608">
            <v>-7.7283095685408476E-2</v>
          </cell>
          <cell r="X608">
            <v>-0.18251861838480532</v>
          </cell>
          <cell r="Y608">
            <v>-0.19199680238617967</v>
          </cell>
          <cell r="Z608">
            <v>-0.19173163314391461</v>
          </cell>
          <cell r="AA608">
            <v>-0.27577629676263149</v>
          </cell>
          <cell r="AB608">
            <v>-9.915833754159975E-2</v>
          </cell>
          <cell r="AC608">
            <v>-0.12434162000674376</v>
          </cell>
          <cell r="AD608">
            <v>-0.18446035147450679</v>
          </cell>
          <cell r="AE608">
            <v>-0.14407494204167304</v>
          </cell>
          <cell r="AF608">
            <v>-0.17545465732664123</v>
          </cell>
          <cell r="AG608">
            <v>-0.20865242221705849</v>
          </cell>
          <cell r="AH608">
            <v>-0.10636892003116905</v>
          </cell>
          <cell r="AI608">
            <v>-0.24101329471838762</v>
          </cell>
          <cell r="AJ608">
            <v>-0.39512484860455321</v>
          </cell>
          <cell r="AK608">
            <v>-0.22185698558385047</v>
          </cell>
          <cell r="AL608">
            <v>-0.22445999596484512</v>
          </cell>
          <cell r="AM608">
            <v>-0.13569092768673452</v>
          </cell>
          <cell r="AN608">
            <v>-0.1545848052560439</v>
          </cell>
          <cell r="AO608">
            <v>-0.29526258639699532</v>
          </cell>
          <cell r="AP608">
            <v>-4.1955581967768718E-2</v>
          </cell>
          <cell r="AQ608">
            <v>-0.15955562674588419</v>
          </cell>
          <cell r="AR608">
            <v>-0.25006491195424119</v>
          </cell>
          <cell r="AS608">
            <v>-0.38604489773973638</v>
          </cell>
          <cell r="AT608">
            <v>-0.25759288032386618</v>
          </cell>
          <cell r="AU608">
            <v>-0.1432193413686399</v>
          </cell>
          <cell r="AV608">
            <v>-0.15687740655535076</v>
          </cell>
          <cell r="AW608">
            <v>-0.14966653631898574</v>
          </cell>
          <cell r="AX608">
            <v>-0.18141472015687243</v>
          </cell>
          <cell r="AY608">
            <v>-0.29610582915933925</v>
          </cell>
          <cell r="AZ608">
            <v>-4.6829380356472328E-4</v>
          </cell>
          <cell r="BA608">
            <v>-9.6156005448217119E-2</v>
          </cell>
          <cell r="BB608">
            <v>-0.12696689392677785</v>
          </cell>
          <cell r="BC608">
            <v>-9.256575544672796E-2</v>
          </cell>
          <cell r="BD608">
            <v>-5.3981307357544028E-2</v>
          </cell>
          <cell r="BE608">
            <v>-5.6376890418535441E-2</v>
          </cell>
        </row>
        <row r="609">
          <cell r="C609" t="str">
            <v>MEMORANDUM ITEMS</v>
          </cell>
          <cell r="D609"/>
          <cell r="E609"/>
          <cell r="F609"/>
          <cell r="G609"/>
          <cell r="H609"/>
          <cell r="I609"/>
          <cell r="J609"/>
          <cell r="K609"/>
          <cell r="L609"/>
          <cell r="M609"/>
          <cell r="N609"/>
          <cell r="O609"/>
          <cell r="P609"/>
          <cell r="Q609"/>
          <cell r="R609"/>
          <cell r="S609"/>
          <cell r="T609"/>
          <cell r="U609"/>
          <cell r="V609"/>
          <cell r="W609"/>
          <cell r="X609"/>
          <cell r="Y609"/>
          <cell r="Z609"/>
          <cell r="AA609"/>
          <cell r="AB609"/>
          <cell r="AC609"/>
          <cell r="AD609"/>
          <cell r="AE609"/>
          <cell r="AF609"/>
          <cell r="AG609"/>
          <cell r="AH609"/>
          <cell r="AI609"/>
          <cell r="AJ609"/>
          <cell r="AK609"/>
          <cell r="AL609"/>
          <cell r="AM609"/>
          <cell r="AN609"/>
          <cell r="AO609"/>
          <cell r="AP609"/>
          <cell r="AQ609"/>
          <cell r="AR609"/>
          <cell r="AS609"/>
          <cell r="AT609"/>
          <cell r="AU609"/>
          <cell r="AV609"/>
          <cell r="AW609"/>
          <cell r="AX609"/>
          <cell r="AY609"/>
          <cell r="AZ609"/>
          <cell r="BA609"/>
          <cell r="BB609"/>
          <cell r="BC609"/>
          <cell r="BD609"/>
          <cell r="BE609"/>
        </row>
        <row r="610">
          <cell r="C610" t="str">
            <v>Total amount of instruments with mandatory conversion into ordinary shares upon a fixed date in the 2016 -2018 period (cumulative conversions) (1)</v>
          </cell>
          <cell r="D610">
            <v>0</v>
          </cell>
          <cell r="E610" t="str">
            <v>NA</v>
          </cell>
          <cell r="F610" t="str">
            <v>NA</v>
          </cell>
          <cell r="G610" t="str">
            <v>NA</v>
          </cell>
          <cell r="H610" t="str">
            <v>NA</v>
          </cell>
          <cell r="I610" t="str">
            <v>NA</v>
          </cell>
          <cell r="J610" t="str">
            <v>NA</v>
          </cell>
          <cell r="K610" t="str">
            <v>NA</v>
          </cell>
          <cell r="L610" t="str">
            <v>NA</v>
          </cell>
          <cell r="M610" t="str">
            <v>NA</v>
          </cell>
          <cell r="N610" t="str">
            <v>NA</v>
          </cell>
          <cell r="O610" t="str">
            <v>NA</v>
          </cell>
          <cell r="P610" t="str">
            <v>NA</v>
          </cell>
          <cell r="Q610" t="str">
            <v>NA</v>
          </cell>
          <cell r="R610" t="str">
            <v>NA</v>
          </cell>
          <cell r="S610" t="str">
            <v>NA</v>
          </cell>
          <cell r="T610" t="str">
            <v>NA</v>
          </cell>
          <cell r="U610" t="str">
            <v>NA</v>
          </cell>
          <cell r="V610" t="str">
            <v>NA</v>
          </cell>
          <cell r="W610" t="str">
            <v>NA</v>
          </cell>
          <cell r="X610" t="str">
            <v>NA</v>
          </cell>
          <cell r="Y610">
            <v>0</v>
          </cell>
          <cell r="Z610" t="str">
            <v>NA</v>
          </cell>
          <cell r="AA610">
            <v>0</v>
          </cell>
          <cell r="AB610" t="str">
            <v>NA</v>
          </cell>
          <cell r="AC610" t="str">
            <v>NA</v>
          </cell>
          <cell r="AD610" t="str">
            <v>NA</v>
          </cell>
          <cell r="AE610" t="str">
            <v>NA</v>
          </cell>
          <cell r="AF610" t="str">
            <v>NA</v>
          </cell>
          <cell r="AG610" t="str">
            <v>NA</v>
          </cell>
          <cell r="AH610" t="str">
            <v>NA</v>
          </cell>
          <cell r="AI610" t="str">
            <v>NA</v>
          </cell>
          <cell r="AJ610" t="str">
            <v>NA</v>
          </cell>
          <cell r="AK610" t="str">
            <v>NA</v>
          </cell>
          <cell r="AL610" t="str">
            <v>NA</v>
          </cell>
          <cell r="AM610" t="str">
            <v>NA</v>
          </cell>
          <cell r="AN610" t="str">
            <v>NA</v>
          </cell>
          <cell r="AO610" t="str">
            <v>NA</v>
          </cell>
          <cell r="AP610" t="str">
            <v>NA</v>
          </cell>
          <cell r="AQ610" t="str">
            <v>NA</v>
          </cell>
          <cell r="AR610" t="str">
            <v>NA</v>
          </cell>
          <cell r="AS610" t="str">
            <v>NA</v>
          </cell>
          <cell r="AT610" t="str">
            <v>NA</v>
          </cell>
          <cell r="AU610" t="str">
            <v>NA</v>
          </cell>
          <cell r="AV610" t="str">
            <v>NA</v>
          </cell>
          <cell r="AW610" t="str">
            <v>NA</v>
          </cell>
          <cell r="AX610" t="str">
            <v>NA</v>
          </cell>
          <cell r="AY610" t="str">
            <v>NA</v>
          </cell>
          <cell r="AZ610" t="str">
            <v>NA</v>
          </cell>
          <cell r="BA610" t="str">
            <v>NA</v>
          </cell>
          <cell r="BB610" t="str">
            <v>NA</v>
          </cell>
          <cell r="BC610" t="str">
            <v>NA</v>
          </cell>
          <cell r="BD610" t="str">
            <v>NA</v>
          </cell>
          <cell r="BE610" t="str">
            <v>NA</v>
          </cell>
        </row>
        <row r="611">
          <cell r="C611" t="str">
            <v>Total Additional Tier 1 and Tier 2 instruments eligible as regulatory capital under the CRR provisions that convert into Common Equity Tier 1 or are written down upon a trigger event (2)</v>
          </cell>
          <cell r="D611" t="str">
            <v>NA</v>
          </cell>
          <cell r="E611" t="str">
            <v>NA</v>
          </cell>
          <cell r="F611" t="str">
            <v>NA</v>
          </cell>
          <cell r="G611" t="str">
            <v>NA</v>
          </cell>
          <cell r="H611" t="str">
            <v>NA</v>
          </cell>
          <cell r="I611" t="str">
            <v>NA</v>
          </cell>
          <cell r="J611" t="str">
            <v>NA</v>
          </cell>
          <cell r="K611" t="str">
            <v>NA</v>
          </cell>
          <cell r="L611" t="str">
            <v>NA</v>
          </cell>
          <cell r="M611" t="str">
            <v>NA</v>
          </cell>
          <cell r="N611" t="str">
            <v>NA</v>
          </cell>
          <cell r="O611" t="str">
            <v>NA</v>
          </cell>
          <cell r="P611" t="str">
            <v>NA</v>
          </cell>
          <cell r="Q611" t="str">
            <v>NA</v>
          </cell>
          <cell r="R611" t="str">
            <v>NA</v>
          </cell>
          <cell r="S611" t="str">
            <v>NA</v>
          </cell>
          <cell r="T611" t="str">
            <v>NA</v>
          </cell>
          <cell r="U611" t="str">
            <v>NA</v>
          </cell>
          <cell r="V611" t="str">
            <v>NA</v>
          </cell>
          <cell r="W611" t="str">
            <v>NA</v>
          </cell>
          <cell r="X611" t="str">
            <v>NA</v>
          </cell>
          <cell r="Y611" t="str">
            <v>NA</v>
          </cell>
          <cell r="Z611" t="str">
            <v>NA</v>
          </cell>
          <cell r="AA611" t="str">
            <v>NA</v>
          </cell>
          <cell r="AB611" t="str">
            <v>NA</v>
          </cell>
          <cell r="AC611" t="str">
            <v>NA</v>
          </cell>
          <cell r="AD611" t="str">
            <v>NA</v>
          </cell>
          <cell r="AE611" t="str">
            <v>NA</v>
          </cell>
          <cell r="AF611" t="str">
            <v>NA</v>
          </cell>
          <cell r="AG611" t="str">
            <v>NA</v>
          </cell>
          <cell r="AH611" t="str">
            <v>NA</v>
          </cell>
          <cell r="AI611" t="str">
            <v>NA</v>
          </cell>
          <cell r="AJ611" t="str">
            <v>NA</v>
          </cell>
          <cell r="AK611" t="str">
            <v>NA</v>
          </cell>
          <cell r="AL611" t="str">
            <v>NA</v>
          </cell>
          <cell r="AM611" t="str">
            <v>NA</v>
          </cell>
          <cell r="AN611" t="str">
            <v>NA</v>
          </cell>
          <cell r="AO611" t="str">
            <v>NA</v>
          </cell>
          <cell r="AP611" t="str">
            <v>NA</v>
          </cell>
          <cell r="AQ611" t="str">
            <v>NA</v>
          </cell>
          <cell r="AR611" t="str">
            <v>NA</v>
          </cell>
          <cell r="AS611" t="str">
            <v>NA</v>
          </cell>
          <cell r="AT611" t="str">
            <v>NA</v>
          </cell>
          <cell r="AU611" t="str">
            <v>NA</v>
          </cell>
          <cell r="AV611" t="str">
            <v>NA</v>
          </cell>
          <cell r="AW611" t="str">
            <v>NA</v>
          </cell>
          <cell r="AX611" t="str">
            <v>NA</v>
          </cell>
          <cell r="AY611" t="str">
            <v>NA</v>
          </cell>
          <cell r="AZ611" t="str">
            <v>NA</v>
          </cell>
          <cell r="BA611" t="str">
            <v>NA</v>
          </cell>
          <cell r="BB611" t="str">
            <v>NA</v>
          </cell>
          <cell r="BC611" t="str">
            <v>NA</v>
          </cell>
          <cell r="BD611" t="str">
            <v>NA</v>
          </cell>
          <cell r="BE611" t="str">
            <v>NA</v>
          </cell>
        </row>
        <row r="612">
          <cell r="C612" t="str">
            <v>Of which: eligible instruments whose trigger is above CET1 capital ratio in the adverse scenario (2)</v>
          </cell>
          <cell r="D612" t="str">
            <v>NA</v>
          </cell>
          <cell r="E612" t="str">
            <v>NA</v>
          </cell>
          <cell r="F612" t="str">
            <v>NA</v>
          </cell>
          <cell r="G612" t="str">
            <v>NA</v>
          </cell>
          <cell r="H612" t="str">
            <v>NA</v>
          </cell>
          <cell r="I612" t="str">
            <v>NA</v>
          </cell>
          <cell r="J612" t="str">
            <v>NA</v>
          </cell>
          <cell r="K612" t="str">
            <v>NA</v>
          </cell>
          <cell r="L612" t="str">
            <v>NA</v>
          </cell>
          <cell r="M612" t="str">
            <v>NA</v>
          </cell>
          <cell r="N612" t="str">
            <v>NA</v>
          </cell>
          <cell r="O612" t="str">
            <v>NA</v>
          </cell>
          <cell r="P612" t="str">
            <v>NA</v>
          </cell>
          <cell r="Q612" t="str">
            <v>NA</v>
          </cell>
          <cell r="R612" t="str">
            <v>NA</v>
          </cell>
          <cell r="S612" t="str">
            <v>NA</v>
          </cell>
          <cell r="T612" t="str">
            <v>NA</v>
          </cell>
          <cell r="U612" t="str">
            <v>NA</v>
          </cell>
          <cell r="V612" t="str">
            <v>NA</v>
          </cell>
          <cell r="W612" t="str">
            <v>NA</v>
          </cell>
          <cell r="X612" t="str">
            <v>NA</v>
          </cell>
          <cell r="Y612" t="str">
            <v>NA</v>
          </cell>
          <cell r="Z612" t="str">
            <v>NA</v>
          </cell>
          <cell r="AA612" t="str">
            <v>NA</v>
          </cell>
          <cell r="AB612" t="str">
            <v>NA</v>
          </cell>
          <cell r="AC612" t="str">
            <v>NA</v>
          </cell>
          <cell r="AD612" t="str">
            <v>NA</v>
          </cell>
          <cell r="AE612" t="str">
            <v>NA</v>
          </cell>
          <cell r="AF612" t="str">
            <v>NA</v>
          </cell>
          <cell r="AG612" t="str">
            <v>NA</v>
          </cell>
          <cell r="AH612" t="str">
            <v>NA</v>
          </cell>
          <cell r="AI612" t="str">
            <v>NA</v>
          </cell>
          <cell r="AJ612" t="str">
            <v>NA</v>
          </cell>
          <cell r="AK612" t="str">
            <v>NA</v>
          </cell>
          <cell r="AL612" t="str">
            <v>NA</v>
          </cell>
          <cell r="AM612" t="str">
            <v>NA</v>
          </cell>
          <cell r="AN612" t="str">
            <v>NA</v>
          </cell>
          <cell r="AO612" t="str">
            <v>NA</v>
          </cell>
          <cell r="AP612" t="str">
            <v>NA</v>
          </cell>
          <cell r="AQ612" t="str">
            <v>NA</v>
          </cell>
          <cell r="AR612" t="str">
            <v>NA</v>
          </cell>
          <cell r="AS612" t="str">
            <v>NA</v>
          </cell>
          <cell r="AT612" t="str">
            <v>NA</v>
          </cell>
          <cell r="AU612" t="str">
            <v>NA</v>
          </cell>
          <cell r="AV612" t="str">
            <v>NA</v>
          </cell>
          <cell r="AW612" t="str">
            <v>NA</v>
          </cell>
          <cell r="AX612" t="str">
            <v>NA</v>
          </cell>
          <cell r="AY612" t="str">
            <v>NA</v>
          </cell>
          <cell r="AZ612" t="str">
            <v>NA</v>
          </cell>
          <cell r="BA612" t="str">
            <v>NA</v>
          </cell>
          <cell r="BB612" t="str">
            <v>NA</v>
          </cell>
          <cell r="BC612" t="str">
            <v>NA</v>
          </cell>
          <cell r="BD612" t="str">
            <v>NA</v>
          </cell>
          <cell r="BE612" t="str">
            <v>NA</v>
          </cell>
        </row>
        <row r="613">
          <cell r="C613" t="str">
            <v>Total leverage ratio exposures (transitional)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</row>
        <row r="614">
          <cell r="C614" t="str">
            <v>Total leverage ratio exposures (fully loaded)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</row>
        <row r="615">
          <cell r="C615" t="str">
            <v>Leverage ratio (transitional)</v>
          </cell>
          <cell r="D615">
            <v>-0.12949321120201285</v>
          </cell>
          <cell r="E615">
            <v>-0.17057280274122122</v>
          </cell>
          <cell r="F615">
            <v>-0.17057280274122122</v>
          </cell>
          <cell r="G615">
            <v>-0.19146162607589812</v>
          </cell>
          <cell r="H615">
            <v>-0.13498924606073448</v>
          </cell>
          <cell r="I615">
            <v>-0.13056144576131745</v>
          </cell>
          <cell r="J615">
            <v>-8.2839044908308068E-2</v>
          </cell>
          <cell r="K615">
            <v>-0.20804268152024386</v>
          </cell>
          <cell r="L615">
            <v>-0.20398699237150486</v>
          </cell>
          <cell r="M615">
            <v>-8.9450804746086576E-2</v>
          </cell>
          <cell r="N615">
            <v>-7.1726512399350573E-2</v>
          </cell>
          <cell r="O615">
            <v>-0.12571536823060026</v>
          </cell>
          <cell r="P615">
            <v>-0.14789079887533862</v>
          </cell>
          <cell r="Q615">
            <v>-0.18660135211886753</v>
          </cell>
          <cell r="R615">
            <v>-1.197829357357727E-2</v>
          </cell>
          <cell r="S615">
            <v>-6.6015726588875112E-2</v>
          </cell>
          <cell r="T615">
            <v>-0.10560856596133994</v>
          </cell>
          <cell r="U615">
            <v>-6.5832607726386549E-2</v>
          </cell>
          <cell r="V615">
            <v>-7.6867006804633764E-2</v>
          </cell>
          <cell r="W615">
            <v>-9.3843721146672721E-2</v>
          </cell>
          <cell r="X615">
            <v>-0.14692359585552439</v>
          </cell>
          <cell r="Y615">
            <v>-0.11470053612248921</v>
          </cell>
          <cell r="Z615">
            <v>-0.16595270242067395</v>
          </cell>
          <cell r="AA615">
            <v>-0.18337216074936769</v>
          </cell>
          <cell r="AB615">
            <v>-7.4810619828798108E-2</v>
          </cell>
          <cell r="AC615">
            <v>-9.05251191034393E-2</v>
          </cell>
          <cell r="AD615">
            <v>-0.10538692434905028</v>
          </cell>
          <cell r="AE615">
            <v>-5.0517594778343722E-2</v>
          </cell>
          <cell r="AF615">
            <v>-0.1341679483258249</v>
          </cell>
          <cell r="AG615">
            <v>-0.13716540085646645</v>
          </cell>
          <cell r="AH615">
            <v>-6.9095978045280781E-2</v>
          </cell>
          <cell r="AI615">
            <v>-5.5111344587081224E-2</v>
          </cell>
          <cell r="AJ615">
            <v>-0.35053656929023413</v>
          </cell>
          <cell r="AK615">
            <v>-0.12458060111702185</v>
          </cell>
          <cell r="AL615">
            <v>-0.18193168359512479</v>
          </cell>
          <cell r="AM615">
            <v>-7.9976066100956089E-2</v>
          </cell>
          <cell r="AN615">
            <v>-0.15659538407102125</v>
          </cell>
          <cell r="AO615">
            <v>-0.1606097323862723</v>
          </cell>
          <cell r="AP615">
            <v>-1.7070371873228685E-2</v>
          </cell>
          <cell r="AQ615">
            <v>-0.11426388584105063</v>
          </cell>
          <cell r="AR615">
            <v>-0.19986413793101954</v>
          </cell>
          <cell r="AS615">
            <v>-0.35202569012154583</v>
          </cell>
          <cell r="AT615">
            <v>-0.18139005304424938</v>
          </cell>
          <cell r="AU615">
            <v>-0.1390518167894389</v>
          </cell>
          <cell r="AV615">
            <v>-0.10154149804485868</v>
          </cell>
          <cell r="AW615">
            <v>-0.1358841173498595</v>
          </cell>
          <cell r="AX615">
            <v>-0.12578321564548189</v>
          </cell>
          <cell r="AY615">
            <v>-0.20657178569220802</v>
          </cell>
          <cell r="AZ615">
            <v>-2.501298620595116E-3</v>
          </cell>
          <cell r="BA615">
            <v>-8.3102676706494405E-2</v>
          </cell>
          <cell r="BB615">
            <v>-4.2821003831296944E-2</v>
          </cell>
          <cell r="BC615">
            <v>8.6863411198965235E-3</v>
          </cell>
          <cell r="BD615">
            <v>-1.8785967010895188E-2</v>
          </cell>
          <cell r="BE615">
            <v>-4.3092130416131358E-3</v>
          </cell>
        </row>
        <row r="616">
          <cell r="C616" t="str">
            <v>Leverage ratio (fully loaded)</v>
          </cell>
          <cell r="D616">
            <v>-0.1601282064084727</v>
          </cell>
          <cell r="E616">
            <v>-0.18832725692109453</v>
          </cell>
          <cell r="F616">
            <v>-0.18832725692109453</v>
          </cell>
          <cell r="G616">
            <v>-0.22141625469004877</v>
          </cell>
          <cell r="H616">
            <v>-0.12999608564353127</v>
          </cell>
          <cell r="I616">
            <v>-0.11286150101182424</v>
          </cell>
          <cell r="J616">
            <v>-0.12740938389844814</v>
          </cell>
          <cell r="K616">
            <v>-0.24509713238623354</v>
          </cell>
          <cell r="L616">
            <v>-0.23341043062712996</v>
          </cell>
          <cell r="M616">
            <v>-0.14505383435709474</v>
          </cell>
          <cell r="N616">
            <v>-0.14859257384241675</v>
          </cell>
          <cell r="O616">
            <v>-0.18581088613224783</v>
          </cell>
          <cell r="P616">
            <v>-0.15502983323186059</v>
          </cell>
          <cell r="Q616">
            <v>-0.20376225147178406</v>
          </cell>
          <cell r="R616">
            <v>-9.9847442636703532E-3</v>
          </cell>
          <cell r="S616">
            <v>-7.1976303412734866E-2</v>
          </cell>
          <cell r="T616">
            <v>-0.10379750819530664</v>
          </cell>
          <cell r="U616">
            <v>-6.3373427161608875E-2</v>
          </cell>
          <cell r="V616">
            <v>-8.3498730757424422E-2</v>
          </cell>
          <cell r="W616">
            <v>-0.15355153358719065</v>
          </cell>
          <cell r="X616">
            <v>-0.20809770119267246</v>
          </cell>
          <cell r="Y616">
            <v>-0.21757605339913888</v>
          </cell>
          <cell r="Z616">
            <v>-0.21710320782973913</v>
          </cell>
          <cell r="AA616">
            <v>-0.29275968018594045</v>
          </cell>
          <cell r="AB616">
            <v>-0.14880879765509447</v>
          </cell>
          <cell r="AC616">
            <v>-9.2758271412733517E-2</v>
          </cell>
          <cell r="AD616">
            <v>-0.1409048488495388</v>
          </cell>
          <cell r="AE616">
            <v>-8.117935373060281E-2</v>
          </cell>
          <cell r="AF616">
            <v>-0.15906823500916034</v>
          </cell>
          <cell r="AG616">
            <v>-0.2138538781331154</v>
          </cell>
          <cell r="AH616">
            <v>-8.3713665229287804E-2</v>
          </cell>
          <cell r="AI616">
            <v>-0.12533287604094412</v>
          </cell>
          <cell r="AJ616">
            <v>-0.38762398159026412</v>
          </cell>
          <cell r="AK616">
            <v>-0.13691610904210638</v>
          </cell>
          <cell r="AL616">
            <v>-0.20048395611747716</v>
          </cell>
          <cell r="AM616">
            <v>-9.7680027298096661E-2</v>
          </cell>
          <cell r="AN616">
            <v>-0.13576832717066578</v>
          </cell>
          <cell r="AO616">
            <v>-0.2931106160975997</v>
          </cell>
          <cell r="AP616">
            <v>-2.3292042303318161E-2</v>
          </cell>
          <cell r="AQ616">
            <v>-0.1235946038593394</v>
          </cell>
          <cell r="AR616">
            <v>-0.24529944245724133</v>
          </cell>
          <cell r="AS616">
            <v>-0.46785365801549994</v>
          </cell>
          <cell r="AT616">
            <v>-0.28435853177914405</v>
          </cell>
          <cell r="AU616">
            <v>-0.1601501245851259</v>
          </cell>
          <cell r="AV616">
            <v>-0.12229932274652922</v>
          </cell>
          <cell r="AW616">
            <v>-0.17170079460763599</v>
          </cell>
          <cell r="AX616">
            <v>-0.10861701446683747</v>
          </cell>
          <cell r="AY616">
            <v>-0.25641367276313587</v>
          </cell>
          <cell r="AZ616">
            <v>-5.5029921996585518E-4</v>
          </cell>
          <cell r="BA616">
            <v>-0.10539790172701979</v>
          </cell>
          <cell r="BB616">
            <v>-5.0899353183332163E-2</v>
          </cell>
          <cell r="BC616">
            <v>4.9308140220643004E-3</v>
          </cell>
          <cell r="BD616">
            <v>-1.918702516032933E-2</v>
          </cell>
          <cell r="BE616">
            <v>-1.6667526430550472E-2</v>
          </cell>
        </row>
        <row r="619">
          <cell r="C619" t="str">
            <v>% difference baseline/adverse 2017</v>
          </cell>
          <cell r="G619" t="str">
            <v>PQOH26KWDF7CG10L6792</v>
          </cell>
          <cell r="H619" t="str">
            <v>529900JP9C734S1LE008</v>
          </cell>
          <cell r="I619" t="str">
            <v>A5GWLFH3KM7YV2SFQL84</v>
          </cell>
          <cell r="J619" t="str">
            <v>213800X3Q9LSAKRUWY91</v>
          </cell>
          <cell r="K619" t="str">
            <v>7LTWFZYICNSX8D621K86</v>
          </cell>
          <cell r="L619" t="str">
            <v>851WYGNLUQLFZBSYGB56</v>
          </cell>
          <cell r="M619" t="str">
            <v>B81CK4ESI35472RHJ606</v>
          </cell>
          <cell r="N619" t="str">
            <v>VDYMYTQGZZ6DU0912C88</v>
          </cell>
          <cell r="O619" t="str">
            <v>DSNHHQ2B9X5N6OUJ1236</v>
          </cell>
          <cell r="P619" t="str">
            <v>DIZES5CFO5K3I5R58746</v>
          </cell>
          <cell r="Q619" t="str">
            <v>0W2PZJM8XOY22M4GG883</v>
          </cell>
          <cell r="R619" t="str">
            <v>52990002O5KK6XOGJ020</v>
          </cell>
          <cell r="S619" t="str">
            <v>529900USFSZYPS075O24</v>
          </cell>
          <cell r="T619" t="str">
            <v>MAES062Z21O4RZ2U7M96</v>
          </cell>
          <cell r="U619" t="str">
            <v>3M5E1GQGKL17HI6CPN30</v>
          </cell>
          <cell r="V619" t="str">
            <v>LIU16F6VZJSD6UKHD557</v>
          </cell>
          <cell r="W619" t="str">
            <v>959800DQQUAMV0K08004</v>
          </cell>
          <cell r="X619" t="str">
            <v>5493006QMFDDMYWIAM13</v>
          </cell>
          <cell r="Y619" t="str">
            <v>K8MS7FD7N5Z2WQ51AZ71</v>
          </cell>
          <cell r="Z619" t="str">
            <v>80H66LPTVDLM0P28XF25</v>
          </cell>
          <cell r="AA619" t="str">
            <v>SI5RG2M0WQQLZCXKRM20</v>
          </cell>
          <cell r="AB619" t="str">
            <v>549300TJUHHEE8YXKI59</v>
          </cell>
          <cell r="AC619" t="str">
            <v>7437003B5WFBOIEFY714</v>
          </cell>
          <cell r="AD619" t="str">
            <v>R0MUWSFPU8MPRO8K5P83</v>
          </cell>
          <cell r="AE619" t="str">
            <v>969500TJ5KRTCJQWXH05</v>
          </cell>
          <cell r="AF619" t="str">
            <v>9695005MSX1OYEMGDF46</v>
          </cell>
          <cell r="AG619" t="str">
            <v>O2RNE8IBXP4R0TD8PU41</v>
          </cell>
          <cell r="AH619" t="str">
            <v>9695000CG7B84NLR5984</v>
          </cell>
          <cell r="AI619" t="str">
            <v>96950066U5XAAIRCPA78</v>
          </cell>
          <cell r="AJ619" t="str">
            <v>2138005O9XJIJN4JPN90</v>
          </cell>
          <cell r="AK619" t="str">
            <v>MLU0ZO3ML4LN2LL2TL39</v>
          </cell>
          <cell r="AL619" t="str">
            <v>G5GSEF7VJP5I7OUK5573</v>
          </cell>
          <cell r="AM619" t="str">
            <v>549300PPXHEU2JF0AM85</v>
          </cell>
          <cell r="AN619" t="str">
            <v>529900W3MOO00A18X956</v>
          </cell>
          <cell r="AO619" t="str">
            <v>3U8WV1YX2VMUHH7Z1Q21</v>
          </cell>
          <cell r="AP619" t="str">
            <v>Q2GQA2KF6XJ24W42G291</v>
          </cell>
          <cell r="AQ619" t="str">
            <v>2W8N8UU78PMDQKZENC08</v>
          </cell>
          <cell r="AR619" t="str">
            <v>549300TRUWO2CD2G5692</v>
          </cell>
          <cell r="AS619" t="str">
            <v>J4CP7MHCXR8DAQMKIL78</v>
          </cell>
          <cell r="AT619" t="str">
            <v>5493006P8PDBI8LC0O96</v>
          </cell>
          <cell r="AU619" t="str">
            <v>81560097964CBDAED282</v>
          </cell>
          <cell r="AV619" t="str">
            <v>549300NYKK9MWM7GGW15</v>
          </cell>
          <cell r="AW619" t="str">
            <v>DG3RU1DBUFHT4ZF9WN62</v>
          </cell>
          <cell r="AX619" t="str">
            <v>724500DWE10NNL1AXZ52</v>
          </cell>
          <cell r="AY619" t="str">
            <v>529900GGYMNGRQTDOO93</v>
          </cell>
          <cell r="AZ619" t="str">
            <v>549300GKFG0RYRRQ1414</v>
          </cell>
          <cell r="BA619" t="str">
            <v>P4GTT6GF1W40CVIMFR43</v>
          </cell>
          <cell r="BB619" t="str">
            <v>6SCPQ280AIY8EP3XFW53</v>
          </cell>
          <cell r="BC619" t="str">
            <v>F3JS33DEI6XQ4ZBPTN86</v>
          </cell>
          <cell r="BD619" t="str">
            <v>NHBDILHZTYCNBV5UYZ31</v>
          </cell>
          <cell r="BE619" t="str">
            <v>M312WZV08Y7LYUC71685</v>
          </cell>
        </row>
        <row r="620">
          <cell r="C620" t="str">
            <v>OWN FUNDS</v>
          </cell>
          <cell r="D620">
            <v>-0.17578880729957802</v>
          </cell>
          <cell r="E620">
            <v>-0.22139635950186076</v>
          </cell>
          <cell r="F620">
            <v>-0.22139635950186076</v>
          </cell>
          <cell r="G620">
            <v>-0.19804763611575493</v>
          </cell>
          <cell r="H620">
            <v>-0.26162717229680432</v>
          </cell>
          <cell r="I620">
            <v>-0.20785978482294554</v>
          </cell>
          <cell r="J620">
            <v>-0.16501348545665917</v>
          </cell>
          <cell r="K620">
            <v>-0.20749137366318604</v>
          </cell>
          <cell r="L620">
            <v>-0.24752777397621928</v>
          </cell>
          <cell r="M620">
            <v>-0.16063935693018838</v>
          </cell>
          <cell r="N620">
            <v>-0.12891396089052687</v>
          </cell>
          <cell r="O620">
            <v>-0.18646236360203894</v>
          </cell>
          <cell r="P620">
            <v>-0.13943636881785493</v>
          </cell>
          <cell r="Q620">
            <v>-0.19441562000384782</v>
          </cell>
          <cell r="R620">
            <v>-2.9734846321359809E-3</v>
          </cell>
          <cell r="S620">
            <v>-0.16944486148256133</v>
          </cell>
          <cell r="T620">
            <v>-0.11997276147043145</v>
          </cell>
          <cell r="U620">
            <v>-0.21101009955430705</v>
          </cell>
          <cell r="V620">
            <v>-0.1337750197874823</v>
          </cell>
          <cell r="W620">
            <v>-0.15167444209446568</v>
          </cell>
          <cell r="X620">
            <v>-0.23089004380819089</v>
          </cell>
          <cell r="Y620">
            <v>-0.17266881898000508</v>
          </cell>
          <cell r="Z620">
            <v>-0.30743024970489352</v>
          </cell>
          <cell r="AA620">
            <v>-0.28393011009759239</v>
          </cell>
          <cell r="AB620">
            <v>-0.21006715974954437</v>
          </cell>
          <cell r="AC620">
            <v>-0.16331456538241762</v>
          </cell>
          <cell r="AD620">
            <v>-0.18228454578571807</v>
          </cell>
          <cell r="AE620">
            <v>-0.12756341005096417</v>
          </cell>
          <cell r="AF620">
            <v>-0.21357368593793413</v>
          </cell>
          <cell r="AG620">
            <v>-0.15100730376463056</v>
          </cell>
          <cell r="AH620">
            <v>-0.12148865155221922</v>
          </cell>
          <cell r="AI620">
            <v>-0.11171662251843995</v>
          </cell>
          <cell r="AJ620">
            <v>-0.27616803076091956</v>
          </cell>
          <cell r="AK620">
            <v>-0.14745281776019981</v>
          </cell>
          <cell r="AL620">
            <v>-0.19166713347249931</v>
          </cell>
          <cell r="AM620">
            <v>-0.18444148365637247</v>
          </cell>
          <cell r="AN620">
            <v>-0.22827667387695383</v>
          </cell>
          <cell r="AO620">
            <v>-0.31096404923689513</v>
          </cell>
          <cell r="AP620">
            <v>-0.20458634910972495</v>
          </cell>
          <cell r="AQ620">
            <v>-9.3652397885453875E-2</v>
          </cell>
          <cell r="AR620">
            <v>-0.25674702055732446</v>
          </cell>
          <cell r="AS620">
            <v>-0.57638260676714914</v>
          </cell>
          <cell r="AT620">
            <v>-0.27485880202091817</v>
          </cell>
          <cell r="AU620">
            <v>-0.2087896223029978</v>
          </cell>
          <cell r="AV620">
            <v>-0.14024256439736649</v>
          </cell>
          <cell r="AW620">
            <v>-0.1450004630845847</v>
          </cell>
          <cell r="AX620">
            <v>-0.13632833364152441</v>
          </cell>
          <cell r="AY620">
            <v>-0.27198286219538936</v>
          </cell>
          <cell r="AZ620">
            <v>-8.799629823637134E-2</v>
          </cell>
          <cell r="BA620">
            <v>-0.14323410412237725</v>
          </cell>
          <cell r="BB620">
            <v>-0.10352335884655151</v>
          </cell>
          <cell r="BC620">
            <v>-5.2354751493910667E-2</v>
          </cell>
          <cell r="BD620">
            <v>-5.3421454168911531E-2</v>
          </cell>
          <cell r="BE620">
            <v>-4.5301813422023551E-2</v>
          </cell>
        </row>
        <row r="621">
          <cell r="C621" t="str">
            <v>COMMON EQUITY TIER 1 CAPITAL (net of deductions and after applying transitional adjustments)</v>
          </cell>
          <cell r="D621">
            <v>-0.22891955245919282</v>
          </cell>
          <cell r="E621">
            <v>-0.30625370058106005</v>
          </cell>
          <cell r="F621">
            <v>-0.30625370058106005</v>
          </cell>
          <cell r="G621">
            <v>-0.27805161775486242</v>
          </cell>
          <cell r="H621">
            <v>-0.3486314037346413</v>
          </cell>
          <cell r="I621">
            <v>-0.23091711010885574</v>
          </cell>
          <cell r="J621">
            <v>-0.20552594730794094</v>
          </cell>
          <cell r="K621">
            <v>-0.27543126430209974</v>
          </cell>
          <cell r="L621">
            <v>-0.29877724692959506</v>
          </cell>
          <cell r="M621">
            <v>-0.22062938730930837</v>
          </cell>
          <cell r="N621">
            <v>-0.15664355250871254</v>
          </cell>
          <cell r="O621">
            <v>-0.23483050449967702</v>
          </cell>
          <cell r="P621">
            <v>-0.19812700345146905</v>
          </cell>
          <cell r="Q621">
            <v>-0.25022891000007508</v>
          </cell>
          <cell r="R621">
            <v>-3.2362289627966279E-3</v>
          </cell>
          <cell r="S621">
            <v>-0.17070340214477908</v>
          </cell>
          <cell r="T621">
            <v>-0.15156342756775787</v>
          </cell>
          <cell r="U621">
            <v>-0.19886955719790234</v>
          </cell>
          <cell r="V621">
            <v>-0.16245471616129314</v>
          </cell>
          <cell r="W621">
            <v>-0.17786762239212284</v>
          </cell>
          <cell r="X621">
            <v>-0.26589608965154343</v>
          </cell>
          <cell r="Y621">
            <v>-0.22472598834060098</v>
          </cell>
          <cell r="Z621">
            <v>-0.34163198495561298</v>
          </cell>
          <cell r="AA621">
            <v>-0.30928586179949458</v>
          </cell>
          <cell r="AB621">
            <v>-0.20485456960949111</v>
          </cell>
          <cell r="AC621">
            <v>-0.18577916222795898</v>
          </cell>
          <cell r="AD621">
            <v>-0.21630043951828248</v>
          </cell>
          <cell r="AE621">
            <v>-0.17479487359167045</v>
          </cell>
          <cell r="AF621">
            <v>-0.26219325793780013</v>
          </cell>
          <cell r="AG621">
            <v>-0.22004158383723826</v>
          </cell>
          <cell r="AH621">
            <v>-0.13569735568347729</v>
          </cell>
          <cell r="AI621">
            <v>-0.15343869720790482</v>
          </cell>
          <cell r="AJ621">
            <v>-0.41325838751693356</v>
          </cell>
          <cell r="AK621">
            <v>-0.20181710727681923</v>
          </cell>
          <cell r="AL621">
            <v>-0.32261462465521673</v>
          </cell>
          <cell r="AM621">
            <v>-0.26947204818471449</v>
          </cell>
          <cell r="AN621">
            <v>-0.2693136987683058</v>
          </cell>
          <cell r="AO621">
            <v>-0.3707911933644954</v>
          </cell>
          <cell r="AP621">
            <v>-0.269341476575925</v>
          </cell>
          <cell r="AQ621">
            <v>-0.12366895164864999</v>
          </cell>
          <cell r="AR621">
            <v>-0.32133199028111881</v>
          </cell>
          <cell r="AS621">
            <v>-0.71517573881482899</v>
          </cell>
          <cell r="AT621">
            <v>-0.31483225204107923</v>
          </cell>
          <cell r="AU621">
            <v>-0.24586677616950181</v>
          </cell>
          <cell r="AV621">
            <v>-0.18343003752085529</v>
          </cell>
          <cell r="AW621">
            <v>-0.24306327634656055</v>
          </cell>
          <cell r="AX621">
            <v>-0.17280604911959307</v>
          </cell>
          <cell r="AY621">
            <v>-0.30454871758350743</v>
          </cell>
          <cell r="AZ621">
            <v>-0.10750744411614399</v>
          </cell>
          <cell r="BA621">
            <v>-0.15666550264552925</v>
          </cell>
          <cell r="BB621">
            <v>-0.12604882694148467</v>
          </cell>
          <cell r="BC621">
            <v>-6.4741755162736503E-2</v>
          </cell>
          <cell r="BD621">
            <v>-6.7446069078251902E-2</v>
          </cell>
          <cell r="BE621">
            <v>-5.3990853630349167E-2</v>
          </cell>
        </row>
        <row r="622">
          <cell r="C622" t="str">
            <v>Capital instruments eligible as CET 1 Capital (including share premium and net own capital instruments)</v>
          </cell>
          <cell r="D622">
            <v>-2.0932349484421575E-3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-6.4838119583041864E-2</v>
          </cell>
          <cell r="AL622">
            <v>-7.0132357179453209E-6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1.2335635381235388E-3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</row>
        <row r="623">
          <cell r="C623" t="str">
            <v xml:space="preserve">  o/w: CET 1 instruments subscribed by Government</v>
          </cell>
          <cell r="D623">
            <v>0</v>
          </cell>
          <cell r="E623" t="str">
            <v>NA</v>
          </cell>
          <cell r="F623" t="str">
            <v>NA</v>
          </cell>
          <cell r="G623" t="str">
            <v>NA</v>
          </cell>
          <cell r="H623" t="str">
            <v>NA</v>
          </cell>
          <cell r="I623" t="str">
            <v>NA</v>
          </cell>
          <cell r="J623" t="str">
            <v>NA</v>
          </cell>
          <cell r="K623" t="str">
            <v>NA</v>
          </cell>
          <cell r="L623">
            <v>0</v>
          </cell>
          <cell r="M623" t="str">
            <v>NA</v>
          </cell>
          <cell r="N623" t="str">
            <v>NA</v>
          </cell>
          <cell r="O623" t="str">
            <v>NA</v>
          </cell>
          <cell r="P623" t="str">
            <v>NA</v>
          </cell>
          <cell r="Q623" t="str">
            <v>NA</v>
          </cell>
          <cell r="R623" t="str">
            <v>NA</v>
          </cell>
          <cell r="S623" t="str">
            <v>NA</v>
          </cell>
          <cell r="T623" t="str">
            <v>NA</v>
          </cell>
          <cell r="U623" t="str">
            <v>NA</v>
          </cell>
          <cell r="V623" t="str">
            <v>NA</v>
          </cell>
          <cell r="W623" t="str">
            <v>NA</v>
          </cell>
          <cell r="X623" t="str">
            <v>NA</v>
          </cell>
          <cell r="Y623" t="str">
            <v>NA</v>
          </cell>
          <cell r="Z623" t="str">
            <v>NA</v>
          </cell>
          <cell r="AA623" t="str">
            <v>NA</v>
          </cell>
          <cell r="AB623" t="str">
            <v>NA</v>
          </cell>
          <cell r="AC623" t="str">
            <v>NA</v>
          </cell>
          <cell r="AD623" t="str">
            <v>NA</v>
          </cell>
          <cell r="AE623" t="str">
            <v>NA</v>
          </cell>
          <cell r="AF623" t="str">
            <v>NA</v>
          </cell>
          <cell r="AG623">
            <v>0</v>
          </cell>
          <cell r="AH623" t="str">
            <v>NA</v>
          </cell>
          <cell r="AI623" t="str">
            <v>NA</v>
          </cell>
          <cell r="AJ623" t="str">
            <v>NA</v>
          </cell>
          <cell r="AK623" t="str">
            <v>NA</v>
          </cell>
          <cell r="AL623" t="str">
            <v>NA</v>
          </cell>
          <cell r="AM623">
            <v>0</v>
          </cell>
          <cell r="AN623" t="str">
            <v>NA</v>
          </cell>
          <cell r="AO623" t="str">
            <v>NA</v>
          </cell>
          <cell r="AP623" t="str">
            <v>NA</v>
          </cell>
          <cell r="AQ623" t="str">
            <v>NA</v>
          </cell>
          <cell r="AR623" t="str">
            <v>NA</v>
          </cell>
          <cell r="AS623" t="str">
            <v>NA</v>
          </cell>
          <cell r="AT623" t="str">
            <v>NA</v>
          </cell>
          <cell r="AU623" t="str">
            <v>NA</v>
          </cell>
          <cell r="AV623" t="str">
            <v>NA</v>
          </cell>
          <cell r="AW623" t="str">
            <v>NA</v>
          </cell>
          <cell r="AX623" t="str">
            <v>NA</v>
          </cell>
          <cell r="AY623" t="str">
            <v>NA</v>
          </cell>
          <cell r="AZ623" t="str">
            <v>NA</v>
          </cell>
          <cell r="BA623">
            <v>0</v>
          </cell>
          <cell r="BB623" t="str">
            <v>NA</v>
          </cell>
          <cell r="BC623" t="str">
            <v>NA</v>
          </cell>
          <cell r="BD623" t="str">
            <v>NA</v>
          </cell>
          <cell r="BE623" t="str">
            <v>NA</v>
          </cell>
        </row>
        <row r="624">
          <cell r="C624" t="str">
            <v>Retained earnings</v>
          </cell>
          <cell r="D624">
            <v>-0.24794034420786248</v>
          </cell>
          <cell r="E624">
            <v>-0.24721963810276681</v>
          </cell>
          <cell r="F624">
            <v>-0.24721963810276681</v>
          </cell>
          <cell r="G624">
            <v>-0.17822202960373168</v>
          </cell>
          <cell r="H624">
            <v>-0.45517365609853999</v>
          </cell>
          <cell r="I624">
            <v>-0.66514669135788385</v>
          </cell>
          <cell r="J624">
            <v>-0.17586209829364186</v>
          </cell>
          <cell r="K624">
            <v>-0.3319844860727279</v>
          </cell>
          <cell r="L624">
            <v>-0.40348186919856943</v>
          </cell>
          <cell r="M624">
            <v>-2.6208851204840755</v>
          </cell>
          <cell r="N624">
            <v>-0.40711475212418569</v>
          </cell>
          <cell r="O624">
            <v>-0.37845434037704861</v>
          </cell>
          <cell r="P624">
            <v>-0.32270498954320692</v>
          </cell>
          <cell r="Q624">
            <v>-0.22396778587741484</v>
          </cell>
          <cell r="R624">
            <v>0.87575741147830133</v>
          </cell>
          <cell r="S624">
            <v>-0.46236162991432206</v>
          </cell>
          <cell r="T624">
            <v>-0.10716549534660058</v>
          </cell>
          <cell r="U624">
            <v>-0.15851628707017951</v>
          </cell>
          <cell r="V624">
            <v>-0.20073680533162985</v>
          </cell>
          <cell r="W624">
            <v>-0.57768366397946314</v>
          </cell>
          <cell r="X624">
            <v>-0.18043632029860046</v>
          </cell>
          <cell r="Y624">
            <v>-0.14947981839336932</v>
          </cell>
          <cell r="Z624">
            <v>-0.476933116802707</v>
          </cell>
          <cell r="AA624">
            <v>-0.32257899772254517</v>
          </cell>
          <cell r="AB624">
            <v>-0.84299317993146206</v>
          </cell>
          <cell r="AC624">
            <v>-0.20680307697130207</v>
          </cell>
          <cell r="AD624">
            <v>-0.15597556699908488</v>
          </cell>
          <cell r="AE624">
            <v>-0.77011971920002109</v>
          </cell>
          <cell r="AF624">
            <v>-0.26215021287427298</v>
          </cell>
          <cell r="AG624">
            <v>-0.67879489498386103</v>
          </cell>
          <cell r="AH624">
            <v>-0.10069043524212584</v>
          </cell>
          <cell r="AI624">
            <v>-0.30818792021532659</v>
          </cell>
          <cell r="AJ624">
            <v>5.2882772980218533</v>
          </cell>
          <cell r="AK624">
            <v>-7.1835188824582175E-2</v>
          </cell>
          <cell r="AL624">
            <v>-0.26081634709129575</v>
          </cell>
          <cell r="AM624">
            <v>-0.57527412424876889</v>
          </cell>
          <cell r="AN624">
            <v>-0.20440778160443174</v>
          </cell>
          <cell r="AO624">
            <v>-0.40227423696072129</v>
          </cell>
          <cell r="AP624">
            <v>-0.45378465611999286</v>
          </cell>
          <cell r="AQ624">
            <v>-0.16758102649133888</v>
          </cell>
          <cell r="AR624">
            <v>-0.6956989714245696</v>
          </cell>
          <cell r="AS624">
            <v>-2.6441474354416785</v>
          </cell>
          <cell r="AT624">
            <v>-1.4963203120995348</v>
          </cell>
          <cell r="AU624">
            <v>-0.51739180982364696</v>
          </cell>
          <cell r="AV624">
            <v>-0.1569155616204726</v>
          </cell>
          <cell r="AW624">
            <v>-0.15093644249938676</v>
          </cell>
          <cell r="AX624">
            <v>-0.57802966547741153</v>
          </cell>
          <cell r="AY624">
            <v>-0.23401540919685171</v>
          </cell>
          <cell r="AZ624">
            <v>-0.12844929424864804</v>
          </cell>
          <cell r="BA624">
            <v>-1.0678369694888341</v>
          </cell>
          <cell r="BB624">
            <v>-9.3060227938203899E-2</v>
          </cell>
          <cell r="BC624">
            <v>-9.5537225989739349E-2</v>
          </cell>
          <cell r="BD624">
            <v>-2.8766987093956864E-2</v>
          </cell>
          <cell r="BE624">
            <v>-8.9802423783680752E-2</v>
          </cell>
        </row>
        <row r="625">
          <cell r="C625" t="str">
            <v>Accumulated other comprehensive income</v>
          </cell>
          <cell r="D625">
            <v>23.699173072791766</v>
          </cell>
          <cell r="E625">
            <v>0.80084808573624078</v>
          </cell>
          <cell r="F625">
            <v>0.80084808573624078</v>
          </cell>
          <cell r="G625">
            <v>7.0008963038616159</v>
          </cell>
          <cell r="H625">
            <v>9.4272112977421774E-2</v>
          </cell>
          <cell r="I625">
            <v>0.79825279585604836</v>
          </cell>
          <cell r="J625">
            <v>5.0126314629768505</v>
          </cell>
          <cell r="K625">
            <v>-0.90925730287249873</v>
          </cell>
          <cell r="L625">
            <v>-0.96305169807696778</v>
          </cell>
          <cell r="M625">
            <v>-0.50406704508153077</v>
          </cell>
          <cell r="N625">
            <v>0.10945273631840791</v>
          </cell>
          <cell r="O625">
            <v>-1.4434857076858776</v>
          </cell>
          <cell r="P625">
            <v>1.5210372841223863</v>
          </cell>
          <cell r="Q625">
            <v>-0.45696562625707415</v>
          </cell>
          <cell r="R625" t="str">
            <v>NA</v>
          </cell>
          <cell r="S625">
            <v>0.13219629556390489</v>
          </cell>
          <cell r="T625">
            <v>-0.50075830617132433</v>
          </cell>
          <cell r="U625">
            <v>-0.21108835037803608</v>
          </cell>
          <cell r="V625">
            <v>0</v>
          </cell>
          <cell r="W625">
            <v>-1.9668573330107162</v>
          </cell>
          <cell r="X625">
            <v>0.50453979272459915</v>
          </cell>
          <cell r="Y625">
            <v>3.9078750412273457</v>
          </cell>
          <cell r="Z625">
            <v>5.8239498837034001</v>
          </cell>
          <cell r="AA625">
            <v>-4.9940641740103811</v>
          </cell>
          <cell r="AB625">
            <v>-1.8522807899561924</v>
          </cell>
          <cell r="AC625">
            <v>0.53619976564038496</v>
          </cell>
          <cell r="AD625">
            <v>-0.97679015866657704</v>
          </cell>
          <cell r="AE625">
            <v>-0.98908046001811034</v>
          </cell>
          <cell r="AF625">
            <v>-1.4420729970461239</v>
          </cell>
          <cell r="AG625">
            <v>-2.3638428636562097</v>
          </cell>
          <cell r="AH625">
            <v>-2.371795557323134</v>
          </cell>
          <cell r="AI625">
            <v>-1.0695439064778327</v>
          </cell>
          <cell r="AJ625">
            <v>4.8257853908480604</v>
          </cell>
          <cell r="AK625">
            <v>0.83948497161961555</v>
          </cell>
          <cell r="AL625">
            <v>-1.9198017776582894</v>
          </cell>
          <cell r="AM625">
            <v>-0.84940749878124966</v>
          </cell>
          <cell r="AN625">
            <v>0</v>
          </cell>
          <cell r="AO625">
            <v>-0.14157460564919266</v>
          </cell>
          <cell r="AP625">
            <v>0.7845429324679174</v>
          </cell>
          <cell r="AQ625">
            <v>2.4243606232169426</v>
          </cell>
          <cell r="AR625">
            <v>0.60568645860547532</v>
          </cell>
          <cell r="AS625">
            <v>33.429699829816336</v>
          </cell>
          <cell r="AT625">
            <v>-1.9480310892468045</v>
          </cell>
          <cell r="AU625">
            <v>-3.205432747120486</v>
          </cell>
          <cell r="AV625">
            <v>-0.37661397154711473</v>
          </cell>
          <cell r="AW625">
            <v>-8.7498469665747187</v>
          </cell>
          <cell r="AX625">
            <v>1.371130462783106</v>
          </cell>
          <cell r="AY625">
            <v>-0.71869859571509831</v>
          </cell>
          <cell r="AZ625" t="str">
            <v>NA</v>
          </cell>
          <cell r="BA625">
            <v>8.0749852824193997</v>
          </cell>
          <cell r="BB625">
            <v>9.1787479671187171</v>
          </cell>
          <cell r="BC625">
            <v>-8.6101636757231148E-2</v>
          </cell>
          <cell r="BD625">
            <v>-0.36049820966435187</v>
          </cell>
          <cell r="BE625">
            <v>0</v>
          </cell>
        </row>
        <row r="626">
          <cell r="C626" t="str">
            <v xml:space="preserve">  o/w: arising from unrealised gains/losses from Sovereign exposure in AFS portfolio</v>
          </cell>
          <cell r="D626">
            <v>-4.9412652140891655</v>
          </cell>
          <cell r="E626">
            <v>-1.5831559527852677</v>
          </cell>
          <cell r="F626">
            <v>-1.5831559527852677</v>
          </cell>
          <cell r="G626">
            <v>-1.3919009642572426</v>
          </cell>
          <cell r="H626" t="str">
            <v>NA</v>
          </cell>
          <cell r="I626">
            <v>1.2821325575123832</v>
          </cell>
          <cell r="J626">
            <v>-2.423494362044837</v>
          </cell>
          <cell r="K626">
            <v>-2.8584702358318448</v>
          </cell>
          <cell r="L626">
            <v>2.5970607548901397</v>
          </cell>
          <cell r="M626">
            <v>5.3906594183815688</v>
          </cell>
          <cell r="N626">
            <v>-7.6218140190476191</v>
          </cell>
          <cell r="O626">
            <v>44.927042939415088</v>
          </cell>
          <cell r="P626">
            <v>-1.339727010008916</v>
          </cell>
          <cell r="Q626" t="str">
            <v>NA</v>
          </cell>
          <cell r="R626" t="str">
            <v>NA</v>
          </cell>
          <cell r="S626">
            <v>-6.2546772864117166</v>
          </cell>
          <cell r="T626" t="str">
            <v>NA</v>
          </cell>
          <cell r="U626" t="str">
            <v>NA</v>
          </cell>
          <cell r="V626" t="str">
            <v>NA</v>
          </cell>
          <cell r="W626">
            <v>-1.7189316095728211</v>
          </cell>
          <cell r="X626">
            <v>-38.842878175615894</v>
          </cell>
          <cell r="Y626">
            <v>-2.4760935568060782</v>
          </cell>
          <cell r="Z626">
            <v>4.4616625534086083</v>
          </cell>
          <cell r="AA626">
            <v>-8.7067648363972108</v>
          </cell>
          <cell r="AB626">
            <v>-2.1331168627476558</v>
          </cell>
          <cell r="AC626">
            <v>-3.6972261089987324</v>
          </cell>
          <cell r="AD626">
            <v>-5.0020553052617185</v>
          </cell>
          <cell r="AE626">
            <v>-0.85443173945108197</v>
          </cell>
          <cell r="AF626">
            <v>-10.53018313114811</v>
          </cell>
          <cell r="AG626">
            <v>-12.032359573149739</v>
          </cell>
          <cell r="AH626">
            <v>5.0973237535672027</v>
          </cell>
          <cell r="AI626">
            <v>-1.2022098166583541</v>
          </cell>
          <cell r="AJ626">
            <v>-2.0741922017798795</v>
          </cell>
          <cell r="AK626">
            <v>9.9587879650690887</v>
          </cell>
          <cell r="AL626">
            <v>3.2263709413936201</v>
          </cell>
          <cell r="AM626">
            <v>0.78933666185826845</v>
          </cell>
          <cell r="AN626">
            <v>-2.4281133022794616</v>
          </cell>
          <cell r="AO626">
            <v>-0.33690474751633992</v>
          </cell>
          <cell r="AP626">
            <v>-0.34956226693743675</v>
          </cell>
          <cell r="AQ626">
            <v>-45.753211825000001</v>
          </cell>
          <cell r="AR626">
            <v>-1.8119609906845322</v>
          </cell>
          <cell r="AS626">
            <v>-12.507466730314952</v>
          </cell>
          <cell r="AT626">
            <v>-47.038677640634326</v>
          </cell>
          <cell r="AU626">
            <v>-3.3660039652575517</v>
          </cell>
          <cell r="AV626">
            <v>-1.6678537722796061</v>
          </cell>
          <cell r="AW626">
            <v>-2.7095342155152462</v>
          </cell>
          <cell r="AX626">
            <v>-2.1227029073210515</v>
          </cell>
          <cell r="AY626">
            <v>-0.84093914765902344</v>
          </cell>
          <cell r="AZ626" t="str">
            <v>NA</v>
          </cell>
          <cell r="BA626">
            <v>4.1937367637372107</v>
          </cell>
          <cell r="BB626">
            <v>212.58561505065126</v>
          </cell>
          <cell r="BC626">
            <v>-58.364436781882745</v>
          </cell>
          <cell r="BD626" t="str">
            <v>NA</v>
          </cell>
          <cell r="BE626" t="str">
            <v>NA</v>
          </cell>
        </row>
        <row r="627">
          <cell r="C627" t="str">
            <v xml:space="preserve">  o/w: arising from unrealised gains/losses from the rest of AFS portfolio</v>
          </cell>
          <cell r="D627">
            <v>-2.2938484001611261</v>
          </cell>
          <cell r="E627">
            <v>-2.4210814157538447</v>
          </cell>
          <cell r="F627">
            <v>-2.4210814157538447</v>
          </cell>
          <cell r="G627">
            <v>-2.4854020480667169</v>
          </cell>
          <cell r="H627">
            <v>-1.9906687171184849</v>
          </cell>
          <cell r="I627">
            <v>0.42437216651563214</v>
          </cell>
          <cell r="J627">
            <v>-1.3633952888323559</v>
          </cell>
          <cell r="K627">
            <v>-6.8854331919484277</v>
          </cell>
          <cell r="L627">
            <v>3.1615602233965774</v>
          </cell>
          <cell r="M627">
            <v>-0.41086406046561352</v>
          </cell>
          <cell r="N627">
            <v>-2.2911426666666665</v>
          </cell>
          <cell r="O627">
            <v>-4.1344410608627564</v>
          </cell>
          <cell r="P627">
            <v>-4.7428141753421498</v>
          </cell>
          <cell r="Q627" t="str">
            <v>NA</v>
          </cell>
          <cell r="R627" t="str">
            <v>NA</v>
          </cell>
          <cell r="S627" t="str">
            <v>NA</v>
          </cell>
          <cell r="T627">
            <v>-0.90002212212962962</v>
          </cell>
          <cell r="U627" t="str">
            <v>NA</v>
          </cell>
          <cell r="V627" t="str">
            <v>NA</v>
          </cell>
          <cell r="W627">
            <v>-4.3520516304302728</v>
          </cell>
          <cell r="X627">
            <v>-3.661185120795448</v>
          </cell>
          <cell r="Y627">
            <v>10.608484024468931</v>
          </cell>
          <cell r="Z627">
            <v>-47.838424196818536</v>
          </cell>
          <cell r="AA627">
            <v>-2.236488302000518</v>
          </cell>
          <cell r="AB627">
            <v>-7.2851670826383117</v>
          </cell>
          <cell r="AC627">
            <v>3.3039228343812388</v>
          </cell>
          <cell r="AD627">
            <v>-1.4748268540818332</v>
          </cell>
          <cell r="AE627">
            <v>-1.0728246856493169</v>
          </cell>
          <cell r="AF627">
            <v>-1.0759608060522732</v>
          </cell>
          <cell r="AG627">
            <v>-1.355507660847135</v>
          </cell>
          <cell r="AH627">
            <v>-1.6708546951563288</v>
          </cell>
          <cell r="AI627">
            <v>-1.0205988303205225</v>
          </cell>
          <cell r="AJ627">
            <v>-6.7595265798553683</v>
          </cell>
          <cell r="AK627">
            <v>-23.481592290237938</v>
          </cell>
          <cell r="AL627">
            <v>-0.7656714767452466</v>
          </cell>
          <cell r="AM627">
            <v>-2.2761363156352576</v>
          </cell>
          <cell r="AN627">
            <v>-2.0114504179449186</v>
          </cell>
          <cell r="AO627">
            <v>-1.0583641393862815</v>
          </cell>
          <cell r="AP627">
            <v>-2.2036717228672211</v>
          </cell>
          <cell r="AQ627">
            <v>-1.1782631909196741</v>
          </cell>
          <cell r="AR627">
            <v>-1.8984066844738177</v>
          </cell>
          <cell r="AS627">
            <v>-0.93718797501358819</v>
          </cell>
          <cell r="AT627">
            <v>-2.1249661861083897</v>
          </cell>
          <cell r="AU627">
            <v>-1.5759922074394748</v>
          </cell>
          <cell r="AV627">
            <v>-3.2985473410780668</v>
          </cell>
          <cell r="AW627">
            <v>-4.571465601858776</v>
          </cell>
          <cell r="AX627">
            <v>1.2594145686901648E-3</v>
          </cell>
          <cell r="AY627">
            <v>-2.026651105013463</v>
          </cell>
          <cell r="AZ627" t="str">
            <v>NA</v>
          </cell>
          <cell r="BA627">
            <v>-0.67709829794117637</v>
          </cell>
          <cell r="BB627">
            <v>13.415133731307284</v>
          </cell>
          <cell r="BC627">
            <v>-0.78463561395223769</v>
          </cell>
          <cell r="BD627">
            <v>-0.98607257533091897</v>
          </cell>
          <cell r="BE627" t="str">
            <v>NA</v>
          </cell>
        </row>
        <row r="628">
          <cell r="C628" t="str">
            <v>Other Reserves</v>
          </cell>
          <cell r="D628">
            <v>1.4905809259459168E-2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 t="str">
            <v>NA</v>
          </cell>
          <cell r="K628" t="str">
            <v>NA</v>
          </cell>
          <cell r="L628">
            <v>0</v>
          </cell>
          <cell r="M628">
            <v>0</v>
          </cell>
          <cell r="N628">
            <v>0</v>
          </cell>
          <cell r="O628" t="str">
            <v>NA</v>
          </cell>
          <cell r="P628" t="str">
            <v>NA</v>
          </cell>
          <cell r="Q628" t="str">
            <v>NA</v>
          </cell>
          <cell r="R628">
            <v>0</v>
          </cell>
          <cell r="S628">
            <v>0</v>
          </cell>
          <cell r="T628" t="str">
            <v>NA</v>
          </cell>
          <cell r="U628" t="str">
            <v>NA</v>
          </cell>
          <cell r="V628">
            <v>0</v>
          </cell>
          <cell r="W628">
            <v>-3.3526848213712102E-2</v>
          </cell>
          <cell r="X628" t="str">
            <v>NA</v>
          </cell>
          <cell r="Y628" t="str">
            <v>NA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1.6908155225214569</v>
          </cell>
          <cell r="AE628">
            <v>0</v>
          </cell>
          <cell r="AF628">
            <v>0</v>
          </cell>
          <cell r="AG628">
            <v>6.8823398319539431E-2</v>
          </cell>
          <cell r="AH628" t="str">
            <v>NA</v>
          </cell>
          <cell r="AI628">
            <v>-3.6610505522007841E-3</v>
          </cell>
          <cell r="AJ628">
            <v>0</v>
          </cell>
          <cell r="AK628">
            <v>-4.6934584636961652E-2</v>
          </cell>
          <cell r="AL628">
            <v>1.1652371275332096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 t="str">
            <v>NA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 t="str">
            <v>NA</v>
          </cell>
          <cell r="AW628">
            <v>0</v>
          </cell>
          <cell r="AX628" t="str">
            <v>NA</v>
          </cell>
          <cell r="AY628" t="str">
            <v>NA</v>
          </cell>
          <cell r="AZ628" t="str">
            <v>NA</v>
          </cell>
          <cell r="BA628">
            <v>0</v>
          </cell>
          <cell r="BB628" t="str">
            <v>NA</v>
          </cell>
          <cell r="BC628">
            <v>0</v>
          </cell>
          <cell r="BD628">
            <v>0</v>
          </cell>
          <cell r="BE628">
            <v>0</v>
          </cell>
        </row>
        <row r="629">
          <cell r="C629" t="str">
            <v>Funds for general banking risk</v>
          </cell>
          <cell r="D629">
            <v>0</v>
          </cell>
          <cell r="E629" t="str">
            <v>NA</v>
          </cell>
          <cell r="F629" t="str">
            <v>NA</v>
          </cell>
          <cell r="G629" t="str">
            <v>NA</v>
          </cell>
          <cell r="H629" t="str">
            <v>NA</v>
          </cell>
          <cell r="I629" t="str">
            <v>NA</v>
          </cell>
          <cell r="J629" t="str">
            <v>NA</v>
          </cell>
          <cell r="K629" t="str">
            <v>NA</v>
          </cell>
          <cell r="L629" t="str">
            <v>NA</v>
          </cell>
          <cell r="M629" t="str">
            <v>NA</v>
          </cell>
          <cell r="N629" t="str">
            <v>NA</v>
          </cell>
          <cell r="O629" t="str">
            <v>NA</v>
          </cell>
          <cell r="P629" t="str">
            <v>NA</v>
          </cell>
          <cell r="Q629" t="str">
            <v>NA</v>
          </cell>
          <cell r="R629">
            <v>0</v>
          </cell>
          <cell r="S629" t="str">
            <v>NA</v>
          </cell>
          <cell r="T629" t="str">
            <v>NA</v>
          </cell>
          <cell r="U629" t="str">
            <v>NA</v>
          </cell>
          <cell r="V629" t="str">
            <v>NA</v>
          </cell>
          <cell r="W629" t="str">
            <v>NA</v>
          </cell>
          <cell r="X629" t="str">
            <v>NA</v>
          </cell>
          <cell r="Y629" t="str">
            <v>NA</v>
          </cell>
          <cell r="Z629" t="str">
            <v>NA</v>
          </cell>
          <cell r="AA629" t="str">
            <v>NA</v>
          </cell>
          <cell r="AB629" t="str">
            <v>NA</v>
          </cell>
          <cell r="AC629" t="str">
            <v>NA</v>
          </cell>
          <cell r="AD629" t="str">
            <v>NA</v>
          </cell>
          <cell r="AE629" t="str">
            <v>NA</v>
          </cell>
          <cell r="AF629" t="str">
            <v>NA</v>
          </cell>
          <cell r="AG629" t="str">
            <v>NA</v>
          </cell>
          <cell r="AH629" t="str">
            <v>NA</v>
          </cell>
          <cell r="AI629" t="str">
            <v>NA</v>
          </cell>
          <cell r="AJ629" t="str">
            <v>NA</v>
          </cell>
          <cell r="AK629" t="str">
            <v>NA</v>
          </cell>
          <cell r="AL629" t="str">
            <v>NA</v>
          </cell>
          <cell r="AM629" t="str">
            <v>NA</v>
          </cell>
          <cell r="AN629" t="str">
            <v>NA</v>
          </cell>
          <cell r="AO629" t="str">
            <v>NA</v>
          </cell>
          <cell r="AP629" t="str">
            <v>NA</v>
          </cell>
          <cell r="AQ629" t="str">
            <v>NA</v>
          </cell>
          <cell r="AR629" t="str">
            <v>NA</v>
          </cell>
          <cell r="AS629" t="str">
            <v>NA</v>
          </cell>
          <cell r="AT629" t="str">
            <v>NA</v>
          </cell>
          <cell r="AU629" t="str">
            <v>NA</v>
          </cell>
          <cell r="AV629" t="str">
            <v>NA</v>
          </cell>
          <cell r="AW629" t="str">
            <v>NA</v>
          </cell>
          <cell r="AX629" t="str">
            <v>NA</v>
          </cell>
          <cell r="AY629" t="str">
            <v>NA</v>
          </cell>
          <cell r="AZ629" t="str">
            <v>NA</v>
          </cell>
          <cell r="BA629">
            <v>0</v>
          </cell>
          <cell r="BB629" t="str">
            <v>NA</v>
          </cell>
          <cell r="BC629" t="str">
            <v>NA</v>
          </cell>
          <cell r="BD629" t="str">
            <v>NA</v>
          </cell>
          <cell r="BE629" t="str">
            <v>NA</v>
          </cell>
        </row>
        <row r="630">
          <cell r="C630" t="str">
            <v>Minority interest given recognition in CET 1 capital</v>
          </cell>
          <cell r="D630">
            <v>-3.1421092223675728E-2</v>
          </cell>
          <cell r="E630">
            <v>-0.14104943664212843</v>
          </cell>
          <cell r="F630">
            <v>-0.14104943664212843</v>
          </cell>
          <cell r="G630">
            <v>-0.14571941295325086</v>
          </cell>
          <cell r="H630">
            <v>-0.13724074943657427</v>
          </cell>
          <cell r="I630" t="str">
            <v>NA</v>
          </cell>
          <cell r="J630" t="str">
            <v>NA</v>
          </cell>
          <cell r="K630" t="str">
            <v>NA</v>
          </cell>
          <cell r="L630">
            <v>6.782597360396192E-2</v>
          </cell>
          <cell r="M630" t="str">
            <v>NA</v>
          </cell>
          <cell r="N630" t="str">
            <v>NA</v>
          </cell>
          <cell r="O630">
            <v>-0.34817063881622656</v>
          </cell>
          <cell r="P630" t="str">
            <v>NA</v>
          </cell>
          <cell r="Q630" t="str">
            <v>NA</v>
          </cell>
          <cell r="R630" t="str">
            <v>NA</v>
          </cell>
          <cell r="S630" t="str">
            <v>NA</v>
          </cell>
          <cell r="T630" t="str">
            <v>NA</v>
          </cell>
          <cell r="U630" t="str">
            <v>NA</v>
          </cell>
          <cell r="V630" t="str">
            <v>NA</v>
          </cell>
          <cell r="W630">
            <v>0.20676277035385415</v>
          </cell>
          <cell r="X630">
            <v>-0.25670962263850072</v>
          </cell>
          <cell r="Y630">
            <v>0</v>
          </cell>
          <cell r="Z630">
            <v>1.1956510000000087E-2</v>
          </cell>
          <cell r="AA630">
            <v>0</v>
          </cell>
          <cell r="AB630">
            <v>6.0207874046422027E-2</v>
          </cell>
          <cell r="AC630" t="str">
            <v>NA</v>
          </cell>
          <cell r="AD630">
            <v>0</v>
          </cell>
          <cell r="AE630">
            <v>8.253812448672293E-2</v>
          </cell>
          <cell r="AF630">
            <v>4.1972557716868364E-2</v>
          </cell>
          <cell r="AG630">
            <v>-0.24861059810833153</v>
          </cell>
          <cell r="AH630">
            <v>0</v>
          </cell>
          <cell r="AI630" t="str">
            <v>NA</v>
          </cell>
          <cell r="AJ630" t="str">
            <v>NA</v>
          </cell>
          <cell r="AK630">
            <v>0</v>
          </cell>
          <cell r="AL630">
            <v>-8.2247557003257366E-2</v>
          </cell>
          <cell r="AM630" t="str">
            <v>NA</v>
          </cell>
          <cell r="AN630">
            <v>0</v>
          </cell>
          <cell r="AO630" t="str">
            <v>NA</v>
          </cell>
          <cell r="AP630" t="str">
            <v>NA</v>
          </cell>
          <cell r="AQ630">
            <v>0</v>
          </cell>
          <cell r="AR630">
            <v>0</v>
          </cell>
          <cell r="AS630" t="str">
            <v>NA</v>
          </cell>
          <cell r="AT630" t="str">
            <v>NA</v>
          </cell>
          <cell r="AU630">
            <v>0</v>
          </cell>
          <cell r="AV630">
            <v>6.9190822659399354E-2</v>
          </cell>
          <cell r="AW630">
            <v>0</v>
          </cell>
          <cell r="AX630" t="str">
            <v>NA</v>
          </cell>
          <cell r="AY630" t="str">
            <v>NA</v>
          </cell>
          <cell r="AZ630" t="str">
            <v>NA</v>
          </cell>
          <cell r="BA630" t="str">
            <v>NA</v>
          </cell>
          <cell r="BB630" t="str">
            <v>NA</v>
          </cell>
          <cell r="BC630" t="str">
            <v>NA</v>
          </cell>
          <cell r="BD630" t="str">
            <v>NA</v>
          </cell>
          <cell r="BE630">
            <v>0</v>
          </cell>
        </row>
        <row r="631">
          <cell r="C631" t="str">
            <v>Adjustments to CET1 due to prudential filters</v>
          </cell>
          <cell r="D631">
            <v>-1.7632068460153305E-2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5.8133703339680043E-3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-2.133489919749465E-2</v>
          </cell>
          <cell r="T631">
            <v>0</v>
          </cell>
          <cell r="U631">
            <v>0</v>
          </cell>
          <cell r="V631">
            <v>0.80442676085336018</v>
          </cell>
          <cell r="W631">
            <v>0</v>
          </cell>
          <cell r="X631">
            <v>0</v>
          </cell>
          <cell r="Y631">
            <v>-0.58859145123993728</v>
          </cell>
          <cell r="Z631">
            <v>0</v>
          </cell>
          <cell r="AA631">
            <v>0</v>
          </cell>
          <cell r="AB631">
            <v>-6.5002300966405802E-2</v>
          </cell>
          <cell r="AC631">
            <v>0</v>
          </cell>
          <cell r="AD631">
            <v>0.25829410289718213</v>
          </cell>
          <cell r="AE631">
            <v>0</v>
          </cell>
          <cell r="AF631">
            <v>0</v>
          </cell>
          <cell r="AG631">
            <v>-0.8952289092389053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-1.084964673658817E-9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</row>
        <row r="632">
          <cell r="C632" t="str">
            <v xml:space="preserve">(-) Intangible assets (including Goodwill) 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 t="str">
            <v>NA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</row>
        <row r="633">
          <cell r="C633" t="str">
            <v xml:space="preserve">(-) DTAs that rely on future profitability and do not arise from temporary differences net of associated DTLs </v>
          </cell>
          <cell r="D633">
            <v>2.0721366548247291</v>
          </cell>
          <cell r="E633">
            <v>10.965490548807317</v>
          </cell>
          <cell r="F633">
            <v>10.965490548807317</v>
          </cell>
          <cell r="G633">
            <v>4.9901733458375857</v>
          </cell>
          <cell r="H633" t="str">
            <v>NA</v>
          </cell>
          <cell r="I633" t="str">
            <v>NA</v>
          </cell>
          <cell r="J633">
            <v>0.73464182818950396</v>
          </cell>
          <cell r="K633">
            <v>0.64387636253776437</v>
          </cell>
          <cell r="L633">
            <v>40.956926051801751</v>
          </cell>
          <cell r="M633">
            <v>1.444180752126063</v>
          </cell>
          <cell r="N633">
            <v>71.666666666666671</v>
          </cell>
          <cell r="O633">
            <v>28.213284114771245</v>
          </cell>
          <cell r="P633">
            <v>0</v>
          </cell>
          <cell r="Q633" t="str">
            <v>NA</v>
          </cell>
          <cell r="R633" t="str">
            <v>NA</v>
          </cell>
          <cell r="S633" t="str">
            <v>NA</v>
          </cell>
          <cell r="T633">
            <v>4.5313524397010267</v>
          </cell>
          <cell r="U633" t="str">
            <v>NA</v>
          </cell>
          <cell r="V633">
            <v>21.533968365453166</v>
          </cell>
          <cell r="W633">
            <v>0.33561465665498247</v>
          </cell>
          <cell r="X633">
            <v>7209198.8723472152</v>
          </cell>
          <cell r="Y633" t="str">
            <v>NA</v>
          </cell>
          <cell r="Z633" t="str">
            <v>NA</v>
          </cell>
          <cell r="AA633">
            <v>1.1131075858104285</v>
          </cell>
          <cell r="AB633">
            <v>0</v>
          </cell>
          <cell r="AC633" t="str">
            <v>NA</v>
          </cell>
          <cell r="AD633">
            <v>2.210984171901933</v>
          </cell>
          <cell r="AE633">
            <v>5.6110576844900439</v>
          </cell>
          <cell r="AF633">
            <v>2.4342647739402405</v>
          </cell>
          <cell r="AG633">
            <v>0.99416321256440132</v>
          </cell>
          <cell r="AH633">
            <v>0</v>
          </cell>
          <cell r="AI633">
            <v>0</v>
          </cell>
          <cell r="AJ633">
            <v>0</v>
          </cell>
          <cell r="AK633">
            <v>3.5768479322862872</v>
          </cell>
          <cell r="AL633" t="str">
            <v>NA</v>
          </cell>
          <cell r="AM633">
            <v>2.9241973103815546</v>
          </cell>
          <cell r="AN633">
            <v>0</v>
          </cell>
          <cell r="AO633">
            <v>0.31051233841358017</v>
          </cell>
          <cell r="AP633">
            <v>0.60849909584086803</v>
          </cell>
          <cell r="AQ633">
            <v>2.440966012029262</v>
          </cell>
          <cell r="AR633">
            <v>5.6014003440449018</v>
          </cell>
          <cell r="AS633">
            <v>21.534475423469729</v>
          </cell>
          <cell r="AT633">
            <v>1315.3619104934548</v>
          </cell>
          <cell r="AU633">
            <v>10.317055355037233</v>
          </cell>
          <cell r="AV633">
            <v>6.0768658808782012</v>
          </cell>
          <cell r="AW633" t="str">
            <v>NA</v>
          </cell>
          <cell r="AX633">
            <v>54.874761673214124</v>
          </cell>
          <cell r="AY633" t="str">
            <v>NA</v>
          </cell>
          <cell r="AZ633">
            <v>0</v>
          </cell>
          <cell r="BA633">
            <v>0</v>
          </cell>
          <cell r="BB633" t="str">
            <v>NA</v>
          </cell>
          <cell r="BC633">
            <v>0</v>
          </cell>
          <cell r="BD633" t="str">
            <v>NA</v>
          </cell>
          <cell r="BE633">
            <v>0</v>
          </cell>
        </row>
        <row r="634">
          <cell r="C634" t="str">
            <v>(-) IRB shortfall of credit risk adjustments to expected losses</v>
          </cell>
          <cell r="D634">
            <v>0.25603579754849237</v>
          </cell>
          <cell r="E634">
            <v>0.42782210020420752</v>
          </cell>
          <cell r="F634">
            <v>0.42782210020420752</v>
          </cell>
          <cell r="G634">
            <v>0.34753492453507118</v>
          </cell>
          <cell r="H634">
            <v>0.62706238237704803</v>
          </cell>
          <cell r="I634" t="str">
            <v>NA</v>
          </cell>
          <cell r="J634">
            <v>0.17613912565309753</v>
          </cell>
          <cell r="K634">
            <v>-0.61001783341731275</v>
          </cell>
          <cell r="L634">
            <v>2.6664961519675661</v>
          </cell>
          <cell r="M634">
            <v>-0.80023858670499193</v>
          </cell>
          <cell r="N634">
            <v>0.67747216530974175</v>
          </cell>
          <cell r="O634">
            <v>9.0917472583371461E-2</v>
          </cell>
          <cell r="P634">
            <v>-0.5882049659576144</v>
          </cell>
          <cell r="Q634">
            <v>-0.76903503023581665</v>
          </cell>
          <cell r="R634" t="str">
            <v>NA</v>
          </cell>
          <cell r="S634" t="str">
            <v>NA</v>
          </cell>
          <cell r="T634" t="str">
            <v>NA</v>
          </cell>
          <cell r="U634" t="str">
            <v>NA</v>
          </cell>
          <cell r="V634">
            <v>11.376855177743391</v>
          </cell>
          <cell r="W634">
            <v>-6.856577231474914E-2</v>
          </cell>
          <cell r="X634">
            <v>0</v>
          </cell>
          <cell r="Y634">
            <v>8.5046033729448141</v>
          </cell>
          <cell r="Z634">
            <v>1.6929830189549944</v>
          </cell>
          <cell r="AA634">
            <v>0</v>
          </cell>
          <cell r="AB634">
            <v>0</v>
          </cell>
          <cell r="AC634">
            <v>0.38774095154716859</v>
          </cell>
          <cell r="AD634">
            <v>0.60526194837924252</v>
          </cell>
          <cell r="AE634">
            <v>0</v>
          </cell>
          <cell r="AF634">
            <v>0.29438215943000201</v>
          </cell>
          <cell r="AG634">
            <v>0.11182312493299396</v>
          </cell>
          <cell r="AH634">
            <v>0.15827858857485055</v>
          </cell>
          <cell r="AI634" t="str">
            <v>NA</v>
          </cell>
          <cell r="AJ634">
            <v>0.35854683976739121</v>
          </cell>
          <cell r="AK634">
            <v>0.30754296456257046</v>
          </cell>
          <cell r="AL634">
            <v>1.211386812225586</v>
          </cell>
          <cell r="AM634">
            <v>0.38416798863918133</v>
          </cell>
          <cell r="AN634" t="str">
            <v>NA</v>
          </cell>
          <cell r="AO634" t="str">
            <v>NA</v>
          </cell>
          <cell r="AP634">
            <v>17.751626316703437</v>
          </cell>
          <cell r="AQ634">
            <v>10.87290468878272</v>
          </cell>
          <cell r="AR634">
            <v>0.53880230835641552</v>
          </cell>
          <cell r="AS634">
            <v>-0.91799703258829224</v>
          </cell>
          <cell r="AT634" t="str">
            <v>NA</v>
          </cell>
          <cell r="AU634">
            <v>-0.15483801421603349</v>
          </cell>
          <cell r="AV634">
            <v>0.43798210056404119</v>
          </cell>
          <cell r="AW634">
            <v>-0.71052238590536909</v>
          </cell>
          <cell r="AX634">
            <v>2.095719635803333</v>
          </cell>
          <cell r="AY634" t="str">
            <v>NA</v>
          </cell>
          <cell r="AZ634">
            <v>0.23203759236367216</v>
          </cell>
          <cell r="BA634" t="str">
            <v>NA</v>
          </cell>
          <cell r="BB634">
            <v>1.2193950149640216</v>
          </cell>
          <cell r="BC634">
            <v>-0.17603186669625581</v>
          </cell>
          <cell r="BD634">
            <v>0.84094100401076832</v>
          </cell>
          <cell r="BE634">
            <v>0.437313978381068</v>
          </cell>
        </row>
        <row r="635">
          <cell r="C635" t="str">
            <v>(-) Defined benefit pension fund assets</v>
          </cell>
          <cell r="D635">
            <v>1.739533975117554</v>
          </cell>
          <cell r="E635" t="str">
            <v>NA</v>
          </cell>
          <cell r="F635" t="str">
            <v>NA</v>
          </cell>
          <cell r="G635" t="str">
            <v>NA</v>
          </cell>
          <cell r="H635" t="str">
            <v>NA</v>
          </cell>
          <cell r="I635" t="str">
            <v>NA</v>
          </cell>
          <cell r="J635" t="str">
            <v>NA</v>
          </cell>
          <cell r="K635">
            <v>0.36892414513256333</v>
          </cell>
          <cell r="L635">
            <v>3.2748664190194763</v>
          </cell>
          <cell r="M635" t="str">
            <v>NA</v>
          </cell>
          <cell r="N635" t="str">
            <v>NA</v>
          </cell>
          <cell r="O635" t="str">
            <v>NA</v>
          </cell>
          <cell r="P635" t="str">
            <v>NA</v>
          </cell>
          <cell r="Q635" t="str">
            <v>NA</v>
          </cell>
          <cell r="R635" t="str">
            <v>NA</v>
          </cell>
          <cell r="S635">
            <v>0</v>
          </cell>
          <cell r="T635">
            <v>0.69370595730715978</v>
          </cell>
          <cell r="U635" t="str">
            <v>NA</v>
          </cell>
          <cell r="V635">
            <v>0</v>
          </cell>
          <cell r="W635" t="str">
            <v>NA</v>
          </cell>
          <cell r="X635">
            <v>-0.80513768851414613</v>
          </cell>
          <cell r="Y635" t="str">
            <v>NA</v>
          </cell>
          <cell r="Z635" t="str">
            <v>NA</v>
          </cell>
          <cell r="AA635" t="str">
            <v>NA</v>
          </cell>
          <cell r="AB635" t="str">
            <v>NA</v>
          </cell>
          <cell r="AC635">
            <v>2.2550880917365888</v>
          </cell>
          <cell r="AD635">
            <v>0.31255165732113088</v>
          </cell>
          <cell r="AE635">
            <v>0</v>
          </cell>
          <cell r="AF635" t="str">
            <v>NA</v>
          </cell>
          <cell r="AG635">
            <v>3.6841137755694691</v>
          </cell>
          <cell r="AH635" t="str">
            <v>NA</v>
          </cell>
          <cell r="AI635" t="str">
            <v>NA</v>
          </cell>
          <cell r="AJ635">
            <v>16.233043476851019</v>
          </cell>
          <cell r="AK635">
            <v>-0.21250602463590396</v>
          </cell>
          <cell r="AL635">
            <v>1.1416093669947913</v>
          </cell>
          <cell r="AM635">
            <v>3.1961423647527214</v>
          </cell>
          <cell r="AN635" t="str">
            <v>NA</v>
          </cell>
          <cell r="AO635">
            <v>2.7096582377411838</v>
          </cell>
          <cell r="AP635">
            <v>0</v>
          </cell>
          <cell r="AQ635" t="str">
            <v>NA</v>
          </cell>
          <cell r="AR635">
            <v>6.8164925604393103</v>
          </cell>
          <cell r="AS635" t="str">
            <v>NA</v>
          </cell>
          <cell r="AT635" t="str">
            <v>NA</v>
          </cell>
          <cell r="AU635" t="str">
            <v>NA</v>
          </cell>
          <cell r="AV635">
            <v>0.52386147921792703</v>
          </cell>
          <cell r="AW635">
            <v>0</v>
          </cell>
          <cell r="AX635" t="str">
            <v>NA</v>
          </cell>
          <cell r="AY635" t="str">
            <v>NA</v>
          </cell>
          <cell r="AZ635">
            <v>0</v>
          </cell>
          <cell r="BA635" t="str">
            <v>NA</v>
          </cell>
          <cell r="BB635">
            <v>0</v>
          </cell>
          <cell r="BC635">
            <v>0.31345096971709152</v>
          </cell>
          <cell r="BD635" t="str">
            <v>NA</v>
          </cell>
          <cell r="BE635">
            <v>0</v>
          </cell>
        </row>
        <row r="636">
          <cell r="C636" t="str">
            <v>(-) Reciprocal cross holdings in CET 1 Capital</v>
          </cell>
          <cell r="D636" t="str">
            <v>NA</v>
          </cell>
          <cell r="E636" t="str">
            <v>NA</v>
          </cell>
          <cell r="F636" t="str">
            <v>NA</v>
          </cell>
          <cell r="G636" t="str">
            <v>NA</v>
          </cell>
          <cell r="H636" t="str">
            <v>NA</v>
          </cell>
          <cell r="I636" t="str">
            <v>NA</v>
          </cell>
          <cell r="J636" t="str">
            <v>NA</v>
          </cell>
          <cell r="K636" t="str">
            <v>NA</v>
          </cell>
          <cell r="L636" t="str">
            <v>NA</v>
          </cell>
          <cell r="M636" t="str">
            <v>NA</v>
          </cell>
          <cell r="N636" t="str">
            <v>NA</v>
          </cell>
          <cell r="O636" t="str">
            <v>NA</v>
          </cell>
          <cell r="P636" t="str">
            <v>NA</v>
          </cell>
          <cell r="Q636" t="str">
            <v>NA</v>
          </cell>
          <cell r="R636" t="str">
            <v>NA</v>
          </cell>
          <cell r="S636" t="str">
            <v>NA</v>
          </cell>
          <cell r="T636" t="str">
            <v>NA</v>
          </cell>
          <cell r="U636" t="str">
            <v>NA</v>
          </cell>
          <cell r="V636" t="str">
            <v>NA</v>
          </cell>
          <cell r="W636" t="str">
            <v>NA</v>
          </cell>
          <cell r="X636" t="str">
            <v>NA</v>
          </cell>
          <cell r="Y636" t="str">
            <v>NA</v>
          </cell>
          <cell r="Z636" t="str">
            <v>NA</v>
          </cell>
          <cell r="AA636" t="str">
            <v>NA</v>
          </cell>
          <cell r="AB636" t="str">
            <v>NA</v>
          </cell>
          <cell r="AC636" t="str">
            <v>NA</v>
          </cell>
          <cell r="AD636" t="str">
            <v>NA</v>
          </cell>
          <cell r="AE636" t="str">
            <v>NA</v>
          </cell>
          <cell r="AF636" t="str">
            <v>NA</v>
          </cell>
          <cell r="AG636" t="str">
            <v>NA</v>
          </cell>
          <cell r="AH636" t="str">
            <v>NA</v>
          </cell>
          <cell r="AI636" t="str">
            <v>NA</v>
          </cell>
          <cell r="AJ636" t="str">
            <v>NA</v>
          </cell>
          <cell r="AK636" t="str">
            <v>NA</v>
          </cell>
          <cell r="AL636" t="str">
            <v>NA</v>
          </cell>
          <cell r="AM636" t="str">
            <v>NA</v>
          </cell>
          <cell r="AN636" t="str">
            <v>NA</v>
          </cell>
          <cell r="AO636" t="str">
            <v>NA</v>
          </cell>
          <cell r="AP636" t="str">
            <v>NA</v>
          </cell>
          <cell r="AQ636" t="str">
            <v>NA</v>
          </cell>
          <cell r="AR636" t="str">
            <v>NA</v>
          </cell>
          <cell r="AS636" t="str">
            <v>NA</v>
          </cell>
          <cell r="AT636" t="str">
            <v>NA</v>
          </cell>
          <cell r="AU636" t="str">
            <v>NA</v>
          </cell>
          <cell r="AV636" t="str">
            <v>NA</v>
          </cell>
          <cell r="AW636" t="str">
            <v>NA</v>
          </cell>
          <cell r="AX636" t="str">
            <v>NA</v>
          </cell>
          <cell r="AY636" t="str">
            <v>NA</v>
          </cell>
          <cell r="AZ636" t="str">
            <v>NA</v>
          </cell>
          <cell r="BA636" t="str">
            <v>NA</v>
          </cell>
          <cell r="BB636" t="str">
            <v>NA</v>
          </cell>
          <cell r="BC636" t="str">
            <v>NA</v>
          </cell>
          <cell r="BD636" t="str">
            <v>NA</v>
          </cell>
          <cell r="BE636" t="str">
            <v>NA</v>
          </cell>
        </row>
        <row r="637">
          <cell r="C637" t="str">
            <v>(-) Excess deduction from AT1 items over AT1 Capital</v>
          </cell>
          <cell r="D637">
            <v>6.2437279595482842E-2</v>
          </cell>
          <cell r="E637">
            <v>0.80436081390016967</v>
          </cell>
          <cell r="F637">
            <v>0.80436081390016967</v>
          </cell>
          <cell r="G637">
            <v>4.9566987123743411E-2</v>
          </cell>
          <cell r="H637" t="str">
            <v>NA</v>
          </cell>
          <cell r="I637" t="str">
            <v>NA</v>
          </cell>
          <cell r="J637" t="str">
            <v>NA</v>
          </cell>
          <cell r="K637" t="str">
            <v>NA</v>
          </cell>
          <cell r="L637" t="str">
            <v>NA</v>
          </cell>
          <cell r="M637" t="str">
            <v>NA</v>
          </cell>
          <cell r="N637" t="str">
            <v>NA</v>
          </cell>
          <cell r="O637" t="str">
            <v>NA</v>
          </cell>
          <cell r="P637" t="str">
            <v>NA</v>
          </cell>
          <cell r="Q637" t="str">
            <v>NA</v>
          </cell>
          <cell r="R637">
            <v>0</v>
          </cell>
          <cell r="S637">
            <v>0</v>
          </cell>
          <cell r="T637" t="str">
            <v>NA</v>
          </cell>
          <cell r="U637" t="str">
            <v>NA</v>
          </cell>
          <cell r="V637" t="str">
            <v>NA</v>
          </cell>
          <cell r="W637">
            <v>2.1228770112452944E-2</v>
          </cell>
          <cell r="X637" t="str">
            <v>NA</v>
          </cell>
          <cell r="Y637" t="str">
            <v>NA</v>
          </cell>
          <cell r="Z637" t="str">
            <v>NA</v>
          </cell>
          <cell r="AA637">
            <v>0</v>
          </cell>
          <cell r="AB637" t="str">
            <v>NA</v>
          </cell>
          <cell r="AC637" t="str">
            <v>NA</v>
          </cell>
          <cell r="AD637" t="str">
            <v>NA</v>
          </cell>
          <cell r="AE637" t="str">
            <v>NA</v>
          </cell>
          <cell r="AF637" t="str">
            <v>NA</v>
          </cell>
          <cell r="AG637" t="str">
            <v>NA</v>
          </cell>
          <cell r="AH637" t="str">
            <v>NA</v>
          </cell>
          <cell r="AI637" t="str">
            <v>NA</v>
          </cell>
          <cell r="AJ637" t="str">
            <v>NA</v>
          </cell>
          <cell r="AK637" t="str">
            <v>NA</v>
          </cell>
          <cell r="AL637" t="str">
            <v>NA</v>
          </cell>
          <cell r="AM637" t="str">
            <v>NA</v>
          </cell>
          <cell r="AN637" t="str">
            <v>NA</v>
          </cell>
          <cell r="AO637" t="str">
            <v>NA</v>
          </cell>
          <cell r="AP637" t="str">
            <v>NA</v>
          </cell>
          <cell r="AQ637" t="str">
            <v>NA</v>
          </cell>
          <cell r="AR637" t="str">
            <v>NA</v>
          </cell>
          <cell r="AS637" t="str">
            <v>NA</v>
          </cell>
          <cell r="AT637" t="str">
            <v>NA</v>
          </cell>
          <cell r="AU637" t="str">
            <v>NA</v>
          </cell>
          <cell r="AV637" t="str">
            <v>NA</v>
          </cell>
          <cell r="AW637" t="str">
            <v>NA</v>
          </cell>
          <cell r="AX637" t="str">
            <v>NA</v>
          </cell>
          <cell r="AY637" t="str">
            <v>NA</v>
          </cell>
          <cell r="AZ637" t="str">
            <v>NA</v>
          </cell>
          <cell r="BA637">
            <v>0</v>
          </cell>
          <cell r="BB637" t="str">
            <v>NA</v>
          </cell>
          <cell r="BC637" t="str">
            <v>NA</v>
          </cell>
          <cell r="BD637" t="str">
            <v>NA</v>
          </cell>
          <cell r="BE637" t="str">
            <v>NA</v>
          </cell>
        </row>
        <row r="638">
          <cell r="C638" t="str">
            <v>(-) Deductions related to assets which can alternatively be subject to a 1.250% risk weight</v>
          </cell>
          <cell r="D638">
            <v>-3.6986656710642496E-3</v>
          </cell>
          <cell r="E638">
            <v>0</v>
          </cell>
          <cell r="F638">
            <v>0</v>
          </cell>
          <cell r="G638" t="str">
            <v>NA</v>
          </cell>
          <cell r="H638">
            <v>0</v>
          </cell>
          <cell r="I638">
            <v>0</v>
          </cell>
          <cell r="J638" t="str">
            <v>NA</v>
          </cell>
          <cell r="K638" t="str">
            <v>NA</v>
          </cell>
          <cell r="L638">
            <v>3.8870109192234992E-5</v>
          </cell>
          <cell r="M638" t="str">
            <v>NA</v>
          </cell>
          <cell r="N638" t="str">
            <v>NA</v>
          </cell>
          <cell r="O638" t="str">
            <v>NA</v>
          </cell>
          <cell r="P638" t="str">
            <v>NA</v>
          </cell>
          <cell r="Q638" t="str">
            <v>NA</v>
          </cell>
          <cell r="R638">
            <v>0</v>
          </cell>
          <cell r="S638">
            <v>0</v>
          </cell>
          <cell r="T638">
            <v>0</v>
          </cell>
          <cell r="U638" t="str">
            <v>NA</v>
          </cell>
          <cell r="V638" t="str">
            <v>NA</v>
          </cell>
          <cell r="W638">
            <v>0</v>
          </cell>
          <cell r="X638">
            <v>0</v>
          </cell>
          <cell r="Y638">
            <v>0</v>
          </cell>
          <cell r="Z638">
            <v>-0.13027075524575871</v>
          </cell>
          <cell r="AA638" t="str">
            <v>NA</v>
          </cell>
          <cell r="AB638" t="str">
            <v>NA</v>
          </cell>
          <cell r="AC638" t="str">
            <v>NA</v>
          </cell>
          <cell r="AD638" t="str">
            <v>NA</v>
          </cell>
          <cell r="AE638" t="str">
            <v>NA</v>
          </cell>
          <cell r="AF638" t="str">
            <v>NA</v>
          </cell>
          <cell r="AG638">
            <v>0</v>
          </cell>
          <cell r="AH638" t="str">
            <v>NA</v>
          </cell>
          <cell r="AI638" t="str">
            <v>NA</v>
          </cell>
          <cell r="AJ638" t="str">
            <v>NA</v>
          </cell>
          <cell r="AK638" t="str">
            <v>NA</v>
          </cell>
          <cell r="AL638" t="str">
            <v>NA</v>
          </cell>
          <cell r="AM638">
            <v>0</v>
          </cell>
          <cell r="AN638" t="str">
            <v>NA</v>
          </cell>
          <cell r="AO638" t="str">
            <v>NA</v>
          </cell>
          <cell r="AP638">
            <v>0</v>
          </cell>
          <cell r="AQ638" t="str">
            <v>NA</v>
          </cell>
          <cell r="AR638">
            <v>9.3248978567908036E-3</v>
          </cell>
          <cell r="AS638" t="str">
            <v>NA</v>
          </cell>
          <cell r="AT638" t="str">
            <v>NA</v>
          </cell>
          <cell r="AU638" t="str">
            <v>NA</v>
          </cell>
          <cell r="AV638" t="str">
            <v>NA</v>
          </cell>
          <cell r="AW638">
            <v>-8.0984077547177069E-2</v>
          </cell>
          <cell r="AX638" t="str">
            <v>NA</v>
          </cell>
          <cell r="AY638">
            <v>-2.906574394463679E-2</v>
          </cell>
          <cell r="AZ638" t="str">
            <v>NA</v>
          </cell>
          <cell r="BA638" t="str">
            <v>NA</v>
          </cell>
          <cell r="BB638" t="str">
            <v>NA</v>
          </cell>
          <cell r="BC638">
            <v>0</v>
          </cell>
          <cell r="BD638" t="str">
            <v>NA</v>
          </cell>
          <cell r="BE638" t="str">
            <v>NA</v>
          </cell>
        </row>
        <row r="639">
          <cell r="C639" t="str">
            <v xml:space="preserve">  o/w: from securitisation positions (-)</v>
          </cell>
          <cell r="D639">
            <v>-3.7580784202138062E-3</v>
          </cell>
          <cell r="E639">
            <v>0</v>
          </cell>
          <cell r="F639">
            <v>0</v>
          </cell>
          <cell r="G639" t="str">
            <v>NA</v>
          </cell>
          <cell r="H639">
            <v>0</v>
          </cell>
          <cell r="I639">
            <v>0</v>
          </cell>
          <cell r="J639" t="str">
            <v>NA</v>
          </cell>
          <cell r="K639" t="str">
            <v>NA</v>
          </cell>
          <cell r="L639">
            <v>3.9012764267321032E-5</v>
          </cell>
          <cell r="M639" t="str">
            <v>NA</v>
          </cell>
          <cell r="N639" t="str">
            <v>NA</v>
          </cell>
          <cell r="O639" t="str">
            <v>NA</v>
          </cell>
          <cell r="P639" t="str">
            <v>NA</v>
          </cell>
          <cell r="Q639" t="str">
            <v>NA</v>
          </cell>
          <cell r="R639">
            <v>0</v>
          </cell>
          <cell r="S639">
            <v>0</v>
          </cell>
          <cell r="T639">
            <v>0</v>
          </cell>
          <cell r="U639" t="str">
            <v>NA</v>
          </cell>
          <cell r="V639" t="str">
            <v>NA</v>
          </cell>
          <cell r="W639">
            <v>0</v>
          </cell>
          <cell r="X639" t="str">
            <v>NA</v>
          </cell>
          <cell r="Y639">
            <v>0</v>
          </cell>
          <cell r="Z639">
            <v>-0.13027075524575871</v>
          </cell>
          <cell r="AA639" t="str">
            <v>NA</v>
          </cell>
          <cell r="AB639" t="str">
            <v>NA</v>
          </cell>
          <cell r="AC639" t="str">
            <v>NA</v>
          </cell>
          <cell r="AD639" t="str">
            <v>NA</v>
          </cell>
          <cell r="AE639" t="str">
            <v>NA</v>
          </cell>
          <cell r="AF639" t="str">
            <v>NA</v>
          </cell>
          <cell r="AG639">
            <v>0</v>
          </cell>
          <cell r="AH639" t="str">
            <v>NA</v>
          </cell>
          <cell r="AI639" t="str">
            <v>NA</v>
          </cell>
          <cell r="AJ639" t="str">
            <v>NA</v>
          </cell>
          <cell r="AK639" t="str">
            <v>NA</v>
          </cell>
          <cell r="AL639" t="str">
            <v>NA</v>
          </cell>
          <cell r="AM639">
            <v>0</v>
          </cell>
          <cell r="AN639" t="str">
            <v>NA</v>
          </cell>
          <cell r="AO639" t="str">
            <v>NA</v>
          </cell>
          <cell r="AP639">
            <v>0</v>
          </cell>
          <cell r="AQ639" t="str">
            <v>NA</v>
          </cell>
          <cell r="AR639">
            <v>9.3248978567908036E-3</v>
          </cell>
          <cell r="AS639" t="str">
            <v>NA</v>
          </cell>
          <cell r="AT639" t="str">
            <v>NA</v>
          </cell>
          <cell r="AU639" t="str">
            <v>NA</v>
          </cell>
          <cell r="AV639" t="str">
            <v>NA</v>
          </cell>
          <cell r="AW639">
            <v>-8.0984077547177069E-2</v>
          </cell>
          <cell r="AX639" t="str">
            <v>NA</v>
          </cell>
          <cell r="AY639">
            <v>-2.906574394463679E-2</v>
          </cell>
          <cell r="AZ639" t="str">
            <v>NA</v>
          </cell>
          <cell r="BA639" t="str">
            <v>NA</v>
          </cell>
          <cell r="BB639" t="str">
            <v>NA</v>
          </cell>
          <cell r="BC639">
            <v>0</v>
          </cell>
          <cell r="BD639" t="str">
            <v>NA</v>
          </cell>
          <cell r="BE639" t="str">
            <v>NA</v>
          </cell>
        </row>
        <row r="640">
          <cell r="C640" t="str">
            <v>(-) Holdings of CET 1 capital instruments of financial sector entities where the institution does not have a significant investment</v>
          </cell>
          <cell r="D640">
            <v>11.761499561611318</v>
          </cell>
          <cell r="E640" t="str">
            <v>NA</v>
          </cell>
          <cell r="F640" t="str">
            <v>NA</v>
          </cell>
          <cell r="G640" t="str">
            <v>NA</v>
          </cell>
          <cell r="H640" t="str">
            <v>NA</v>
          </cell>
          <cell r="I640" t="str">
            <v>NA</v>
          </cell>
          <cell r="J640" t="str">
            <v>NA</v>
          </cell>
          <cell r="K640" t="str">
            <v>NA</v>
          </cell>
          <cell r="L640" t="str">
            <v>NA</v>
          </cell>
          <cell r="M640" t="str">
            <v>NA</v>
          </cell>
          <cell r="N640" t="str">
            <v>NA</v>
          </cell>
          <cell r="O640" t="str">
            <v>NA</v>
          </cell>
          <cell r="P640" t="str">
            <v>NA</v>
          </cell>
          <cell r="Q640" t="str">
            <v>NA</v>
          </cell>
          <cell r="R640" t="str">
            <v>NA</v>
          </cell>
          <cell r="S640" t="str">
            <v>NA</v>
          </cell>
          <cell r="T640" t="str">
            <v>NA</v>
          </cell>
          <cell r="U640" t="str">
            <v>NA</v>
          </cell>
          <cell r="V640" t="str">
            <v>NA</v>
          </cell>
          <cell r="W640" t="str">
            <v>NA</v>
          </cell>
          <cell r="X640" t="str">
            <v>NA</v>
          </cell>
          <cell r="Y640" t="str">
            <v>NA</v>
          </cell>
          <cell r="Z640" t="str">
            <v>NA</v>
          </cell>
          <cell r="AA640" t="str">
            <v>NA</v>
          </cell>
          <cell r="AB640" t="str">
            <v>NA</v>
          </cell>
          <cell r="AC640" t="str">
            <v>NA</v>
          </cell>
          <cell r="AD640" t="str">
            <v>NA</v>
          </cell>
          <cell r="AE640" t="str">
            <v>NA</v>
          </cell>
          <cell r="AF640" t="str">
            <v>NA</v>
          </cell>
          <cell r="AG640" t="str">
            <v>NA</v>
          </cell>
          <cell r="AH640" t="str">
            <v>NA</v>
          </cell>
          <cell r="AI640" t="str">
            <v>NA</v>
          </cell>
          <cell r="AJ640" t="str">
            <v>NA</v>
          </cell>
          <cell r="AK640" t="str">
            <v>NA</v>
          </cell>
          <cell r="AL640" t="str">
            <v>NA</v>
          </cell>
          <cell r="AM640" t="str">
            <v>NA</v>
          </cell>
          <cell r="AN640" t="str">
            <v>NA</v>
          </cell>
          <cell r="AO640" t="str">
            <v>NA</v>
          </cell>
          <cell r="AP640" t="str">
            <v>NA</v>
          </cell>
          <cell r="AQ640" t="str">
            <v>NA</v>
          </cell>
          <cell r="AR640" t="str">
            <v>NA</v>
          </cell>
          <cell r="AS640" t="str">
            <v>NA</v>
          </cell>
          <cell r="AT640">
            <v>1.1973327750744551</v>
          </cell>
          <cell r="AU640" t="str">
            <v>NA</v>
          </cell>
          <cell r="AV640" t="str">
            <v>NA</v>
          </cell>
          <cell r="AW640" t="str">
            <v>NA</v>
          </cell>
          <cell r="AX640" t="str">
            <v>NA</v>
          </cell>
          <cell r="AY640" t="str">
            <v>NA</v>
          </cell>
          <cell r="AZ640" t="str">
            <v>NA</v>
          </cell>
          <cell r="BA640" t="str">
            <v>NA</v>
          </cell>
          <cell r="BB640" t="str">
            <v>NA</v>
          </cell>
          <cell r="BC640" t="str">
            <v>NA</v>
          </cell>
          <cell r="BD640" t="str">
            <v>NA</v>
          </cell>
          <cell r="BE640" t="str">
            <v>NA</v>
          </cell>
        </row>
        <row r="641">
          <cell r="C641" t="str">
            <v>(-) Deductible DTAs that rely on future profitability and arise from temporary differences</v>
          </cell>
          <cell r="D641">
            <v>20.573826120309722</v>
          </cell>
          <cell r="E641" t="str">
            <v>NA</v>
          </cell>
          <cell r="F641" t="str">
            <v>NA</v>
          </cell>
          <cell r="G641" t="str">
            <v>NA</v>
          </cell>
          <cell r="H641" t="str">
            <v>NA</v>
          </cell>
          <cell r="I641" t="str">
            <v>NA</v>
          </cell>
          <cell r="J641" t="str">
            <v>NA</v>
          </cell>
          <cell r="K641" t="str">
            <v>NA</v>
          </cell>
          <cell r="L641">
            <v>25.853747937963618</v>
          </cell>
          <cell r="M641" t="str">
            <v>NA</v>
          </cell>
          <cell r="N641" t="str">
            <v>NA</v>
          </cell>
          <cell r="O641" t="str">
            <v>NA</v>
          </cell>
          <cell r="P641" t="str">
            <v>NA</v>
          </cell>
          <cell r="Q641" t="str">
            <v>NA</v>
          </cell>
          <cell r="R641" t="str">
            <v>NA</v>
          </cell>
          <cell r="S641">
            <v>0.80738185954964892</v>
          </cell>
          <cell r="T641" t="str">
            <v>NA</v>
          </cell>
          <cell r="U641" t="str">
            <v>NA</v>
          </cell>
          <cell r="V641" t="str">
            <v>NA</v>
          </cell>
          <cell r="W641" t="str">
            <v>NA</v>
          </cell>
          <cell r="X641" t="str">
            <v>NA</v>
          </cell>
          <cell r="Y641" t="str">
            <v>NA</v>
          </cell>
          <cell r="Z641" t="str">
            <v>NA</v>
          </cell>
          <cell r="AA641" t="str">
            <v>NA</v>
          </cell>
          <cell r="AB641" t="str">
            <v>NA</v>
          </cell>
          <cell r="AC641" t="str">
            <v>NA</v>
          </cell>
          <cell r="AD641" t="str">
            <v>NA</v>
          </cell>
          <cell r="AE641" t="str">
            <v>NA</v>
          </cell>
          <cell r="AF641" t="str">
            <v>NA</v>
          </cell>
          <cell r="AG641" t="str">
            <v>NA</v>
          </cell>
          <cell r="AH641" t="str">
            <v>NA</v>
          </cell>
          <cell r="AI641" t="str">
            <v>NA</v>
          </cell>
          <cell r="AJ641" t="str">
            <v>NA</v>
          </cell>
          <cell r="AK641" t="str">
            <v>NA</v>
          </cell>
          <cell r="AL641" t="str">
            <v>NA</v>
          </cell>
          <cell r="AM641" t="str">
            <v>NA</v>
          </cell>
          <cell r="AN641" t="str">
            <v>NA</v>
          </cell>
          <cell r="AO641" t="str">
            <v>NA</v>
          </cell>
          <cell r="AP641" t="str">
            <v>NA</v>
          </cell>
          <cell r="AQ641" t="str">
            <v>NA</v>
          </cell>
          <cell r="AR641" t="str">
            <v>NA</v>
          </cell>
          <cell r="AS641" t="str">
            <v>NA</v>
          </cell>
          <cell r="AT641" t="str">
            <v>NA</v>
          </cell>
          <cell r="AU641" t="str">
            <v>NA</v>
          </cell>
          <cell r="AV641" t="str">
            <v>NA</v>
          </cell>
          <cell r="AW641" t="str">
            <v>NA</v>
          </cell>
          <cell r="AX641" t="str">
            <v>NA</v>
          </cell>
          <cell r="AY641" t="str">
            <v>NA</v>
          </cell>
          <cell r="AZ641" t="str">
            <v>NA</v>
          </cell>
          <cell r="BA641" t="str">
            <v>NA</v>
          </cell>
          <cell r="BB641" t="str">
            <v>NA</v>
          </cell>
          <cell r="BC641" t="str">
            <v>NA</v>
          </cell>
          <cell r="BD641" t="str">
            <v>NA</v>
          </cell>
          <cell r="BE641" t="str">
            <v>NA</v>
          </cell>
        </row>
        <row r="642">
          <cell r="C642" t="str">
            <v>(-) Holdings of CET 1 capital instruments of financial sector entities where the institution has a significant investment</v>
          </cell>
          <cell r="D642">
            <v>0.44703405610695301</v>
          </cell>
          <cell r="E642">
            <v>1.8380498136910171</v>
          </cell>
          <cell r="F642">
            <v>1.8380498136910171</v>
          </cell>
          <cell r="G642" t="str">
            <v>NA</v>
          </cell>
          <cell r="H642">
            <v>1.8380498136910171</v>
          </cell>
          <cell r="I642" t="str">
            <v>NA</v>
          </cell>
          <cell r="J642" t="str">
            <v>NA</v>
          </cell>
          <cell r="K642" t="str">
            <v>NA</v>
          </cell>
          <cell r="L642" t="str">
            <v>NA</v>
          </cell>
          <cell r="M642" t="str">
            <v>NA</v>
          </cell>
          <cell r="N642" t="str">
            <v>NA</v>
          </cell>
          <cell r="O642" t="str">
            <v>NA</v>
          </cell>
          <cell r="P642" t="str">
            <v>NA</v>
          </cell>
          <cell r="Q642" t="str">
            <v>NA</v>
          </cell>
          <cell r="R642">
            <v>0</v>
          </cell>
          <cell r="S642" t="str">
            <v>NA</v>
          </cell>
          <cell r="T642" t="str">
            <v>NA</v>
          </cell>
          <cell r="U642" t="str">
            <v>NA</v>
          </cell>
          <cell r="V642" t="str">
            <v>NA</v>
          </cell>
          <cell r="W642">
            <v>0.40287921743827826</v>
          </cell>
          <cell r="X642" t="str">
            <v>NA</v>
          </cell>
          <cell r="Y642" t="str">
            <v>NA</v>
          </cell>
          <cell r="Z642" t="str">
            <v>NA</v>
          </cell>
          <cell r="AA642" t="str">
            <v>NA</v>
          </cell>
          <cell r="AB642" t="str">
            <v>NA</v>
          </cell>
          <cell r="AC642" t="str">
            <v>NA</v>
          </cell>
          <cell r="AD642" t="str">
            <v>NA</v>
          </cell>
          <cell r="AE642" t="str">
            <v>NA</v>
          </cell>
          <cell r="AF642" t="str">
            <v>NA</v>
          </cell>
          <cell r="AG642" t="str">
            <v>NA</v>
          </cell>
          <cell r="AH642" t="str">
            <v>NA</v>
          </cell>
          <cell r="AI642" t="str">
            <v>NA</v>
          </cell>
          <cell r="AJ642" t="str">
            <v>NA</v>
          </cell>
          <cell r="AK642" t="str">
            <v>NA</v>
          </cell>
          <cell r="AL642" t="str">
            <v>NA</v>
          </cell>
          <cell r="AM642">
            <v>0.44241624056589957</v>
          </cell>
          <cell r="AN642" t="str">
            <v>NA</v>
          </cell>
          <cell r="AO642" t="str">
            <v>NA</v>
          </cell>
          <cell r="AP642" t="str">
            <v>NA</v>
          </cell>
          <cell r="AQ642">
            <v>0.2208429413594668</v>
          </cell>
          <cell r="AR642" t="str">
            <v>NA</v>
          </cell>
          <cell r="AS642" t="str">
            <v>NA</v>
          </cell>
          <cell r="AT642">
            <v>0</v>
          </cell>
          <cell r="AU642" t="str">
            <v>NA</v>
          </cell>
          <cell r="AV642">
            <v>4.9168527511797011E-2</v>
          </cell>
          <cell r="AW642">
            <v>4.191974430726269</v>
          </cell>
          <cell r="AX642" t="str">
            <v>NA</v>
          </cell>
          <cell r="AY642" t="str">
            <v>NA</v>
          </cell>
          <cell r="AZ642" t="str">
            <v>NA</v>
          </cell>
          <cell r="BA642" t="str">
            <v>NA</v>
          </cell>
          <cell r="BB642" t="str">
            <v>NA</v>
          </cell>
          <cell r="BC642" t="str">
            <v>NA</v>
          </cell>
          <cell r="BD642" t="str">
            <v>NA</v>
          </cell>
          <cell r="BE642" t="str">
            <v>NA</v>
          </cell>
        </row>
        <row r="643">
          <cell r="C643" t="str">
            <v xml:space="preserve">(-) Amount exceeding the 17.65% threshold </v>
          </cell>
          <cell r="D643">
            <v>24.180856548845505</v>
          </cell>
          <cell r="E643" t="str">
            <v>NA</v>
          </cell>
          <cell r="F643" t="str">
            <v>NA</v>
          </cell>
          <cell r="G643" t="str">
            <v>NA</v>
          </cell>
          <cell r="H643" t="str">
            <v>NA</v>
          </cell>
          <cell r="I643" t="str">
            <v>NA</v>
          </cell>
          <cell r="J643" t="str">
            <v>NA</v>
          </cell>
          <cell r="K643" t="str">
            <v>NA</v>
          </cell>
          <cell r="L643" t="str">
            <v>NA</v>
          </cell>
          <cell r="M643" t="str">
            <v>NA</v>
          </cell>
          <cell r="N643" t="str">
            <v>NA</v>
          </cell>
          <cell r="O643" t="str">
            <v>NA</v>
          </cell>
          <cell r="P643" t="str">
            <v>NA</v>
          </cell>
          <cell r="Q643" t="str">
            <v>NA</v>
          </cell>
          <cell r="R643" t="str">
            <v>NA</v>
          </cell>
          <cell r="S643" t="str">
            <v>NA</v>
          </cell>
          <cell r="T643" t="str">
            <v>NA</v>
          </cell>
          <cell r="U643" t="str">
            <v>NA</v>
          </cell>
          <cell r="V643" t="str">
            <v>NA</v>
          </cell>
          <cell r="W643">
            <v>14.671050282404485</v>
          </cell>
          <cell r="X643" t="str">
            <v>NA</v>
          </cell>
          <cell r="Y643" t="str">
            <v>NA</v>
          </cell>
          <cell r="Z643" t="str">
            <v>NA</v>
          </cell>
          <cell r="AA643" t="str">
            <v>NA</v>
          </cell>
          <cell r="AB643" t="str">
            <v>NA</v>
          </cell>
          <cell r="AC643" t="str">
            <v>NA</v>
          </cell>
          <cell r="AD643" t="str">
            <v>NA</v>
          </cell>
          <cell r="AE643" t="str">
            <v>NA</v>
          </cell>
          <cell r="AF643" t="str">
            <v>NA</v>
          </cell>
          <cell r="AG643" t="str">
            <v>NA</v>
          </cell>
          <cell r="AH643" t="str">
            <v>NA</v>
          </cell>
          <cell r="AI643" t="str">
            <v>NA</v>
          </cell>
          <cell r="AJ643" t="str">
            <v>NA</v>
          </cell>
          <cell r="AK643" t="str">
            <v>NA</v>
          </cell>
          <cell r="AL643" t="str">
            <v>NA</v>
          </cell>
          <cell r="AM643" t="str">
            <v>NA</v>
          </cell>
          <cell r="AN643" t="str">
            <v>NA</v>
          </cell>
          <cell r="AO643" t="str">
            <v>NA</v>
          </cell>
          <cell r="AP643" t="str">
            <v>NA</v>
          </cell>
          <cell r="AQ643" t="str">
            <v>NA</v>
          </cell>
          <cell r="AR643" t="str">
            <v>NA</v>
          </cell>
          <cell r="AS643">
            <v>10.449727974006546</v>
          </cell>
          <cell r="AT643">
            <v>0</v>
          </cell>
          <cell r="AU643" t="str">
            <v>NA</v>
          </cell>
          <cell r="AV643" t="str">
            <v>NA</v>
          </cell>
          <cell r="AW643">
            <v>4.1477515467637511</v>
          </cell>
          <cell r="AX643" t="str">
            <v>NA</v>
          </cell>
          <cell r="AY643" t="str">
            <v>NA</v>
          </cell>
          <cell r="AZ643" t="str">
            <v>NA</v>
          </cell>
          <cell r="BA643" t="str">
            <v>NA</v>
          </cell>
          <cell r="BB643" t="str">
            <v>NA</v>
          </cell>
          <cell r="BC643" t="str">
            <v>NA</v>
          </cell>
          <cell r="BD643" t="str">
            <v>NA</v>
          </cell>
          <cell r="BE643" t="str">
            <v>NA</v>
          </cell>
        </row>
        <row r="644">
          <cell r="C644" t="str">
            <v>(-) Additional deductions of CET1 Capital due to Article 3 CRR</v>
          </cell>
          <cell r="D644" t="str">
            <v>NA</v>
          </cell>
          <cell r="E644" t="str">
            <v>NA</v>
          </cell>
          <cell r="F644" t="str">
            <v>NA</v>
          </cell>
          <cell r="G644" t="str">
            <v>NA</v>
          </cell>
          <cell r="H644" t="str">
            <v>NA</v>
          </cell>
          <cell r="I644" t="str">
            <v>NA</v>
          </cell>
          <cell r="J644" t="str">
            <v>NA</v>
          </cell>
          <cell r="K644" t="str">
            <v>NA</v>
          </cell>
          <cell r="L644" t="str">
            <v>NA</v>
          </cell>
          <cell r="M644" t="str">
            <v>NA</v>
          </cell>
          <cell r="N644" t="str">
            <v>NA</v>
          </cell>
          <cell r="O644" t="str">
            <v>NA</v>
          </cell>
          <cell r="P644" t="str">
            <v>NA</v>
          </cell>
          <cell r="Q644" t="str">
            <v>NA</v>
          </cell>
          <cell r="R644" t="str">
            <v>NA</v>
          </cell>
          <cell r="S644" t="str">
            <v>NA</v>
          </cell>
          <cell r="T644" t="str">
            <v>NA</v>
          </cell>
          <cell r="U644" t="str">
            <v>NA</v>
          </cell>
          <cell r="V644" t="str">
            <v>NA</v>
          </cell>
          <cell r="W644" t="str">
            <v>NA</v>
          </cell>
          <cell r="X644" t="str">
            <v>NA</v>
          </cell>
          <cell r="Y644" t="str">
            <v>NA</v>
          </cell>
          <cell r="Z644" t="str">
            <v>NA</v>
          </cell>
          <cell r="AA644" t="str">
            <v>NA</v>
          </cell>
          <cell r="AB644" t="str">
            <v>NA</v>
          </cell>
          <cell r="AC644" t="str">
            <v>NA</v>
          </cell>
          <cell r="AD644" t="str">
            <v>NA</v>
          </cell>
          <cell r="AE644" t="str">
            <v>NA</v>
          </cell>
          <cell r="AF644" t="str">
            <v>NA</v>
          </cell>
          <cell r="AG644" t="str">
            <v>NA</v>
          </cell>
          <cell r="AH644" t="str">
            <v>NA</v>
          </cell>
          <cell r="AI644" t="str">
            <v>NA</v>
          </cell>
          <cell r="AJ644" t="str">
            <v>NA</v>
          </cell>
          <cell r="AK644" t="str">
            <v>NA</v>
          </cell>
          <cell r="AL644" t="str">
            <v>NA</v>
          </cell>
          <cell r="AM644" t="str">
            <v>NA</v>
          </cell>
          <cell r="AN644" t="str">
            <v>NA</v>
          </cell>
          <cell r="AO644" t="str">
            <v>NA</v>
          </cell>
          <cell r="AP644" t="str">
            <v>NA</v>
          </cell>
          <cell r="AQ644" t="str">
            <v>NA</v>
          </cell>
          <cell r="AR644" t="str">
            <v>NA</v>
          </cell>
          <cell r="AS644" t="str">
            <v>NA</v>
          </cell>
          <cell r="AT644" t="str">
            <v>NA</v>
          </cell>
          <cell r="AU644" t="str">
            <v>NA</v>
          </cell>
          <cell r="AV644" t="str">
            <v>NA</v>
          </cell>
          <cell r="AW644" t="str">
            <v>NA</v>
          </cell>
          <cell r="AX644" t="str">
            <v>NA</v>
          </cell>
          <cell r="AY644" t="str">
            <v>NA</v>
          </cell>
          <cell r="AZ644" t="str">
            <v>NA</v>
          </cell>
          <cell r="BA644" t="str">
            <v>NA</v>
          </cell>
          <cell r="BB644" t="str">
            <v>NA</v>
          </cell>
          <cell r="BC644" t="str">
            <v>NA</v>
          </cell>
          <cell r="BD644" t="str">
            <v>NA</v>
          </cell>
          <cell r="BE644" t="str">
            <v>NA</v>
          </cell>
        </row>
        <row r="645">
          <cell r="C645" t="str">
            <v>CET1 capital elements or deductions - other</v>
          </cell>
          <cell r="D645">
            <v>0.54291049556063009</v>
          </cell>
          <cell r="E645" t="str">
            <v>NA</v>
          </cell>
          <cell r="F645" t="str">
            <v>NA</v>
          </cell>
          <cell r="G645" t="str">
            <v>NA</v>
          </cell>
          <cell r="H645" t="str">
            <v>NA</v>
          </cell>
          <cell r="I645" t="str">
            <v>NA</v>
          </cell>
          <cell r="J645" t="str">
            <v>NA</v>
          </cell>
          <cell r="K645">
            <v>-0.36518431840205068</v>
          </cell>
          <cell r="L645" t="str">
            <v>NA</v>
          </cell>
          <cell r="M645" t="str">
            <v>NA</v>
          </cell>
          <cell r="N645" t="str">
            <v>NA</v>
          </cell>
          <cell r="O645" t="str">
            <v>NA</v>
          </cell>
          <cell r="P645" t="str">
            <v>NA</v>
          </cell>
          <cell r="Q645" t="str">
            <v>NA</v>
          </cell>
          <cell r="R645" t="str">
            <v>NA</v>
          </cell>
          <cell r="S645" t="str">
            <v>NA</v>
          </cell>
          <cell r="T645">
            <v>3.933354934387955</v>
          </cell>
          <cell r="U645" t="str">
            <v>NA</v>
          </cell>
          <cell r="V645" t="str">
            <v>NA</v>
          </cell>
          <cell r="W645" t="str">
            <v>NA</v>
          </cell>
          <cell r="X645" t="str">
            <v>NA</v>
          </cell>
          <cell r="Y645" t="str">
            <v>NA</v>
          </cell>
          <cell r="Z645" t="str">
            <v>NA</v>
          </cell>
          <cell r="AA645">
            <v>0</v>
          </cell>
          <cell r="AB645" t="str">
            <v>NA</v>
          </cell>
          <cell r="AC645" t="str">
            <v>NA</v>
          </cell>
          <cell r="AD645" t="str">
            <v>NA</v>
          </cell>
          <cell r="AE645">
            <v>0</v>
          </cell>
          <cell r="AF645" t="str">
            <v>NA</v>
          </cell>
          <cell r="AG645" t="str">
            <v>NA</v>
          </cell>
          <cell r="AH645" t="str">
            <v>NA</v>
          </cell>
          <cell r="AI645" t="str">
            <v>NA</v>
          </cell>
          <cell r="AJ645">
            <v>0</v>
          </cell>
          <cell r="AK645" t="str">
            <v>NA</v>
          </cell>
          <cell r="AL645" t="str">
            <v>NA</v>
          </cell>
          <cell r="AM645" t="str">
            <v>NA</v>
          </cell>
          <cell r="AN645" t="str">
            <v>NA</v>
          </cell>
          <cell r="AO645" t="str">
            <v>NA</v>
          </cell>
          <cell r="AP645">
            <v>-0.47292088214692651</v>
          </cell>
          <cell r="AQ645">
            <v>0</v>
          </cell>
          <cell r="AR645">
            <v>0</v>
          </cell>
          <cell r="AS645">
            <v>0</v>
          </cell>
          <cell r="AT645" t="str">
            <v>NA</v>
          </cell>
          <cell r="AU645" t="str">
            <v>NA</v>
          </cell>
          <cell r="AV645" t="str">
            <v>NA</v>
          </cell>
          <cell r="AW645" t="str">
            <v>NA</v>
          </cell>
          <cell r="AX645" t="str">
            <v>NA</v>
          </cell>
          <cell r="AY645" t="str">
            <v>NA</v>
          </cell>
          <cell r="AZ645" t="str">
            <v>NA</v>
          </cell>
          <cell r="BA645" t="str">
            <v>NA</v>
          </cell>
          <cell r="BB645">
            <v>0</v>
          </cell>
          <cell r="BC645" t="str">
            <v>NA</v>
          </cell>
          <cell r="BD645" t="str">
            <v>NA</v>
          </cell>
          <cell r="BE645">
            <v>0</v>
          </cell>
        </row>
        <row r="646">
          <cell r="C646" t="str">
            <v>Transitional adjustments</v>
          </cell>
          <cell r="D646">
            <v>0.85519740958291557</v>
          </cell>
          <cell r="E646">
            <v>0.23259333597474208</v>
          </cell>
          <cell r="F646">
            <v>0.23259333597474208</v>
          </cell>
          <cell r="G646">
            <v>1.0841878118444286</v>
          </cell>
          <cell r="H646">
            <v>-0.21077352598792332</v>
          </cell>
          <cell r="I646">
            <v>0.40139272620396627</v>
          </cell>
          <cell r="J646">
            <v>-61.532461183732579</v>
          </cell>
          <cell r="K646">
            <v>0.27976648401040927</v>
          </cell>
          <cell r="L646">
            <v>0.64189713064157417</v>
          </cell>
          <cell r="M646">
            <v>0.90214344465123508</v>
          </cell>
          <cell r="N646">
            <v>9.7000024951507502E-2</v>
          </cell>
          <cell r="O646">
            <v>1.4719295015432357</v>
          </cell>
          <cell r="P646">
            <v>0.34676505378249711</v>
          </cell>
          <cell r="Q646">
            <v>0.41664492506391482</v>
          </cell>
          <cell r="R646">
            <v>1.3440996295862373E-2</v>
          </cell>
          <cell r="S646">
            <v>0.90862804248564499</v>
          </cell>
          <cell r="T646">
            <v>0.92216833730410031</v>
          </cell>
          <cell r="U646" t="str">
            <v>NA</v>
          </cell>
          <cell r="V646">
            <v>0</v>
          </cell>
          <cell r="W646">
            <v>0.33245934919547593</v>
          </cell>
          <cell r="X646">
            <v>0.68364939265889157</v>
          </cell>
          <cell r="Y646">
            <v>1.3092666833917996</v>
          </cell>
          <cell r="Z646">
            <v>0.87146346669615782</v>
          </cell>
          <cell r="AA646">
            <v>1.0216215220975213</v>
          </cell>
          <cell r="AB646">
            <v>0.45965047494165212</v>
          </cell>
          <cell r="AC646">
            <v>6.7730023152222874E-2</v>
          </cell>
          <cell r="AD646">
            <v>3.2020578570332292</v>
          </cell>
          <cell r="AE646">
            <v>-3.6936831072251106</v>
          </cell>
          <cell r="AF646">
            <v>1.71397160072507</v>
          </cell>
          <cell r="AG646">
            <v>1.3529843740889538</v>
          </cell>
          <cell r="AH646">
            <v>1.0755688609792551</v>
          </cell>
          <cell r="AI646">
            <v>-1.1131609294476283</v>
          </cell>
          <cell r="AJ646">
            <v>-2.0741922017851135</v>
          </cell>
          <cell r="AK646">
            <v>9.9587879663709469</v>
          </cell>
          <cell r="AL646">
            <v>3.2263709420423137</v>
          </cell>
          <cell r="AM646">
            <v>2.3252366616060582</v>
          </cell>
          <cell r="AN646">
            <v>-2.4281133023269117</v>
          </cell>
          <cell r="AO646">
            <v>0.18755391596887239</v>
          </cell>
          <cell r="AP646">
            <v>0.39820397987966172</v>
          </cell>
          <cell r="AQ646">
            <v>1.5524507091761928</v>
          </cell>
          <cell r="AR646">
            <v>0.92557379578388721</v>
          </cell>
          <cell r="AS646">
            <v>6.0916576422761315</v>
          </cell>
          <cell r="AT646">
            <v>4.8454346391476601</v>
          </cell>
          <cell r="AU646">
            <v>8.483436627569116</v>
          </cell>
          <cell r="AV646">
            <v>0.83876397228751776</v>
          </cell>
          <cell r="AW646">
            <v>1.3205299993933339</v>
          </cell>
          <cell r="AX646">
            <v>78.342964053689357</v>
          </cell>
          <cell r="AY646">
            <v>-1.281716090899486</v>
          </cell>
          <cell r="AZ646" t="str">
            <v>NA</v>
          </cell>
          <cell r="BA646">
            <v>0.3718359628624881</v>
          </cell>
          <cell r="BB646">
            <v>212.5856150506512</v>
          </cell>
          <cell r="BC646">
            <v>-58.364436781882745</v>
          </cell>
          <cell r="BD646" t="str">
            <v>NA</v>
          </cell>
          <cell r="BE646" t="str">
            <v>NA</v>
          </cell>
        </row>
        <row r="647">
          <cell r="C647" t="str">
            <v>Transitional adjustments due to grandfathered CET 1 Capital instruments (+/-)</v>
          </cell>
          <cell r="D647">
            <v>0</v>
          </cell>
          <cell r="E647" t="str">
            <v>NA</v>
          </cell>
          <cell r="F647" t="str">
            <v>NA</v>
          </cell>
          <cell r="G647" t="str">
            <v>NA</v>
          </cell>
          <cell r="H647" t="str">
            <v>NA</v>
          </cell>
          <cell r="I647" t="str">
            <v>NA</v>
          </cell>
          <cell r="J647" t="str">
            <v>NA</v>
          </cell>
          <cell r="K647" t="str">
            <v>NA</v>
          </cell>
          <cell r="L647" t="str">
            <v>NA</v>
          </cell>
          <cell r="M647" t="str">
            <v>NA</v>
          </cell>
          <cell r="N647">
            <v>0</v>
          </cell>
          <cell r="O647">
            <v>0</v>
          </cell>
          <cell r="P647" t="str">
            <v>NA</v>
          </cell>
          <cell r="Q647" t="str">
            <v>NA</v>
          </cell>
          <cell r="R647" t="str">
            <v>NA</v>
          </cell>
          <cell r="S647" t="str">
            <v>NA</v>
          </cell>
          <cell r="T647" t="str">
            <v>NA</v>
          </cell>
          <cell r="U647" t="str">
            <v>NA</v>
          </cell>
          <cell r="V647" t="str">
            <v>NA</v>
          </cell>
          <cell r="W647" t="str">
            <v>NA</v>
          </cell>
          <cell r="X647" t="str">
            <v>NA</v>
          </cell>
          <cell r="Y647" t="str">
            <v>NA</v>
          </cell>
          <cell r="Z647" t="str">
            <v>NA</v>
          </cell>
          <cell r="AA647" t="str">
            <v>NA</v>
          </cell>
          <cell r="AB647" t="str">
            <v>NA</v>
          </cell>
          <cell r="AC647">
            <v>0</v>
          </cell>
          <cell r="AD647" t="str">
            <v>NA</v>
          </cell>
          <cell r="AE647" t="str">
            <v>NA</v>
          </cell>
          <cell r="AF647" t="str">
            <v>NA</v>
          </cell>
          <cell r="AG647" t="str">
            <v>NA</v>
          </cell>
          <cell r="AH647">
            <v>0</v>
          </cell>
          <cell r="AI647" t="str">
            <v>NA</v>
          </cell>
          <cell r="AJ647" t="str">
            <v>NA</v>
          </cell>
          <cell r="AK647" t="str">
            <v>NA</v>
          </cell>
          <cell r="AL647" t="str">
            <v>NA</v>
          </cell>
          <cell r="AM647" t="str">
            <v>NA</v>
          </cell>
          <cell r="AN647" t="str">
            <v>NA</v>
          </cell>
          <cell r="AO647" t="str">
            <v>NA</v>
          </cell>
          <cell r="AP647" t="str">
            <v>NA</v>
          </cell>
          <cell r="AQ647" t="str">
            <v>NA</v>
          </cell>
          <cell r="AR647" t="str">
            <v>NA</v>
          </cell>
          <cell r="AS647" t="str">
            <v>NA</v>
          </cell>
          <cell r="AT647" t="str">
            <v>NA</v>
          </cell>
          <cell r="AU647" t="str">
            <v>NA</v>
          </cell>
          <cell r="AV647" t="str">
            <v>NA</v>
          </cell>
          <cell r="AW647" t="str">
            <v>NA</v>
          </cell>
          <cell r="AX647" t="str">
            <v>NA</v>
          </cell>
          <cell r="AY647" t="str">
            <v>NA</v>
          </cell>
          <cell r="AZ647" t="str">
            <v>NA</v>
          </cell>
          <cell r="BA647" t="str">
            <v>NA</v>
          </cell>
          <cell r="BB647" t="str">
            <v>NA</v>
          </cell>
          <cell r="BC647" t="str">
            <v>NA</v>
          </cell>
          <cell r="BD647" t="str">
            <v>NA</v>
          </cell>
          <cell r="BE647" t="str">
            <v>NA</v>
          </cell>
        </row>
        <row r="648">
          <cell r="C648" t="str">
            <v>Transitional adjustments due to additional minority interests (+/-)</v>
          </cell>
          <cell r="D648">
            <v>-0.32539714031202482</v>
          </cell>
          <cell r="E648">
            <v>-0.571348741244601</v>
          </cell>
          <cell r="F648">
            <v>-0.571348741244601</v>
          </cell>
          <cell r="G648">
            <v>0</v>
          </cell>
          <cell r="H648">
            <v>-0.65035586935565115</v>
          </cell>
          <cell r="I648" t="str">
            <v>NA</v>
          </cell>
          <cell r="J648" t="str">
            <v>NA</v>
          </cell>
          <cell r="K648">
            <v>0</v>
          </cell>
          <cell r="L648">
            <v>-0.59356160564583216</v>
          </cell>
          <cell r="M648" t="str">
            <v>NA</v>
          </cell>
          <cell r="N648" t="str">
            <v>NA</v>
          </cell>
          <cell r="O648" t="str">
            <v>NA</v>
          </cell>
          <cell r="P648" t="str">
            <v>NA</v>
          </cell>
          <cell r="Q648" t="str">
            <v>NA</v>
          </cell>
          <cell r="R648" t="str">
            <v>NA</v>
          </cell>
          <cell r="S648">
            <v>0</v>
          </cell>
          <cell r="T648" t="str">
            <v>NA</v>
          </cell>
          <cell r="U648" t="str">
            <v>NA</v>
          </cell>
          <cell r="V648" t="str">
            <v>NA</v>
          </cell>
          <cell r="W648">
            <v>3.129955229280097</v>
          </cell>
          <cell r="X648">
            <v>0</v>
          </cell>
          <cell r="Y648">
            <v>0</v>
          </cell>
          <cell r="Z648">
            <v>-1.5237498629627755E-4</v>
          </cell>
          <cell r="AA648">
            <v>0</v>
          </cell>
          <cell r="AB648">
            <v>-1.3799125674645474E-2</v>
          </cell>
          <cell r="AC648" t="str">
            <v>NA</v>
          </cell>
          <cell r="AD648">
            <v>-0.25928909188673988</v>
          </cell>
          <cell r="AE648">
            <v>-9.0285954345691977E-2</v>
          </cell>
          <cell r="AF648">
            <v>-0.67141058548135102</v>
          </cell>
          <cell r="AG648">
            <v>-0.24861059808993258</v>
          </cell>
          <cell r="AH648">
            <v>0</v>
          </cell>
          <cell r="AI648" t="str">
            <v>NA</v>
          </cell>
          <cell r="AJ648" t="str">
            <v>NA</v>
          </cell>
          <cell r="AK648" t="str">
            <v>NA</v>
          </cell>
          <cell r="AL648" t="str">
            <v>NA</v>
          </cell>
          <cell r="AM648" t="str">
            <v>NA</v>
          </cell>
          <cell r="AN648" t="str">
            <v>NA</v>
          </cell>
          <cell r="AO648" t="str">
            <v>NA</v>
          </cell>
          <cell r="AP648" t="str">
            <v>NA</v>
          </cell>
          <cell r="AQ648">
            <v>0</v>
          </cell>
          <cell r="AR648">
            <v>0</v>
          </cell>
          <cell r="AS648" t="str">
            <v>NA</v>
          </cell>
          <cell r="AT648">
            <v>0</v>
          </cell>
          <cell r="AU648">
            <v>0</v>
          </cell>
          <cell r="AV648" t="str">
            <v>NA</v>
          </cell>
          <cell r="AW648">
            <v>0</v>
          </cell>
          <cell r="AX648" t="str">
            <v>NA</v>
          </cell>
          <cell r="AY648" t="str">
            <v>NA</v>
          </cell>
          <cell r="AZ648" t="str">
            <v>NA</v>
          </cell>
          <cell r="BA648" t="str">
            <v>NA</v>
          </cell>
          <cell r="BB648" t="str">
            <v>NA</v>
          </cell>
          <cell r="BC648" t="str">
            <v>NA</v>
          </cell>
          <cell r="BD648" t="str">
            <v>NA</v>
          </cell>
          <cell r="BE648" t="str">
            <v>NA</v>
          </cell>
        </row>
        <row r="649">
          <cell r="C649" t="str">
            <v>Transitional adjustments to CET1 Capital from unrealised gains/losses from Sovereign exposure in AFS portfolio (+/-)</v>
          </cell>
          <cell r="D649">
            <v>-4.9412652139600652</v>
          </cell>
          <cell r="E649">
            <v>-1.5831559527242114</v>
          </cell>
          <cell r="F649">
            <v>-1.5831559527242114</v>
          </cell>
          <cell r="G649">
            <v>-1.391900964200707</v>
          </cell>
          <cell r="H649" t="str">
            <v>NA</v>
          </cell>
          <cell r="I649">
            <v>1.2821325573197577</v>
          </cell>
          <cell r="J649">
            <v>-2.423494362044837</v>
          </cell>
          <cell r="K649">
            <v>-2.8584702359247984</v>
          </cell>
          <cell r="L649">
            <v>2.5970607534930927</v>
          </cell>
          <cell r="M649">
            <v>5.3906594178766225</v>
          </cell>
          <cell r="N649">
            <v>-7.6218140184126995</v>
          </cell>
          <cell r="O649">
            <v>44.927042937587686</v>
          </cell>
          <cell r="P649">
            <v>-1.3397270100184757</v>
          </cell>
          <cell r="Q649" t="str">
            <v>NA</v>
          </cell>
          <cell r="R649" t="str">
            <v>NA</v>
          </cell>
          <cell r="S649">
            <v>-6.2546772864117157</v>
          </cell>
          <cell r="T649" t="str">
            <v>NA</v>
          </cell>
          <cell r="U649" t="str">
            <v>NA</v>
          </cell>
          <cell r="V649" t="str">
            <v>NA</v>
          </cell>
          <cell r="W649">
            <v>-1.7189316094419609</v>
          </cell>
          <cell r="X649">
            <v>-38.842878187899935</v>
          </cell>
          <cell r="Y649">
            <v>-2.4760935566227573</v>
          </cell>
          <cell r="Z649">
            <v>4.4616625527179279</v>
          </cell>
          <cell r="AA649">
            <v>-8.7067648361555161</v>
          </cell>
          <cell r="AB649">
            <v>-2.1331168631091009</v>
          </cell>
          <cell r="AC649">
            <v>-3.6972261089987324</v>
          </cell>
          <cell r="AD649">
            <v>-5.002055304378759</v>
          </cell>
          <cell r="AE649">
            <v>-0.85443173950704487</v>
          </cell>
          <cell r="AF649">
            <v>-10.53018313114811</v>
          </cell>
          <cell r="AG649">
            <v>-12.032359573149737</v>
          </cell>
          <cell r="AH649">
            <v>5.0973237540214855</v>
          </cell>
          <cell r="AI649">
            <v>-1.2022098166583541</v>
          </cell>
          <cell r="AJ649">
            <v>-2.0741922017851135</v>
          </cell>
          <cell r="AK649">
            <v>9.9587879663709469</v>
          </cell>
          <cell r="AL649">
            <v>3.2263709420423137</v>
          </cell>
          <cell r="AM649">
            <v>0.78933666211743669</v>
          </cell>
          <cell r="AN649">
            <v>-2.4281133023269117</v>
          </cell>
          <cell r="AO649">
            <v>-0.3369047472766884</v>
          </cell>
          <cell r="AP649">
            <v>-0.34956226700634652</v>
          </cell>
          <cell r="AQ649">
            <v>-45.753211829999998</v>
          </cell>
          <cell r="AR649">
            <v>-1.8119609906139282</v>
          </cell>
          <cell r="AS649">
            <v>-12.507466726850494</v>
          </cell>
          <cell r="AT649">
            <v>-47.038677641117509</v>
          </cell>
          <cell r="AU649">
            <v>-3.3660039652700817</v>
          </cell>
          <cell r="AV649">
            <v>-1.6678537722195532</v>
          </cell>
          <cell r="AW649">
            <v>-2.7095342153817397</v>
          </cell>
          <cell r="AX649">
            <v>-2.1227029073014085</v>
          </cell>
          <cell r="AY649">
            <v>-0.84093914765902344</v>
          </cell>
          <cell r="AZ649" t="str">
            <v>NA</v>
          </cell>
          <cell r="BA649">
            <v>4.1937367629553881</v>
          </cell>
          <cell r="BB649">
            <v>212.5856150506512</v>
          </cell>
          <cell r="BC649">
            <v>-58.364436781882745</v>
          </cell>
          <cell r="BD649" t="str">
            <v>NA</v>
          </cell>
          <cell r="BE649" t="str">
            <v>NA</v>
          </cell>
        </row>
        <row r="650">
          <cell r="C650" t="str">
            <v>Transitional adjustments to CET1 Capital from unrealised gains/losses from the rest of AFS portfolio (+/-)</v>
          </cell>
          <cell r="D650">
            <v>-1.9160410056284489</v>
          </cell>
          <cell r="E650">
            <v>-0.77482103189290741</v>
          </cell>
          <cell r="F650">
            <v>-0.77482103189290741</v>
          </cell>
          <cell r="G650">
            <v>-0.77482103189290741</v>
          </cell>
          <cell r="H650" t="str">
            <v>NA</v>
          </cell>
          <cell r="I650">
            <v>-0.10682706556360866</v>
          </cell>
          <cell r="J650">
            <v>-2.9707668794125297</v>
          </cell>
          <cell r="K650">
            <v>-6.8854331915387483</v>
          </cell>
          <cell r="L650">
            <v>3.1616020049324156</v>
          </cell>
          <cell r="M650">
            <v>-0.41086406075656223</v>
          </cell>
          <cell r="N650">
            <v>-2.2692307692307692</v>
          </cell>
          <cell r="O650">
            <v>-4.1344410602541224</v>
          </cell>
          <cell r="P650">
            <v>-4.7428141753421498</v>
          </cell>
          <cell r="Q650" t="str">
            <v>NA</v>
          </cell>
          <cell r="R650" t="str">
            <v>NA</v>
          </cell>
          <cell r="S650" t="str">
            <v>NA</v>
          </cell>
          <cell r="T650" t="str">
            <v>NA</v>
          </cell>
          <cell r="U650" t="str">
            <v>NA</v>
          </cell>
          <cell r="V650" t="str">
            <v>NA</v>
          </cell>
          <cell r="W650">
            <v>-4.3520431801837489</v>
          </cell>
          <cell r="X650">
            <v>-3.6611851202953987</v>
          </cell>
          <cell r="Y650">
            <v>10.608484025089338</v>
          </cell>
          <cell r="Z650">
            <v>-47.838424204036912</v>
          </cell>
          <cell r="AA650">
            <v>-2.2364883018714359</v>
          </cell>
          <cell r="AB650">
            <v>-4.7418209399548665</v>
          </cell>
          <cell r="AC650" t="str">
            <v>NA</v>
          </cell>
          <cell r="AD650">
            <v>-0.66930752414403649</v>
          </cell>
          <cell r="AE650">
            <v>-1</v>
          </cell>
          <cell r="AF650">
            <v>-1.0001079735702867</v>
          </cell>
          <cell r="AG650">
            <v>-1.3555076607710443</v>
          </cell>
          <cell r="AH650">
            <v>-1</v>
          </cell>
          <cell r="AI650">
            <v>-1.0205988303205225</v>
          </cell>
          <cell r="AJ650" t="str">
            <v>NA</v>
          </cell>
          <cell r="AK650" t="str">
            <v>NA</v>
          </cell>
          <cell r="AL650" t="str">
            <v>NA</v>
          </cell>
          <cell r="AM650" t="str">
            <v>NA</v>
          </cell>
          <cell r="AN650" t="str">
            <v>NA</v>
          </cell>
          <cell r="AO650">
            <v>-1.058357330435953</v>
          </cell>
          <cell r="AP650">
            <v>-2.2036717228150478</v>
          </cell>
          <cell r="AQ650">
            <v>-1.1782631909604191</v>
          </cell>
          <cell r="AR650">
            <v>-1.8984066844738177</v>
          </cell>
          <cell r="AS650">
            <v>-0.79766688148354004</v>
          </cell>
          <cell r="AT650">
            <v>-1</v>
          </cell>
          <cell r="AU650">
            <v>-1.5759922073317281</v>
          </cell>
          <cell r="AV650">
            <v>-3.2985473410780668</v>
          </cell>
          <cell r="AW650">
            <v>-4.571465603423988</v>
          </cell>
          <cell r="AX650">
            <v>1.2594147072593209E-3</v>
          </cell>
          <cell r="AY650">
            <v>-2.026651105013463</v>
          </cell>
          <cell r="AZ650" t="str">
            <v>NA</v>
          </cell>
          <cell r="BA650">
            <v>-0.26436380042090613</v>
          </cell>
          <cell r="BB650" t="str">
            <v>NA</v>
          </cell>
          <cell r="BC650" t="str">
            <v>NA</v>
          </cell>
          <cell r="BD650" t="str">
            <v>NA</v>
          </cell>
          <cell r="BE650" t="str">
            <v>NA</v>
          </cell>
        </row>
        <row r="651">
          <cell r="C651" t="str">
            <v>Other transitional adjustments to CET1 Capital</v>
          </cell>
          <cell r="D651">
            <v>0.41677451873366911</v>
          </cell>
          <cell r="E651">
            <v>1.5437876693105812E-2</v>
          </cell>
          <cell r="F651">
            <v>1.5437876693105812E-2</v>
          </cell>
          <cell r="G651">
            <v>3.3249283216163272E-2</v>
          </cell>
          <cell r="H651">
            <v>-1.2441105230913685E-2</v>
          </cell>
          <cell r="I651" t="str">
            <v>NA</v>
          </cell>
          <cell r="J651">
            <v>0.69341031974639389</v>
          </cell>
          <cell r="K651">
            <v>-0.10438412111493778</v>
          </cell>
          <cell r="L651">
            <v>0.45671393796770055</v>
          </cell>
          <cell r="M651">
            <v>0.24625415793904737</v>
          </cell>
          <cell r="N651">
            <v>9.2857142857142865</v>
          </cell>
          <cell r="O651">
            <v>0.68357646668355332</v>
          </cell>
          <cell r="P651">
            <v>-0.50075609387470044</v>
          </cell>
          <cell r="Q651">
            <v>0.41664492506391482</v>
          </cell>
          <cell r="R651">
            <v>0</v>
          </cell>
          <cell r="S651">
            <v>1.2887551618819435</v>
          </cell>
          <cell r="T651">
            <v>0.92216833730410031</v>
          </cell>
          <cell r="U651" t="str">
            <v>NA</v>
          </cell>
          <cell r="V651">
            <v>0</v>
          </cell>
          <cell r="W651">
            <v>0.28601385875442897</v>
          </cell>
          <cell r="X651">
            <v>0.53935713846891731</v>
          </cell>
          <cell r="Y651">
            <v>0.8231671869273316</v>
          </cell>
          <cell r="Z651">
            <v>0.57880949296633255</v>
          </cell>
          <cell r="AA651">
            <v>8.9542630741229701E-2</v>
          </cell>
          <cell r="AB651">
            <v>-0.10644240267129357</v>
          </cell>
          <cell r="AC651" t="str">
            <v>NA</v>
          </cell>
          <cell r="AD651">
            <v>0.83468622079881172</v>
          </cell>
          <cell r="AE651">
            <v>1.6218464108065307</v>
          </cell>
          <cell r="AF651">
            <v>0.64865349913072445</v>
          </cell>
          <cell r="AG651">
            <v>0.85835728577827375</v>
          </cell>
          <cell r="AH651">
            <v>0</v>
          </cell>
          <cell r="AI651">
            <v>0</v>
          </cell>
          <cell r="AJ651" t="str">
            <v>NA</v>
          </cell>
          <cell r="AK651" t="str">
            <v>NA</v>
          </cell>
          <cell r="AL651" t="str">
            <v>NA</v>
          </cell>
          <cell r="AM651">
            <v>17.684236656665892</v>
          </cell>
          <cell r="AN651" t="str">
            <v>NA</v>
          </cell>
          <cell r="AO651">
            <v>8.0487210109273288E-2</v>
          </cell>
          <cell r="AP651">
            <v>0.25897028447127601</v>
          </cell>
          <cell r="AQ651">
            <v>0.44960270316801854</v>
          </cell>
          <cell r="AR651">
            <v>-0.1220996354153665</v>
          </cell>
          <cell r="AS651">
            <v>3.6967081679961931</v>
          </cell>
          <cell r="AT651">
            <v>2.7871666825918577</v>
          </cell>
          <cell r="AU651">
            <v>-0.15483801416186815</v>
          </cell>
          <cell r="AV651">
            <v>-0.79325325262713986</v>
          </cell>
          <cell r="AW651">
            <v>0.81876527860990267</v>
          </cell>
          <cell r="AX651">
            <v>1.5838204215388001</v>
          </cell>
          <cell r="AY651">
            <v>0</v>
          </cell>
          <cell r="AZ651" t="str">
            <v>NA</v>
          </cell>
          <cell r="BA651">
            <v>0</v>
          </cell>
          <cell r="BB651" t="str">
            <v>NA</v>
          </cell>
          <cell r="BC651" t="str">
            <v>NA</v>
          </cell>
          <cell r="BD651" t="str">
            <v>NA</v>
          </cell>
          <cell r="BE651" t="str">
            <v>NA</v>
          </cell>
        </row>
        <row r="652">
          <cell r="C652" t="str">
            <v>Of which:  due to DTAs that rely on future profitability and do not arise from temporary differences</v>
          </cell>
          <cell r="D652">
            <v>0.89042161430524058</v>
          </cell>
          <cell r="E652">
            <v>0.71629179625716621</v>
          </cell>
          <cell r="F652">
            <v>0.71629179625716621</v>
          </cell>
          <cell r="G652">
            <v>0</v>
          </cell>
          <cell r="H652" t="str">
            <v>NA</v>
          </cell>
          <cell r="I652" t="str">
            <v>NA</v>
          </cell>
          <cell r="J652">
            <v>0.75757910948336615</v>
          </cell>
          <cell r="K652">
            <v>0.64387636268882176</v>
          </cell>
          <cell r="L652">
            <v>40.956926058460944</v>
          </cell>
          <cell r="M652">
            <v>0.49507304143828934</v>
          </cell>
          <cell r="N652" t="str">
            <v>NA</v>
          </cell>
          <cell r="O652">
            <v>28.213284121849405</v>
          </cell>
          <cell r="P652">
            <v>0</v>
          </cell>
          <cell r="Q652" t="str">
            <v>NA</v>
          </cell>
          <cell r="R652" t="str">
            <v>NA</v>
          </cell>
          <cell r="S652" t="str">
            <v>NA</v>
          </cell>
          <cell r="T652" t="str">
            <v>NA</v>
          </cell>
          <cell r="U652" t="str">
            <v>NA</v>
          </cell>
          <cell r="V652" t="str">
            <v>NA</v>
          </cell>
          <cell r="W652">
            <v>5.9068909645831225E-2</v>
          </cell>
          <cell r="X652">
            <v>-23413.895021142576</v>
          </cell>
          <cell r="Y652" t="str">
            <v>NA</v>
          </cell>
          <cell r="Z652" t="str">
            <v>NA</v>
          </cell>
          <cell r="AA652">
            <v>0.3180307388029795</v>
          </cell>
          <cell r="AB652">
            <v>0</v>
          </cell>
          <cell r="AC652" t="str">
            <v>NA</v>
          </cell>
          <cell r="AD652">
            <v>1.0098993487140486</v>
          </cell>
          <cell r="AE652">
            <v>4.9275796196998236</v>
          </cell>
          <cell r="AF652">
            <v>0.65071479442017721</v>
          </cell>
          <cell r="AG652">
            <v>0.43003497067985896</v>
          </cell>
          <cell r="AH652">
            <v>0</v>
          </cell>
          <cell r="AI652">
            <v>0</v>
          </cell>
          <cell r="AJ652" t="str">
            <v>NA</v>
          </cell>
          <cell r="AK652" t="str">
            <v>NA</v>
          </cell>
          <cell r="AL652" t="str">
            <v>NA</v>
          </cell>
          <cell r="AM652" t="str">
            <v>NA</v>
          </cell>
          <cell r="AN652" t="str">
            <v>NA</v>
          </cell>
          <cell r="AO652">
            <v>0.10477924996048604</v>
          </cell>
          <cell r="AP652">
            <v>0.3270099367660344</v>
          </cell>
          <cell r="AQ652">
            <v>2.4409660119565921</v>
          </cell>
          <cell r="AR652">
            <v>5.6014003435571258</v>
          </cell>
          <cell r="AS652">
            <v>21.534475416934598</v>
          </cell>
          <cell r="AT652">
            <v>7.0122134515948229</v>
          </cell>
          <cell r="AU652" t="str">
            <v>NA</v>
          </cell>
          <cell r="AV652">
            <v>0.48621769484366184</v>
          </cell>
          <cell r="AW652" t="str">
            <v>NA</v>
          </cell>
          <cell r="AX652">
            <v>54.874761667766009</v>
          </cell>
          <cell r="AY652" t="str">
            <v>NA</v>
          </cell>
          <cell r="AZ652" t="str">
            <v>NA</v>
          </cell>
          <cell r="BA652">
            <v>0</v>
          </cell>
          <cell r="BB652" t="str">
            <v>NA</v>
          </cell>
          <cell r="BC652" t="str">
            <v>NA</v>
          </cell>
          <cell r="BD652" t="str">
            <v>NA</v>
          </cell>
          <cell r="BE652" t="str">
            <v>NA</v>
          </cell>
        </row>
        <row r="653">
          <cell r="C653" t="str">
            <v>Of which: due to DTAs that rely on future profitability and arise from temporary differences and CET1 instruments of financial sector entities where the institution has a significant investment</v>
          </cell>
          <cell r="D653">
            <v>28.100734766866232</v>
          </cell>
          <cell r="E653" t="str">
            <v>NA</v>
          </cell>
          <cell r="F653" t="str">
            <v>NA</v>
          </cell>
          <cell r="G653" t="str">
            <v>NA</v>
          </cell>
          <cell r="H653" t="str">
            <v>NA</v>
          </cell>
          <cell r="I653" t="str">
            <v>NA</v>
          </cell>
          <cell r="J653" t="str">
            <v>NA</v>
          </cell>
          <cell r="K653" t="str">
            <v>NA</v>
          </cell>
          <cell r="L653" t="str">
            <v>NA</v>
          </cell>
          <cell r="M653" t="str">
            <v>NA</v>
          </cell>
          <cell r="N653" t="str">
            <v>NA</v>
          </cell>
          <cell r="O653" t="str">
            <v>NA</v>
          </cell>
          <cell r="P653" t="str">
            <v>NA</v>
          </cell>
          <cell r="Q653" t="str">
            <v>NA</v>
          </cell>
          <cell r="R653" t="str">
            <v>NA</v>
          </cell>
          <cell r="S653">
            <v>0.80738261398725153</v>
          </cell>
          <cell r="T653" t="str">
            <v>NA</v>
          </cell>
          <cell r="U653" t="str">
            <v>NA</v>
          </cell>
          <cell r="V653" t="str">
            <v>NA</v>
          </cell>
          <cell r="W653">
            <v>17.943399755757042</v>
          </cell>
          <cell r="X653" t="str">
            <v>NA</v>
          </cell>
          <cell r="Y653" t="str">
            <v>NA</v>
          </cell>
          <cell r="Z653" t="str">
            <v>NA</v>
          </cell>
          <cell r="AA653" t="str">
            <v>NA</v>
          </cell>
          <cell r="AB653" t="str">
            <v>NA</v>
          </cell>
          <cell r="AC653" t="str">
            <v>NA</v>
          </cell>
          <cell r="AD653" t="str">
            <v>NA</v>
          </cell>
          <cell r="AE653" t="str">
            <v>NA</v>
          </cell>
          <cell r="AF653" t="str">
            <v>NA</v>
          </cell>
          <cell r="AG653" t="str">
            <v>NA</v>
          </cell>
          <cell r="AH653" t="str">
            <v>NA</v>
          </cell>
          <cell r="AI653" t="str">
            <v>NA</v>
          </cell>
          <cell r="AJ653" t="str">
            <v>NA</v>
          </cell>
          <cell r="AK653" t="str">
            <v>NA</v>
          </cell>
          <cell r="AL653" t="str">
            <v>NA</v>
          </cell>
          <cell r="AM653">
            <v>17.684236656665892</v>
          </cell>
          <cell r="AN653" t="str">
            <v>NA</v>
          </cell>
          <cell r="AO653" t="str">
            <v>NA</v>
          </cell>
          <cell r="AP653" t="str">
            <v>NA</v>
          </cell>
          <cell r="AQ653" t="str">
            <v>NA</v>
          </cell>
          <cell r="AR653" t="str">
            <v>NA</v>
          </cell>
          <cell r="AS653">
            <v>76.080382262708497</v>
          </cell>
          <cell r="AT653" t="str">
            <v>NA</v>
          </cell>
          <cell r="AU653" t="str">
            <v>NA</v>
          </cell>
          <cell r="AV653" t="str">
            <v>NA</v>
          </cell>
          <cell r="AW653">
            <v>5.9640015584583832</v>
          </cell>
          <cell r="AX653" t="str">
            <v>NA</v>
          </cell>
          <cell r="AY653" t="str">
            <v>NA</v>
          </cell>
          <cell r="AZ653" t="str">
            <v>NA</v>
          </cell>
          <cell r="BA653" t="str">
            <v>NA</v>
          </cell>
          <cell r="BB653" t="str">
            <v>NA</v>
          </cell>
          <cell r="BC653" t="str">
            <v>NA</v>
          </cell>
          <cell r="BD653" t="str">
            <v>NA</v>
          </cell>
          <cell r="BE653" t="str">
            <v>NA</v>
          </cell>
        </row>
        <row r="654">
          <cell r="C654" t="str">
            <v>ADDITIONAL TIER 1 CAPITAL (net of deductions and after transitional adjustments)</v>
          </cell>
          <cell r="D654">
            <v>-7.3124433583623416E-3</v>
          </cell>
          <cell r="E654">
            <v>-1</v>
          </cell>
          <cell r="F654">
            <v>-1</v>
          </cell>
          <cell r="G654" t="str">
            <v>NA</v>
          </cell>
          <cell r="H654">
            <v>-1</v>
          </cell>
          <cell r="I654" t="str">
            <v>NA</v>
          </cell>
          <cell r="J654">
            <v>0</v>
          </cell>
          <cell r="K654">
            <v>0</v>
          </cell>
          <cell r="L654">
            <v>-0.10748222558109366</v>
          </cell>
          <cell r="M654">
            <v>1.5371849167973961E-2</v>
          </cell>
          <cell r="N654">
            <v>-3.5143769968051131E-2</v>
          </cell>
          <cell r="O654">
            <v>-1.7415877772494093E-2</v>
          </cell>
          <cell r="P654">
            <v>1.4079681474586714E-2</v>
          </cell>
          <cell r="Q654">
            <v>1.0230254939388228E-2</v>
          </cell>
          <cell r="R654" t="str">
            <v>NA</v>
          </cell>
          <cell r="S654" t="str">
            <v>NA</v>
          </cell>
          <cell r="T654">
            <v>-2.2635504832916764E-2</v>
          </cell>
          <cell r="U654">
            <v>0</v>
          </cell>
          <cell r="V654">
            <v>0</v>
          </cell>
          <cell r="W654">
            <v>-1</v>
          </cell>
          <cell r="X654">
            <v>0</v>
          </cell>
          <cell r="Y654">
            <v>0</v>
          </cell>
          <cell r="Z654">
            <v>-1.5500357230531669E-2</v>
          </cell>
          <cell r="AA654" t="str">
            <v>NA</v>
          </cell>
          <cell r="AB654">
            <v>-0.81532753747257902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4.8477350545670372E-2</v>
          </cell>
          <cell r="AM654">
            <v>0</v>
          </cell>
          <cell r="AN654" t="str">
            <v>NA</v>
          </cell>
          <cell r="AO654">
            <v>-9.9167374514345097E-3</v>
          </cell>
          <cell r="AP654">
            <v>-1.6450503328066524E-2</v>
          </cell>
          <cell r="AQ654">
            <v>-0.23151950917854436</v>
          </cell>
          <cell r="AR654">
            <v>-2.0124510108976312E-2</v>
          </cell>
          <cell r="AS654">
            <v>-0.75233133160149224</v>
          </cell>
          <cell r="AT654">
            <v>-0.14794790437011263</v>
          </cell>
          <cell r="AU654">
            <v>5.4598434504459892E-2</v>
          </cell>
          <cell r="AV654">
            <v>-9.2283219505717717E-3</v>
          </cell>
          <cell r="AW654">
            <v>4.5940217572437714E-3</v>
          </cell>
          <cell r="AX654">
            <v>-2.9011941416454134E-2</v>
          </cell>
          <cell r="AY654">
            <v>0</v>
          </cell>
          <cell r="AZ654">
            <v>0</v>
          </cell>
          <cell r="BA654" t="str">
            <v>NA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</row>
        <row r="655">
          <cell r="C655" t="str">
            <v>Additional Tier 1 Capital instruments</v>
          </cell>
          <cell r="D655">
            <v>-6.5572405866626271E-3</v>
          </cell>
          <cell r="E655">
            <v>-0.42415310389536776</v>
          </cell>
          <cell r="F655">
            <v>-0.42415310389536776</v>
          </cell>
          <cell r="G655">
            <v>0</v>
          </cell>
          <cell r="H655">
            <v>-0.42662336692182101</v>
          </cell>
          <cell r="I655" t="str">
            <v>NA</v>
          </cell>
          <cell r="J655">
            <v>0</v>
          </cell>
          <cell r="K655">
            <v>0</v>
          </cell>
          <cell r="L655" t="str">
            <v>NA</v>
          </cell>
          <cell r="M655" t="str">
            <v>NA</v>
          </cell>
          <cell r="N655" t="str">
            <v>NA</v>
          </cell>
          <cell r="O655" t="str">
            <v>NA</v>
          </cell>
          <cell r="P655" t="str">
            <v>NA</v>
          </cell>
          <cell r="Q655">
            <v>0</v>
          </cell>
          <cell r="R655" t="str">
            <v>NA</v>
          </cell>
          <cell r="S655" t="str">
            <v>NA</v>
          </cell>
          <cell r="T655">
            <v>0</v>
          </cell>
          <cell r="U655">
            <v>0</v>
          </cell>
          <cell r="V655">
            <v>0</v>
          </cell>
          <cell r="W655" t="str">
            <v>NA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-1</v>
          </cell>
          <cell r="AC655" t="str">
            <v>NA</v>
          </cell>
          <cell r="AD655">
            <v>0</v>
          </cell>
          <cell r="AE655">
            <v>0</v>
          </cell>
          <cell r="AF655" t="str">
            <v>NA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-3.4744722266787376E-3</v>
          </cell>
          <cell r="AM655">
            <v>0</v>
          </cell>
          <cell r="AN655" t="str">
            <v>NA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 t="str">
            <v>NA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</row>
        <row r="656">
          <cell r="C656" t="str">
            <v>(-) Excess deduction from T2 items over T2 capital</v>
          </cell>
          <cell r="D656" t="str">
            <v>NA</v>
          </cell>
          <cell r="E656" t="str">
            <v>NA</v>
          </cell>
          <cell r="F656" t="str">
            <v>NA</v>
          </cell>
          <cell r="G656" t="str">
            <v>NA</v>
          </cell>
          <cell r="H656" t="str">
            <v>NA</v>
          </cell>
          <cell r="I656" t="str">
            <v>NA</v>
          </cell>
          <cell r="J656" t="str">
            <v>NA</v>
          </cell>
          <cell r="K656" t="str">
            <v>NA</v>
          </cell>
          <cell r="L656" t="str">
            <v>NA</v>
          </cell>
          <cell r="M656" t="str">
            <v>NA</v>
          </cell>
          <cell r="N656" t="str">
            <v>NA</v>
          </cell>
          <cell r="O656" t="str">
            <v>NA</v>
          </cell>
          <cell r="P656" t="str">
            <v>NA</v>
          </cell>
          <cell r="Q656" t="str">
            <v>NA</v>
          </cell>
          <cell r="R656" t="str">
            <v>NA</v>
          </cell>
          <cell r="S656" t="str">
            <v>NA</v>
          </cell>
          <cell r="T656" t="str">
            <v>NA</v>
          </cell>
          <cell r="U656" t="str">
            <v>NA</v>
          </cell>
          <cell r="V656" t="str">
            <v>NA</v>
          </cell>
          <cell r="W656" t="str">
            <v>NA</v>
          </cell>
          <cell r="X656" t="str">
            <v>NA</v>
          </cell>
          <cell r="Y656" t="str">
            <v>NA</v>
          </cell>
          <cell r="Z656" t="str">
            <v>NA</v>
          </cell>
          <cell r="AA656" t="str">
            <v>NA</v>
          </cell>
          <cell r="AB656" t="str">
            <v>NA</v>
          </cell>
          <cell r="AC656" t="str">
            <v>NA</v>
          </cell>
          <cell r="AD656" t="str">
            <v>NA</v>
          </cell>
          <cell r="AE656" t="str">
            <v>NA</v>
          </cell>
          <cell r="AF656" t="str">
            <v>NA</v>
          </cell>
          <cell r="AG656" t="str">
            <v>NA</v>
          </cell>
          <cell r="AH656" t="str">
            <v>NA</v>
          </cell>
          <cell r="AI656" t="str">
            <v>NA</v>
          </cell>
          <cell r="AJ656" t="str">
            <v>NA</v>
          </cell>
          <cell r="AK656" t="str">
            <v>NA</v>
          </cell>
          <cell r="AL656" t="str">
            <v>NA</v>
          </cell>
          <cell r="AM656" t="str">
            <v>NA</v>
          </cell>
          <cell r="AN656" t="str">
            <v>NA</v>
          </cell>
          <cell r="AO656" t="str">
            <v>NA</v>
          </cell>
          <cell r="AP656" t="str">
            <v>NA</v>
          </cell>
          <cell r="AQ656" t="str">
            <v>NA</v>
          </cell>
          <cell r="AR656" t="str">
            <v>NA</v>
          </cell>
          <cell r="AS656" t="str">
            <v>NA</v>
          </cell>
          <cell r="AT656" t="str">
            <v>NA</v>
          </cell>
          <cell r="AU656" t="str">
            <v>NA</v>
          </cell>
          <cell r="AV656" t="str">
            <v>NA</v>
          </cell>
          <cell r="AW656" t="str">
            <v>NA</v>
          </cell>
          <cell r="AX656" t="str">
            <v>NA</v>
          </cell>
          <cell r="AY656" t="str">
            <v>NA</v>
          </cell>
          <cell r="AZ656" t="str">
            <v>NA</v>
          </cell>
          <cell r="BA656" t="str">
            <v>NA</v>
          </cell>
          <cell r="BB656" t="str">
            <v>NA</v>
          </cell>
          <cell r="BC656" t="str">
            <v>NA</v>
          </cell>
          <cell r="BD656" t="str">
            <v>NA</v>
          </cell>
          <cell r="BE656" t="str">
            <v>NA</v>
          </cell>
        </row>
        <row r="657">
          <cell r="C657" t="str">
            <v>Other Additional Tier 1 Capital components and deductions</v>
          </cell>
          <cell r="D657">
            <v>3.7986759055681274E-2</v>
          </cell>
          <cell r="E657">
            <v>0.8043608129655464</v>
          </cell>
          <cell r="F657">
            <v>0.8043608129655464</v>
          </cell>
          <cell r="G657">
            <v>4.9566986509143929E-2</v>
          </cell>
          <cell r="H657" t="str">
            <v>NA</v>
          </cell>
          <cell r="I657" t="str">
            <v>NA</v>
          </cell>
          <cell r="J657" t="str">
            <v>NA</v>
          </cell>
          <cell r="K657" t="str">
            <v>NA</v>
          </cell>
          <cell r="L657" t="str">
            <v>NA</v>
          </cell>
          <cell r="M657" t="str">
            <v>NA</v>
          </cell>
          <cell r="N657" t="str">
            <v>NA</v>
          </cell>
          <cell r="O657" t="str">
            <v>NA</v>
          </cell>
          <cell r="P657">
            <v>0</v>
          </cell>
          <cell r="Q657" t="str">
            <v>NA</v>
          </cell>
          <cell r="R657">
            <v>0</v>
          </cell>
          <cell r="S657">
            <v>0</v>
          </cell>
          <cell r="T657" t="str">
            <v>NA</v>
          </cell>
          <cell r="U657">
            <v>0</v>
          </cell>
          <cell r="V657">
            <v>0</v>
          </cell>
          <cell r="W657">
            <v>2.1228769868748776E-2</v>
          </cell>
          <cell r="X657" t="str">
            <v>NA</v>
          </cell>
          <cell r="Y657" t="str">
            <v>NA</v>
          </cell>
          <cell r="Z657" t="str">
            <v>NA</v>
          </cell>
          <cell r="AA657">
            <v>0</v>
          </cell>
          <cell r="AB657" t="str">
            <v>NA</v>
          </cell>
          <cell r="AC657" t="str">
            <v>NA</v>
          </cell>
          <cell r="AD657" t="str">
            <v>NA</v>
          </cell>
          <cell r="AE657" t="str">
            <v>NA</v>
          </cell>
          <cell r="AF657">
            <v>0</v>
          </cell>
          <cell r="AG657">
            <v>0</v>
          </cell>
          <cell r="AH657" t="str">
            <v>NA</v>
          </cell>
          <cell r="AI657" t="str">
            <v>NA</v>
          </cell>
          <cell r="AJ657">
            <v>0</v>
          </cell>
          <cell r="AK657" t="str">
            <v>NA</v>
          </cell>
          <cell r="AL657" t="str">
            <v>NA</v>
          </cell>
          <cell r="AM657" t="str">
            <v>NA</v>
          </cell>
          <cell r="AN657" t="str">
            <v>NA</v>
          </cell>
          <cell r="AO657" t="str">
            <v>NA</v>
          </cell>
          <cell r="AP657" t="str">
            <v>NA</v>
          </cell>
          <cell r="AQ657" t="str">
            <v>NA</v>
          </cell>
          <cell r="AR657">
            <v>1.6973018333261773</v>
          </cell>
          <cell r="AS657" t="str">
            <v>NA</v>
          </cell>
          <cell r="AT657" t="str">
            <v>NA</v>
          </cell>
          <cell r="AU657" t="str">
            <v>NA</v>
          </cell>
          <cell r="AV657">
            <v>0</v>
          </cell>
          <cell r="AW657" t="str">
            <v>NA</v>
          </cell>
          <cell r="AX657" t="str">
            <v>NA</v>
          </cell>
          <cell r="AY657" t="str">
            <v>NA</v>
          </cell>
          <cell r="AZ657" t="str">
            <v>NA</v>
          </cell>
          <cell r="BA657">
            <v>0</v>
          </cell>
          <cell r="BB657">
            <v>0</v>
          </cell>
          <cell r="BC657" t="str">
            <v>NA</v>
          </cell>
          <cell r="BD657" t="str">
            <v>NA</v>
          </cell>
          <cell r="BE657">
            <v>0</v>
          </cell>
        </row>
        <row r="658">
          <cell r="C658" t="str">
            <v>Additional Tier 1 transitional adjustments</v>
          </cell>
          <cell r="D658">
            <v>-9.7851690047001672E-3</v>
          </cell>
          <cell r="E658">
            <v>3.2814291239262801</v>
          </cell>
          <cell r="F658">
            <v>3.2814291239262801</v>
          </cell>
          <cell r="G658">
            <v>4.9150204861017732E-2</v>
          </cell>
          <cell r="H658">
            <v>-5.0752608695652173</v>
          </cell>
          <cell r="I658" t="str">
            <v>NA</v>
          </cell>
          <cell r="J658">
            <v>0</v>
          </cell>
          <cell r="K658">
            <v>0</v>
          </cell>
          <cell r="L658">
            <v>-0.10748222558109366</v>
          </cell>
          <cell r="M658">
            <v>1.5371849167973961E-2</v>
          </cell>
          <cell r="N658">
            <v>-3.5143769968051131E-2</v>
          </cell>
          <cell r="O658">
            <v>-1.7415877772494093E-2</v>
          </cell>
          <cell r="P658">
            <v>1.4059320271514908E-2</v>
          </cell>
          <cell r="Q658">
            <v>-0.11414108354653185</v>
          </cell>
          <cell r="R658">
            <v>0</v>
          </cell>
          <cell r="S658">
            <v>0</v>
          </cell>
          <cell r="T658">
            <v>-5.5590986428210143E-2</v>
          </cell>
          <cell r="U658">
            <v>0</v>
          </cell>
          <cell r="V658">
            <v>0</v>
          </cell>
          <cell r="W658">
            <v>2.1228770112452944E-2</v>
          </cell>
          <cell r="X658">
            <v>0</v>
          </cell>
          <cell r="Y658">
            <v>0</v>
          </cell>
          <cell r="Z658">
            <v>1.2417913738609787E-2</v>
          </cell>
          <cell r="AA658">
            <v>0</v>
          </cell>
          <cell r="AB658">
            <v>-1.4535984635203418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 t="str">
            <v>NA</v>
          </cell>
          <cell r="AJ658">
            <v>0</v>
          </cell>
          <cell r="AK658">
            <v>0</v>
          </cell>
          <cell r="AL658">
            <v>0.1159769277339997</v>
          </cell>
          <cell r="AM658">
            <v>0</v>
          </cell>
          <cell r="AN658" t="str">
            <v>NA</v>
          </cell>
          <cell r="AO658" t="str">
            <v>NA</v>
          </cell>
          <cell r="AP658">
            <v>-0.27816098909334819</v>
          </cell>
          <cell r="AQ658">
            <v>-0.60679592305128238</v>
          </cell>
          <cell r="AR658">
            <v>1.1928771629324819E-2</v>
          </cell>
          <cell r="AS658">
            <v>-1.4149591642157959</v>
          </cell>
          <cell r="AT658">
            <v>-0.20066377162595117</v>
          </cell>
          <cell r="AU658">
            <v>-0.19082300142467346</v>
          </cell>
          <cell r="AV658">
            <v>-1.2408501933552696E-2</v>
          </cell>
          <cell r="AW658">
            <v>6.1845619734142154E-3</v>
          </cell>
          <cell r="AX658">
            <v>0.4151921642920624</v>
          </cell>
          <cell r="AY658" t="str">
            <v>NA</v>
          </cell>
          <cell r="AZ658">
            <v>0</v>
          </cell>
          <cell r="BA658">
            <v>0</v>
          </cell>
          <cell r="BB658">
            <v>0</v>
          </cell>
          <cell r="BC658" t="str">
            <v>NA</v>
          </cell>
          <cell r="BD658">
            <v>0</v>
          </cell>
          <cell r="BE658" t="str">
            <v>NA</v>
          </cell>
        </row>
        <row r="659">
          <cell r="C659" t="str">
            <v>TIER 1 CAPITAL (net of deductions and after transitional adjustments)</v>
          </cell>
          <cell r="D659">
            <v>-0.20947113847568399</v>
          </cell>
          <cell r="E659">
            <v>-0.31294071688033642</v>
          </cell>
          <cell r="F659">
            <v>-0.31294071688033642</v>
          </cell>
          <cell r="G659">
            <v>-0.27805161775486242</v>
          </cell>
          <cell r="H659">
            <v>-0.3641200149520406</v>
          </cell>
          <cell r="I659">
            <v>-0.23091711010885574</v>
          </cell>
          <cell r="J659">
            <v>-0.18743839070035229</v>
          </cell>
          <cell r="K659">
            <v>-0.23329246009208804</v>
          </cell>
          <cell r="L659">
            <v>-0.29631103019019212</v>
          </cell>
          <cell r="M659">
            <v>-0.20257901474754814</v>
          </cell>
          <cell r="N659">
            <v>-0.15325072580724242</v>
          </cell>
          <cell r="O659">
            <v>-0.22619025372451829</v>
          </cell>
          <cell r="P659">
            <v>-0.185817232756328</v>
          </cell>
          <cell r="Q659">
            <v>-0.22788071323227399</v>
          </cell>
          <cell r="R659">
            <v>-3.2362289627966279E-3</v>
          </cell>
          <cell r="S659">
            <v>-0.17070340214477908</v>
          </cell>
          <cell r="T659">
            <v>-0.13655278764038881</v>
          </cell>
          <cell r="U659">
            <v>-0.19530233058907531</v>
          </cell>
          <cell r="V659">
            <v>-0.15397413911033853</v>
          </cell>
          <cell r="W659">
            <v>-0.17786762239212284</v>
          </cell>
          <cell r="X659">
            <v>-0.26226056622192662</v>
          </cell>
          <cell r="Y659">
            <v>-0.20957301071941425</v>
          </cell>
          <cell r="Z659">
            <v>-0.3251697801341118</v>
          </cell>
          <cell r="AA659">
            <v>-0.30928586179949458</v>
          </cell>
          <cell r="AB659">
            <v>-0.21928626717126265</v>
          </cell>
          <cell r="AC659">
            <v>-0.18362074946254581</v>
          </cell>
          <cell r="AD659">
            <v>-0.19833636338848393</v>
          </cell>
          <cell r="AE659">
            <v>-0.15699288219310403</v>
          </cell>
          <cell r="AF659">
            <v>-0.25942563149708531</v>
          </cell>
          <cell r="AG659">
            <v>-0.18047179519403111</v>
          </cell>
          <cell r="AH659">
            <v>-0.13200143267502007</v>
          </cell>
          <cell r="AI659">
            <v>-0.13937080365261179</v>
          </cell>
          <cell r="AJ659">
            <v>-0.35105596631883451</v>
          </cell>
          <cell r="AK659">
            <v>-0.17698987921043763</v>
          </cell>
          <cell r="AL659">
            <v>-0.25747050194558585</v>
          </cell>
          <cell r="AM659">
            <v>-0.22473999316077897</v>
          </cell>
          <cell r="AN659">
            <v>-0.2693136987683058</v>
          </cell>
          <cell r="AO659">
            <v>-0.35364027232653006</v>
          </cell>
          <cell r="AP659">
            <v>-0.24679688111247278</v>
          </cell>
          <cell r="AQ659">
            <v>-0.1298006432867147</v>
          </cell>
          <cell r="AR659">
            <v>-0.30106034700521911</v>
          </cell>
          <cell r="AS659">
            <v>-0.71702817089254678</v>
          </cell>
          <cell r="AT659">
            <v>-0.31022302120225764</v>
          </cell>
          <cell r="AU659">
            <v>-0.2448656500008024</v>
          </cell>
          <cell r="AV659">
            <v>-0.16383549062560854</v>
          </cell>
          <cell r="AW659">
            <v>-0.20378621140648412</v>
          </cell>
          <cell r="AX659">
            <v>-0.16562606670957203</v>
          </cell>
          <cell r="AY659">
            <v>-0.27198286219538936</v>
          </cell>
          <cell r="AZ659">
            <v>-0.10171637862276206</v>
          </cell>
          <cell r="BA659">
            <v>-0.15666550264552925</v>
          </cell>
          <cell r="BB659">
            <v>-0.11306890098373434</v>
          </cell>
          <cell r="BC659">
            <v>-5.8009422758498963E-2</v>
          </cell>
          <cell r="BD659">
            <v>-6.0649292534684873E-2</v>
          </cell>
          <cell r="BE659">
            <v>-5.0332642464472332E-2</v>
          </cell>
        </row>
        <row r="660">
          <cell r="C660" t="str">
            <v>TIER 2 CAPITAL (net of deductions and after transitional adjustments)</v>
          </cell>
          <cell r="D660">
            <v>7.010763593321423E-3</v>
          </cell>
          <cell r="E660">
            <v>6.9096281571978224E-2</v>
          </cell>
          <cell r="F660">
            <v>6.9096281571978224E-2</v>
          </cell>
          <cell r="G660">
            <v>2.2316606955705698E-3</v>
          </cell>
          <cell r="H660">
            <v>0.27376767674626401</v>
          </cell>
          <cell r="I660">
            <v>2.4307214812024913E-2</v>
          </cell>
          <cell r="J660">
            <v>-1.3472534552034232E-2</v>
          </cell>
          <cell r="K660">
            <v>2.5793060802120404E-2</v>
          </cell>
          <cell r="L660">
            <v>-6.8368057168954888E-3</v>
          </cell>
          <cell r="M660">
            <v>4.6331212059338434E-3</v>
          </cell>
          <cell r="N660">
            <v>4.7989623865110298E-2</v>
          </cell>
          <cell r="O660">
            <v>-3.1928440016738557E-3</v>
          </cell>
          <cell r="P660">
            <v>2.4994057819740512E-3</v>
          </cell>
          <cell r="Q660">
            <v>5.2368724416569368E-3</v>
          </cell>
          <cell r="R660">
            <v>0</v>
          </cell>
          <cell r="S660">
            <v>0</v>
          </cell>
          <cell r="T660">
            <v>-1.64541559458945E-2</v>
          </cell>
          <cell r="U660">
            <v>-0.66490541223590183</v>
          </cell>
          <cell r="V660">
            <v>0</v>
          </cell>
          <cell r="W660">
            <v>-1.4416118706390368E-2</v>
          </cell>
          <cell r="X660">
            <v>3.9061732378931069E-4</v>
          </cell>
          <cell r="Y660">
            <v>0</v>
          </cell>
          <cell r="Z660">
            <v>-1.2986640105325242E-2</v>
          </cell>
          <cell r="AA660">
            <v>-5.5444443452359327E-3</v>
          </cell>
          <cell r="AB660">
            <v>-0.10851069448486106</v>
          </cell>
          <cell r="AC660">
            <v>0</v>
          </cell>
          <cell r="AD660">
            <v>0</v>
          </cell>
          <cell r="AE660">
            <v>0</v>
          </cell>
          <cell r="AF660">
            <v>4.842323062709486E-3</v>
          </cell>
          <cell r="AG660">
            <v>0</v>
          </cell>
          <cell r="AH660">
            <v>-2.1728719894603121E-2</v>
          </cell>
          <cell r="AI660">
            <v>0</v>
          </cell>
          <cell r="AJ660">
            <v>0</v>
          </cell>
          <cell r="AK660">
            <v>0</v>
          </cell>
          <cell r="AL660">
            <v>8.7710670360080734E-2</v>
          </cell>
          <cell r="AM660">
            <v>-3.666922075351231E-2</v>
          </cell>
          <cell r="AN660">
            <v>0</v>
          </cell>
          <cell r="AO660">
            <v>3.8212962137803785E-2</v>
          </cell>
          <cell r="AP660">
            <v>6.7965014436220494E-2</v>
          </cell>
          <cell r="AQ660">
            <v>9.144745837835444E-2</v>
          </cell>
          <cell r="AR660">
            <v>-8.5833709504357092E-3</v>
          </cell>
          <cell r="AS660">
            <v>2.9896710330028942E-2</v>
          </cell>
          <cell r="AT660">
            <v>-0.11100793172758239</v>
          </cell>
          <cell r="AU660">
            <v>-1.4038168823107489E-2</v>
          </cell>
          <cell r="AV660">
            <v>-5.9102287636494388E-3</v>
          </cell>
          <cell r="AW660">
            <v>1.8196779241848038E-3</v>
          </cell>
          <cell r="AX660">
            <v>-6.4231990460802413E-3</v>
          </cell>
          <cell r="AY660" t="str">
            <v>NA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</row>
        <row r="661">
          <cell r="C661" t="str">
            <v>Tier 2 Capital instruments</v>
          </cell>
          <cell r="D661">
            <v>6.8694286838633101E-3</v>
          </cell>
          <cell r="E661">
            <v>8.4356826597933976E-2</v>
          </cell>
          <cell r="F661">
            <v>8.4356826597933976E-2</v>
          </cell>
          <cell r="G661">
            <v>0</v>
          </cell>
          <cell r="H661">
            <v>0.35605722973041454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-0.11362132590386709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6.3512768777167716E-2</v>
          </cell>
          <cell r="AM661">
            <v>0</v>
          </cell>
          <cell r="AN661">
            <v>0</v>
          </cell>
          <cell r="AO661">
            <v>1.5687645902318081E-6</v>
          </cell>
          <cell r="AP661">
            <v>-1.6073609088174123E-7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 t="str">
            <v>NA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</row>
        <row r="662">
          <cell r="C662" t="str">
            <v>Other Tier 2 Capital components and deductions</v>
          </cell>
          <cell r="D662">
            <v>-0.18230334575532481</v>
          </cell>
          <cell r="E662">
            <v>3.0398242187708258E-2</v>
          </cell>
          <cell r="F662">
            <v>3.0398242187708258E-2</v>
          </cell>
          <cell r="G662">
            <v>4.3715659400104467E-2</v>
          </cell>
          <cell r="H662">
            <v>0</v>
          </cell>
          <cell r="I662">
            <v>0.1526319881813234</v>
          </cell>
          <cell r="J662">
            <v>0.42919717359276977</v>
          </cell>
          <cell r="K662" t="str">
            <v>NA</v>
          </cell>
          <cell r="L662" t="str">
            <v>NA</v>
          </cell>
          <cell r="M662" t="str">
            <v>NA</v>
          </cell>
          <cell r="N662">
            <v>0.82524271844660202</v>
          </cell>
          <cell r="O662" t="str">
            <v>NA</v>
          </cell>
          <cell r="P662">
            <v>0</v>
          </cell>
          <cell r="Q662" t="str">
            <v>NA</v>
          </cell>
          <cell r="R662">
            <v>0</v>
          </cell>
          <cell r="S662" t="str">
            <v>NA</v>
          </cell>
          <cell r="T662" t="str">
            <v>NA</v>
          </cell>
          <cell r="U662">
            <v>-1.4675750074172846</v>
          </cell>
          <cell r="V662">
            <v>0</v>
          </cell>
          <cell r="W662">
            <v>-5.8498303616029146E-2</v>
          </cell>
          <cell r="X662">
            <v>1.0884255933427678E-3</v>
          </cell>
          <cell r="Y662">
            <v>0</v>
          </cell>
          <cell r="Z662">
            <v>0</v>
          </cell>
          <cell r="AA662">
            <v>-2.0450986866631826E-2</v>
          </cell>
          <cell r="AB662">
            <v>-0.6053362802450698</v>
          </cell>
          <cell r="AC662" t="str">
            <v>NA</v>
          </cell>
          <cell r="AD662">
            <v>0</v>
          </cell>
          <cell r="AE662">
            <v>0</v>
          </cell>
          <cell r="AF662">
            <v>-4.8020248311114067E-2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0.17317543779833744</v>
          </cell>
          <cell r="AN662" t="str">
            <v>NA</v>
          </cell>
          <cell r="AO662">
            <v>0.51983859086146622</v>
          </cell>
          <cell r="AP662">
            <v>25.444298966355859</v>
          </cell>
          <cell r="AQ662">
            <v>2.1159922318212425</v>
          </cell>
          <cell r="AR662">
            <v>9.704510258784671E-2</v>
          </cell>
          <cell r="AS662">
            <v>-0.3962518893718826</v>
          </cell>
          <cell r="AT662">
            <v>1.1847068229332947</v>
          </cell>
          <cell r="AU662">
            <v>-6.5640509802371678</v>
          </cell>
          <cell r="AV662" t="str">
            <v>NA</v>
          </cell>
          <cell r="AW662" t="str">
            <v>NA</v>
          </cell>
          <cell r="AX662" t="str">
            <v>NA</v>
          </cell>
          <cell r="AY662" t="str">
            <v>NA</v>
          </cell>
          <cell r="AZ662" t="str">
            <v>NA</v>
          </cell>
          <cell r="BA662" t="str">
            <v>NA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</row>
        <row r="663">
          <cell r="C663" t="str">
            <v>Tier 2 transitional adjustments</v>
          </cell>
          <cell r="D663">
            <v>-4.6515755328313535E-3</v>
          </cell>
          <cell r="E663">
            <v>-0.30071619488215273</v>
          </cell>
          <cell r="F663">
            <v>-0.30071619488215273</v>
          </cell>
          <cell r="G663">
            <v>-4.6436568789305022E-2</v>
          </cell>
          <cell r="H663">
            <v>-0.73291883719128226</v>
          </cell>
          <cell r="I663">
            <v>0</v>
          </cell>
          <cell r="J663">
            <v>4.1859744613811145E-2</v>
          </cell>
          <cell r="K663">
            <v>0</v>
          </cell>
          <cell r="L663">
            <v>-0.40206212707663702</v>
          </cell>
          <cell r="M663">
            <v>-0.63662568732865499</v>
          </cell>
          <cell r="N663">
            <v>8.0058224163026548E-3</v>
          </cell>
          <cell r="O663">
            <v>1.2834404511989028E-2</v>
          </cell>
          <cell r="P663">
            <v>6.3793032597556643E-2</v>
          </cell>
          <cell r="Q663">
            <v>-0.76903503023581665</v>
          </cell>
          <cell r="R663">
            <v>0</v>
          </cell>
          <cell r="S663">
            <v>0</v>
          </cell>
          <cell r="T663">
            <v>-5.0967218220569599E-2</v>
          </cell>
          <cell r="U663">
            <v>0</v>
          </cell>
          <cell r="V663">
            <v>0</v>
          </cell>
          <cell r="W663">
            <v>0.51921413258408511</v>
          </cell>
          <cell r="X663">
            <v>0</v>
          </cell>
          <cell r="Y663">
            <v>0</v>
          </cell>
          <cell r="Z663">
            <v>0.12875603909684918</v>
          </cell>
          <cell r="AA663">
            <v>0</v>
          </cell>
          <cell r="AB663">
            <v>-0.99700209677002538</v>
          </cell>
          <cell r="AC663" t="str">
            <v>NA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-0.5350517728128904</v>
          </cell>
          <cell r="AI663">
            <v>0</v>
          </cell>
          <cell r="AJ663">
            <v>0</v>
          </cell>
          <cell r="AK663">
            <v>0</v>
          </cell>
          <cell r="AL663">
            <v>-0.24486271507290602</v>
          </cell>
          <cell r="AM663">
            <v>0</v>
          </cell>
          <cell r="AN663" t="str">
            <v>NA</v>
          </cell>
          <cell r="AO663">
            <v>-2.8593932365314711E-2</v>
          </cell>
          <cell r="AP663">
            <v>-0.77595088695158909</v>
          </cell>
          <cell r="AQ663">
            <v>-0.18544775386891088</v>
          </cell>
          <cell r="AR663">
            <v>0</v>
          </cell>
          <cell r="AS663">
            <v>-0.53327377779185237</v>
          </cell>
          <cell r="AT663">
            <v>1.7500070479957537</v>
          </cell>
          <cell r="AU663">
            <v>-2.0098260625261677</v>
          </cell>
          <cell r="AV663">
            <v>-2.3579549396200994E-2</v>
          </cell>
          <cell r="AW663">
            <v>-0.1577750088526142</v>
          </cell>
          <cell r="AX663">
            <v>-1.9987373130264552E-2</v>
          </cell>
          <cell r="AY663" t="str">
            <v>NA</v>
          </cell>
          <cell r="AZ663" t="str">
            <v>NA</v>
          </cell>
          <cell r="BA663" t="str">
            <v>NA</v>
          </cell>
          <cell r="BB663">
            <v>0</v>
          </cell>
          <cell r="BC663" t="str">
            <v>NA</v>
          </cell>
          <cell r="BD663" t="str">
            <v>NA</v>
          </cell>
          <cell r="BE663" t="str">
            <v>NA</v>
          </cell>
        </row>
        <row r="664">
          <cell r="C664" t="str">
            <v>TOTAL RISK WEIGHTED ASSETS (€M)</v>
          </cell>
          <cell r="D664"/>
          <cell r="E664"/>
          <cell r="F664"/>
          <cell r="G664"/>
          <cell r="H664"/>
          <cell r="I664"/>
          <cell r="J664"/>
          <cell r="K664"/>
          <cell r="L664"/>
          <cell r="M664"/>
          <cell r="N664"/>
          <cell r="O664"/>
          <cell r="P664"/>
          <cell r="Q664"/>
          <cell r="R664"/>
          <cell r="S664"/>
          <cell r="T664"/>
          <cell r="U664"/>
          <cell r="V664"/>
          <cell r="W664"/>
          <cell r="X664"/>
          <cell r="Y664"/>
          <cell r="Z664"/>
          <cell r="AA664"/>
          <cell r="AB664"/>
          <cell r="AC664"/>
          <cell r="AD664"/>
          <cell r="AE664"/>
          <cell r="AF664"/>
          <cell r="AG664"/>
          <cell r="AH664"/>
          <cell r="AI664"/>
          <cell r="AJ664"/>
          <cell r="AK664"/>
          <cell r="AL664"/>
          <cell r="AM664"/>
          <cell r="AN664"/>
          <cell r="AO664"/>
          <cell r="AP664"/>
          <cell r="AQ664"/>
          <cell r="AR664"/>
          <cell r="AS664"/>
          <cell r="AT664"/>
          <cell r="AU664"/>
          <cell r="AV664"/>
          <cell r="AW664"/>
          <cell r="AX664"/>
          <cell r="AY664"/>
          <cell r="AZ664"/>
          <cell r="BA664"/>
          <cell r="BB664"/>
          <cell r="BC664"/>
          <cell r="BD664"/>
          <cell r="BE664"/>
        </row>
        <row r="665">
          <cell r="C665" t="str">
            <v>TOTAL RISK EXPOSURE AMOUNT</v>
          </cell>
          <cell r="D665">
            <v>7.597633645806301E-2</v>
          </cell>
          <cell r="E665">
            <v>5.990272628109361E-2</v>
          </cell>
          <cell r="F665">
            <v>5.990272628109361E-2</v>
          </cell>
          <cell r="G665">
            <v>6.8085037581088192E-2</v>
          </cell>
          <cell r="H665">
            <v>4.8995941723357195E-2</v>
          </cell>
          <cell r="I665">
            <v>9.7001827620162961E-2</v>
          </cell>
          <cell r="J665">
            <v>5.7248196753437286E-2</v>
          </cell>
          <cell r="K665">
            <v>0.16585581118407733</v>
          </cell>
          <cell r="L665">
            <v>0.12945990865742329</v>
          </cell>
          <cell r="M665">
            <v>0.13252728323641461</v>
          </cell>
          <cell r="N665">
            <v>0.11779114699925097</v>
          </cell>
          <cell r="O665">
            <v>5.6605809696331777E-2</v>
          </cell>
          <cell r="P665">
            <v>0.1956627871590213</v>
          </cell>
          <cell r="Q665">
            <v>7.2858773465711346E-2</v>
          </cell>
          <cell r="R665">
            <v>9.6410352421521628E-2</v>
          </cell>
          <cell r="S665">
            <v>1.1178279970290861E-2</v>
          </cell>
          <cell r="T665">
            <v>2.5004270245817084E-2</v>
          </cell>
          <cell r="U665">
            <v>7.8014257310295765E-2</v>
          </cell>
          <cell r="V665">
            <v>0.26120056508484257</v>
          </cell>
          <cell r="W665">
            <v>2.1964283947363938E-2</v>
          </cell>
          <cell r="X665">
            <v>9.0748404387308579E-3</v>
          </cell>
          <cell r="Y665">
            <v>2.7210641208106567E-2</v>
          </cell>
          <cell r="Z665">
            <v>3.0190471456754686E-3</v>
          </cell>
          <cell r="AA665">
            <v>-2.3797953857320753E-2</v>
          </cell>
          <cell r="AB665">
            <v>3.1513738627733101E-3</v>
          </cell>
          <cell r="AC665">
            <v>6.4464951160174477E-2</v>
          </cell>
          <cell r="AD665">
            <v>5.2321440836757604E-2</v>
          </cell>
          <cell r="AE665">
            <v>7.9672116435150819E-2</v>
          </cell>
          <cell r="AF665">
            <v>3.7949544013925918E-2</v>
          </cell>
          <cell r="AG665">
            <v>5.5765475955700028E-2</v>
          </cell>
          <cell r="AH665">
            <v>2.5892323078962054E-2</v>
          </cell>
          <cell r="AI665">
            <v>0.20734845477652897</v>
          </cell>
          <cell r="AJ665">
            <v>0.1514518279862056</v>
          </cell>
          <cell r="AK665">
            <v>0.11383528444032054</v>
          </cell>
          <cell r="AL665">
            <v>0.13958642733896398</v>
          </cell>
          <cell r="AM665">
            <v>8.3055996188268422E-2</v>
          </cell>
          <cell r="AN665">
            <v>2.6127726406259155E-2</v>
          </cell>
          <cell r="AO665">
            <v>4.6797611135231731E-2</v>
          </cell>
          <cell r="AP665">
            <v>6.4008895669296795E-2</v>
          </cell>
          <cell r="AQ665">
            <v>7.3368763500825107E-2</v>
          </cell>
          <cell r="AR665">
            <v>4.8512016484520748E-2</v>
          </cell>
          <cell r="AS665">
            <v>9.2447464799596535E-3</v>
          </cell>
          <cell r="AT665">
            <v>4.4932601570806252E-3</v>
          </cell>
          <cell r="AU665">
            <v>3.4819204818361538E-3</v>
          </cell>
          <cell r="AV665">
            <v>6.9178228349977777E-2</v>
          </cell>
          <cell r="AW665">
            <v>7.4217981871519179E-2</v>
          </cell>
          <cell r="AX665">
            <v>0.15657003693078186</v>
          </cell>
          <cell r="AY665">
            <v>4.3423440008617975E-2</v>
          </cell>
          <cell r="AZ665">
            <v>0</v>
          </cell>
          <cell r="BA665">
            <v>-3.3723861976042713E-4</v>
          </cell>
          <cell r="BB665">
            <v>0.12514136074932769</v>
          </cell>
          <cell r="BC665">
            <v>0.16844584424917985</v>
          </cell>
          <cell r="BD665">
            <v>0.10211361348097281</v>
          </cell>
          <cell r="BE665">
            <v>8.0703394158324393E-2</v>
          </cell>
        </row>
        <row r="666">
          <cell r="C666" t="str">
            <v>Of which: Transitional adjustments included</v>
          </cell>
          <cell r="D666">
            <v>-8.1454881865275084</v>
          </cell>
          <cell r="E666">
            <v>0</v>
          </cell>
          <cell r="F666">
            <v>0</v>
          </cell>
          <cell r="G666">
            <v>0</v>
          </cell>
          <cell r="H666" t="str">
            <v>NA</v>
          </cell>
          <cell r="I666" t="str">
            <v>NA</v>
          </cell>
          <cell r="J666">
            <v>-3.3057851239669533E-3</v>
          </cell>
          <cell r="K666" t="str">
            <v>NA</v>
          </cell>
          <cell r="L666">
            <v>26.985295191901823</v>
          </cell>
          <cell r="M666" t="str">
            <v>NA</v>
          </cell>
          <cell r="N666" t="str">
            <v>NA</v>
          </cell>
          <cell r="O666" t="str">
            <v>NA</v>
          </cell>
          <cell r="P666" t="str">
            <v>NA</v>
          </cell>
          <cell r="Q666" t="str">
            <v>NA</v>
          </cell>
          <cell r="R666" t="str">
            <v>NA</v>
          </cell>
          <cell r="S666">
            <v>4.7234312275512362</v>
          </cell>
          <cell r="T666">
            <v>0</v>
          </cell>
          <cell r="U666" t="str">
            <v>NA</v>
          </cell>
          <cell r="V666" t="str">
            <v>NA</v>
          </cell>
          <cell r="W666">
            <v>1.3690934216817618</v>
          </cell>
          <cell r="X666">
            <v>0.62981696663017828</v>
          </cell>
          <cell r="Y666">
            <v>1230221.2966857739</v>
          </cell>
          <cell r="Z666">
            <v>0</v>
          </cell>
          <cell r="AA666" t="str">
            <v>NA</v>
          </cell>
          <cell r="AB666" t="str">
            <v>NA</v>
          </cell>
          <cell r="AC666" t="str">
            <v>NA</v>
          </cell>
          <cell r="AD666">
            <v>0</v>
          </cell>
          <cell r="AE666" t="str">
            <v>NA</v>
          </cell>
          <cell r="AF666" t="str">
            <v>NA</v>
          </cell>
          <cell r="AG666" t="str">
            <v>NA</v>
          </cell>
          <cell r="AH666">
            <v>0</v>
          </cell>
          <cell r="AI666">
            <v>0</v>
          </cell>
          <cell r="AJ666" t="str">
            <v>NA</v>
          </cell>
          <cell r="AK666" t="str">
            <v>NA</v>
          </cell>
          <cell r="AL666" t="str">
            <v>NA</v>
          </cell>
          <cell r="AM666">
            <v>17.684236656949615</v>
          </cell>
          <cell r="AN666" t="str">
            <v>NA</v>
          </cell>
          <cell r="AO666" t="str">
            <v>NA</v>
          </cell>
          <cell r="AP666" t="str">
            <v>NA</v>
          </cell>
          <cell r="AQ666" t="str">
            <v>NA</v>
          </cell>
          <cell r="AR666" t="str">
            <v>NA</v>
          </cell>
          <cell r="AS666">
            <v>-0.36309106469841634</v>
          </cell>
          <cell r="AT666">
            <v>-27.151642053970239</v>
          </cell>
          <cell r="AU666" t="str">
            <v>NA</v>
          </cell>
          <cell r="AV666" t="str">
            <v>NA</v>
          </cell>
          <cell r="AW666" t="str">
            <v>NA</v>
          </cell>
          <cell r="AX666" t="str">
            <v>NA</v>
          </cell>
          <cell r="AY666" t="str">
            <v>NA</v>
          </cell>
          <cell r="AZ666" t="str">
            <v>NA</v>
          </cell>
          <cell r="BA666" t="str">
            <v>NA</v>
          </cell>
          <cell r="BB666" t="str">
            <v>NA</v>
          </cell>
          <cell r="BC666" t="str">
            <v>NA</v>
          </cell>
          <cell r="BD666" t="str">
            <v>NA</v>
          </cell>
          <cell r="BE666">
            <v>0</v>
          </cell>
        </row>
        <row r="667">
          <cell r="C667" t="str">
            <v>CAPITAL ADEQUACY RATIOS - TRANSITIONAL (%)</v>
          </cell>
          <cell r="D667"/>
          <cell r="E667"/>
          <cell r="F667"/>
          <cell r="G667"/>
          <cell r="H667"/>
          <cell r="I667"/>
          <cell r="J667"/>
          <cell r="K667"/>
          <cell r="L667"/>
          <cell r="M667"/>
          <cell r="N667"/>
          <cell r="O667"/>
          <cell r="P667"/>
          <cell r="Q667"/>
          <cell r="R667"/>
          <cell r="S667"/>
          <cell r="T667"/>
          <cell r="U667"/>
          <cell r="V667"/>
          <cell r="W667"/>
          <cell r="X667"/>
          <cell r="Y667"/>
          <cell r="Z667"/>
          <cell r="AA667"/>
          <cell r="AB667"/>
          <cell r="AC667"/>
          <cell r="AD667"/>
          <cell r="AE667"/>
          <cell r="AF667"/>
          <cell r="AG667"/>
          <cell r="AH667"/>
          <cell r="AI667"/>
          <cell r="AJ667"/>
          <cell r="AK667"/>
          <cell r="AL667"/>
          <cell r="AM667"/>
          <cell r="AN667"/>
          <cell r="AO667"/>
          <cell r="AP667"/>
          <cell r="AQ667"/>
          <cell r="AR667"/>
          <cell r="AS667"/>
          <cell r="AT667"/>
          <cell r="AU667"/>
          <cell r="AV667"/>
          <cell r="AW667"/>
          <cell r="AX667"/>
          <cell r="AY667"/>
          <cell r="AZ667"/>
          <cell r="BA667"/>
          <cell r="BB667"/>
          <cell r="BC667"/>
          <cell r="BD667"/>
          <cell r="BE667"/>
        </row>
        <row r="668">
          <cell r="C668" t="str">
            <v>Common Equity Tier 1 Capital ratio</v>
          </cell>
          <cell r="D668">
            <v>-0.28336672339925517</v>
          </cell>
          <cell r="E668">
            <v>-0.34546229364547032</v>
          </cell>
          <cell r="F668">
            <v>-0.34546229364547032</v>
          </cell>
          <cell r="G668">
            <v>-0.32407218808508276</v>
          </cell>
          <cell r="H668">
            <v>-0.37905517991017224</v>
          </cell>
          <cell r="I668">
            <v>-0.29892287308701204</v>
          </cell>
          <cell r="J668">
            <v>-0.24854536976013564</v>
          </cell>
          <cell r="K668">
            <v>-0.37850913566620958</v>
          </cell>
          <cell r="L668">
            <v>-0.37915215242669087</v>
          </cell>
          <cell r="M668">
            <v>-0.31183060734659263</v>
          </cell>
          <cell r="N668">
            <v>-0.2455151842852904</v>
          </cell>
          <cell r="O668">
            <v>-0.27582312304929235</v>
          </cell>
          <cell r="P668">
            <v>-0.32934853757439231</v>
          </cell>
          <cell r="Q668">
            <v>-0.30114651783965229</v>
          </cell>
          <cell r="R668">
            <v>-9.0884385784190669E-2</v>
          </cell>
          <cell r="S668">
            <v>-0.17987103317659536</v>
          </cell>
          <cell r="T668">
            <v>-0.17226045085668684</v>
          </cell>
          <cell r="U668">
            <v>-0.25684615233707175</v>
          </cell>
          <cell r="V668">
            <v>-0.33591428098272225</v>
          </cell>
          <cell r="W668">
            <v>-0.19553707463079562</v>
          </cell>
          <cell r="X668">
            <v>-0.27249805338316002</v>
          </cell>
          <cell r="Y668">
            <v>-0.24526286993986568</v>
          </cell>
          <cell r="Z668">
            <v>-0.34361364636005498</v>
          </cell>
          <cell r="AA668">
            <v>-0.29244756105198766</v>
          </cell>
          <cell r="AB668">
            <v>-0.20735249855787607</v>
          </cell>
          <cell r="AC668">
            <v>-0.23508910548045203</v>
          </cell>
          <cell r="AD668">
            <v>-0.25526599578665388</v>
          </cell>
          <cell r="AE668">
            <v>-0.23568913744039355</v>
          </cell>
          <cell r="AF668">
            <v>-0.28916897154562704</v>
          </cell>
          <cell r="AG668">
            <v>-0.26123894570834039</v>
          </cell>
          <cell r="AH668">
            <v>-0.15751134441924652</v>
          </cell>
          <cell r="AI668">
            <v>-0.29882603539837138</v>
          </cell>
          <cell r="AJ668">
            <v>-0.49043320965845105</v>
          </cell>
          <cell r="AK668">
            <v>-0.28339234366436539</v>
          </cell>
          <cell r="AL668">
            <v>-0.40558665941255212</v>
          </cell>
          <cell r="AM668">
            <v>-0.32549383024184919</v>
          </cell>
          <cell r="AN668">
            <v>-0.28791876280001627</v>
          </cell>
          <cell r="AO668">
            <v>-0.39892028807940438</v>
          </cell>
          <cell r="AP668">
            <v>-0.31329660317900665</v>
          </cell>
          <cell r="AQ668">
            <v>-0.18356945113040901</v>
          </cell>
          <cell r="AR668">
            <v>-0.35273225410001596</v>
          </cell>
          <cell r="AS668">
            <v>-0.71778474715212648</v>
          </cell>
          <cell r="AT668">
            <v>-0.31789711760479156</v>
          </cell>
          <cell r="AU668">
            <v>-0.24848349665087599</v>
          </cell>
          <cell r="AV668">
            <v>-0.23626394513098448</v>
          </cell>
          <cell r="AW668">
            <v>-0.29536021860245765</v>
          </cell>
          <cell r="AX668">
            <v>-0.28478697835858335</v>
          </cell>
          <cell r="AY668">
            <v>-0.3334908380182825</v>
          </cell>
          <cell r="AZ668">
            <v>-0.10750744420563096</v>
          </cell>
          <cell r="BA668">
            <v>-0.15638100178994419</v>
          </cell>
          <cell r="BB668">
            <v>-0.22325211412684598</v>
          </cell>
          <cell r="BC668">
            <v>-0.19957073787851165</v>
          </cell>
          <cell r="BD668">
            <v>-0.15384954891746183</v>
          </cell>
          <cell r="BE668">
            <v>-0.12463572176847693</v>
          </cell>
        </row>
        <row r="669">
          <cell r="C669" t="str">
            <v>Tier 1 Capital ratio</v>
          </cell>
          <cell r="D669">
            <v>-0.26529159170302308</v>
          </cell>
          <cell r="E669">
            <v>-0.35177137855813889</v>
          </cell>
          <cell r="F669">
            <v>-0.35177137855813889</v>
          </cell>
          <cell r="G669">
            <v>-0.32407218808508276</v>
          </cell>
          <cell r="H669">
            <v>-0.39382035709079655</v>
          </cell>
          <cell r="I669">
            <v>-0.29892287308701204</v>
          </cell>
          <cell r="J669">
            <v>-0.23143722363127817</v>
          </cell>
          <cell r="K669">
            <v>-0.3423650398052942</v>
          </cell>
          <cell r="L669">
            <v>-0.37696861640447032</v>
          </cell>
          <cell r="M669">
            <v>-0.29589247221799753</v>
          </cell>
          <cell r="N669">
            <v>-0.24247988840592161</v>
          </cell>
          <cell r="O669">
            <v>-0.26764575878484231</v>
          </cell>
          <cell r="P669">
            <v>-0.31905318488693801</v>
          </cell>
          <cell r="Q669">
            <v>-0.28031600614878205</v>
          </cell>
          <cell r="R669">
            <v>-9.0884385784190669E-2</v>
          </cell>
          <cell r="S669">
            <v>-0.17987103317659536</v>
          </cell>
          <cell r="T669">
            <v>-0.15761598512070263</v>
          </cell>
          <cell r="U669">
            <v>-0.25353708081351256</v>
          </cell>
          <cell r="V669">
            <v>-0.32919007140463707</v>
          </cell>
          <cell r="W669">
            <v>-0.19553707463079562</v>
          </cell>
          <cell r="X669">
            <v>-0.26889522542100031</v>
          </cell>
          <cell r="Y669">
            <v>-0.230511291980243</v>
          </cell>
          <cell r="Z669">
            <v>-0.32720099174628225</v>
          </cell>
          <cell r="AA669">
            <v>-0.29244756105198766</v>
          </cell>
          <cell r="AB669">
            <v>-0.22173885930308057</v>
          </cell>
          <cell r="AC669">
            <v>-0.23306140837334799</v>
          </cell>
          <cell r="AD669">
            <v>-0.23819509385571325</v>
          </cell>
          <cell r="AE669">
            <v>-0.21920080673187059</v>
          </cell>
          <cell r="AF669">
            <v>-0.28650253476921284</v>
          </cell>
          <cell r="AG669">
            <v>-0.22375923119329455</v>
          </cell>
          <cell r="AH669">
            <v>-0.15390870208968077</v>
          </cell>
          <cell r="AI669">
            <v>-0.28717414343753256</v>
          </cell>
          <cell r="AJ669">
            <v>-0.43641234664509077</v>
          </cell>
          <cell r="AK669">
            <v>-0.26110248792538193</v>
          </cell>
          <cell r="AL669">
            <v>-0.34842195357237471</v>
          </cell>
          <cell r="AM669">
            <v>-0.28419212859384257</v>
          </cell>
          <cell r="AN669">
            <v>-0.28791876280001627</v>
          </cell>
          <cell r="AO669">
            <v>-0.38253610779722402</v>
          </cell>
          <cell r="AP669">
            <v>-0.29210825013344988</v>
          </cell>
          <cell r="AQ669">
            <v>-0.18928201945228562</v>
          </cell>
          <cell r="AR669">
            <v>-0.33339852844754791</v>
          </cell>
          <cell r="AS669">
            <v>-0.71962021134412213</v>
          </cell>
          <cell r="AT669">
            <v>-0.31330850457529602</v>
          </cell>
          <cell r="AU669">
            <v>-0.24748584473634228</v>
          </cell>
          <cell r="AV669">
            <v>-0.21793720894084267</v>
          </cell>
          <cell r="AW669">
            <v>-0.25879681595018</v>
          </cell>
          <cell r="AX669">
            <v>-0.27857898183034402</v>
          </cell>
          <cell r="AY669">
            <v>-0.30228025369249978</v>
          </cell>
          <cell r="AZ669">
            <v>-0.10171637866807159</v>
          </cell>
          <cell r="BA669">
            <v>-0.15638100178994419</v>
          </cell>
          <cell r="BB669">
            <v>-0.2117158519140282</v>
          </cell>
          <cell r="BC669">
            <v>-0.19380895394387576</v>
          </cell>
          <cell r="BD669">
            <v>-0.14768251108455299</v>
          </cell>
          <cell r="BE669">
            <v>-0.12125069382518672</v>
          </cell>
        </row>
        <row r="670">
          <cell r="C670" t="str">
            <v>Total Capital ratio</v>
          </cell>
          <cell r="D670">
            <v>-0.23398762150165775</v>
          </cell>
          <cell r="E670">
            <v>-0.26540085122455925</v>
          </cell>
          <cell r="F670">
            <v>-0.26540085122455925</v>
          </cell>
          <cell r="G670">
            <v>-0.24916805730297853</v>
          </cell>
          <cell r="H670">
            <v>-0.29611469587988326</v>
          </cell>
          <cell r="I670">
            <v>-0.27790437999603512</v>
          </cell>
          <cell r="J670">
            <v>-0.21022658898253987</v>
          </cell>
          <cell r="K670">
            <v>-0.32023444166680626</v>
          </cell>
          <cell r="L670">
            <v>-0.33377694901221699</v>
          </cell>
          <cell r="M670">
            <v>-0.25886055399273633</v>
          </cell>
          <cell r="N670">
            <v>-0.22070769563082826</v>
          </cell>
          <cell r="O670">
            <v>-0.23004622109621919</v>
          </cell>
          <cell r="P670">
            <v>-0.28026226111438002</v>
          </cell>
          <cell r="Q670">
            <v>-0.24912355644807227</v>
          </cell>
          <cell r="R670">
            <v>-9.064474508800191E-2</v>
          </cell>
          <cell r="S670">
            <v>-0.17862640545721575</v>
          </cell>
          <cell r="T670">
            <v>-0.14144041706675092</v>
          </cell>
          <cell r="U670">
            <v>-0.26810810244655725</v>
          </cell>
          <cell r="V670">
            <v>-0.31317428479648668</v>
          </cell>
          <cell r="W670">
            <v>-0.16990684398699751</v>
          </cell>
          <cell r="X670">
            <v>-0.23780682529176056</v>
          </cell>
          <cell r="Y670">
            <v>-0.19458468617692792</v>
          </cell>
          <cell r="Z670">
            <v>-0.30951485740238871</v>
          </cell>
          <cell r="AA670">
            <v>-0.26647368461464993</v>
          </cell>
          <cell r="AB670">
            <v>-0.21254871276867215</v>
          </cell>
          <cell r="AC670">
            <v>-0.21398498465319604</v>
          </cell>
          <cell r="AD670">
            <v>-0.2229413727121341</v>
          </cell>
          <cell r="AE670">
            <v>-0.19194301973995553</v>
          </cell>
          <cell r="AF670">
            <v>-0.24232702951029006</v>
          </cell>
          <cell r="AG670">
            <v>-0.19585105246793033</v>
          </cell>
          <cell r="AH670">
            <v>-0.14366125092516979</v>
          </cell>
          <cell r="AI670">
            <v>-0.26426925557947378</v>
          </cell>
          <cell r="AJ670">
            <v>-0.3713745103670596</v>
          </cell>
          <cell r="AK670">
            <v>-0.23458414872858413</v>
          </cell>
          <cell r="AL670">
            <v>-0.29067875226775419</v>
          </cell>
          <cell r="AM670">
            <v>-0.24698397942299155</v>
          </cell>
          <cell r="AN670">
            <v>-0.24792664086927818</v>
          </cell>
          <cell r="AO670">
            <v>-0.3417677463395018</v>
          </cell>
          <cell r="AP670">
            <v>-0.25243702913033039</v>
          </cell>
          <cell r="AQ670">
            <v>-0.15560464083334358</v>
          </cell>
          <cell r="AR670">
            <v>-0.29113546844095206</v>
          </cell>
          <cell r="AS670">
            <v>-0.58026296892249629</v>
          </cell>
          <cell r="AT670">
            <v>-0.27810247537299304</v>
          </cell>
          <cell r="AU670">
            <v>-0.21153499439824497</v>
          </cell>
          <cell r="AV670">
            <v>-0.1958707981176262</v>
          </cell>
          <cell r="AW670">
            <v>-0.20407258932218131</v>
          </cell>
          <cell r="AX670">
            <v>-0.25324741384745686</v>
          </cell>
          <cell r="AY670">
            <v>-0.30228025369249978</v>
          </cell>
          <cell r="AZ670">
            <v>-8.7996298282276508E-2</v>
          </cell>
          <cell r="BA670">
            <v>-0.14294507190112526</v>
          </cell>
          <cell r="BB670">
            <v>-0.20323199141648196</v>
          </cell>
          <cell r="BC670">
            <v>-0.18896947334367553</v>
          </cell>
          <cell r="BD670">
            <v>-0.14112435047671534</v>
          </cell>
          <cell r="BE670">
            <v>-0.11659555097202601</v>
          </cell>
        </row>
        <row r="671">
          <cell r="C671" t="str">
            <v>CAPITAL ADEQUACY RATIOS - FULLY LOADED (%)</v>
          </cell>
          <cell r="D671"/>
          <cell r="E671"/>
          <cell r="F671"/>
          <cell r="G671"/>
          <cell r="H671"/>
          <cell r="I671"/>
          <cell r="J671"/>
          <cell r="K671"/>
          <cell r="L671"/>
          <cell r="M671"/>
          <cell r="N671"/>
          <cell r="O671"/>
          <cell r="P671"/>
          <cell r="Q671"/>
          <cell r="R671"/>
          <cell r="S671"/>
          <cell r="T671"/>
          <cell r="U671"/>
          <cell r="V671"/>
          <cell r="W671"/>
          <cell r="X671"/>
          <cell r="Y671"/>
          <cell r="Z671"/>
          <cell r="AA671"/>
          <cell r="AB671"/>
          <cell r="AC671"/>
          <cell r="AD671"/>
          <cell r="AE671"/>
          <cell r="AF671"/>
          <cell r="AG671"/>
          <cell r="AH671"/>
          <cell r="AI671"/>
          <cell r="AJ671"/>
          <cell r="AK671"/>
          <cell r="AL671"/>
          <cell r="AM671"/>
          <cell r="AN671"/>
          <cell r="AO671"/>
          <cell r="AP671"/>
          <cell r="AQ671"/>
          <cell r="AR671"/>
          <cell r="AS671"/>
          <cell r="AT671"/>
          <cell r="AU671"/>
          <cell r="AV671"/>
          <cell r="AW671"/>
          <cell r="AX671"/>
          <cell r="AY671"/>
          <cell r="AZ671"/>
          <cell r="BA671"/>
          <cell r="BB671"/>
          <cell r="BC671"/>
          <cell r="BD671"/>
          <cell r="BE671"/>
        </row>
        <row r="672">
          <cell r="C672" t="str">
            <v>Common Equity Tier 1 Capital ratio</v>
          </cell>
          <cell r="D672">
            <v>-0.30720964533972639</v>
          </cell>
          <cell r="E672">
            <v>-0.35220402947589657</v>
          </cell>
          <cell r="F672">
            <v>-0.35220402947589657</v>
          </cell>
          <cell r="G672">
            <v>-0.33857458682338026</v>
          </cell>
          <cell r="H672">
            <v>-0.37471991537076377</v>
          </cell>
          <cell r="I672">
            <v>-0.30910850742903195</v>
          </cell>
          <cell r="J672">
            <v>-0.268830139215672</v>
          </cell>
          <cell r="K672">
            <v>-0.40247612608673866</v>
          </cell>
          <cell r="L672">
            <v>-0.4171289056609726</v>
          </cell>
          <cell r="M672">
            <v>-0.33861173245633303</v>
          </cell>
          <cell r="N672">
            <v>-0.30517805628474204</v>
          </cell>
          <cell r="O672">
            <v>-0.31076730821942367</v>
          </cell>
          <cell r="P672">
            <v>-0.33632933422751821</v>
          </cell>
          <cell r="Q672">
            <v>-0.31375537830675382</v>
          </cell>
          <cell r="R672">
            <v>-9.0953647757054834E-2</v>
          </cell>
          <cell r="S672">
            <v>-0.19017652168954291</v>
          </cell>
          <cell r="T672">
            <v>-0.18136573039718862</v>
          </cell>
          <cell r="U672">
            <v>-0.25708251420849804</v>
          </cell>
          <cell r="V672">
            <v>-0.338540357196914</v>
          </cell>
          <cell r="W672">
            <v>-0.27674121620826586</v>
          </cell>
          <cell r="X672">
            <v>-0.36803775942826367</v>
          </cell>
          <cell r="Y672">
            <v>-0.31812965783568736</v>
          </cell>
          <cell r="Z672">
            <v>-0.44402747582622504</v>
          </cell>
          <cell r="AA672">
            <v>-0.34341868743509207</v>
          </cell>
          <cell r="AB672">
            <v>-0.25171013877493564</v>
          </cell>
          <cell r="AC672">
            <v>-0.23873306414536577</v>
          </cell>
          <cell r="AD672">
            <v>-0.27209177964607023</v>
          </cell>
          <cell r="AE672">
            <v>-0.24347109339450068</v>
          </cell>
          <cell r="AF672">
            <v>-0.30824285438982013</v>
          </cell>
          <cell r="AG672">
            <v>-0.31479585605553617</v>
          </cell>
          <cell r="AH672">
            <v>-0.16475247021458583</v>
          </cell>
          <cell r="AI672">
            <v>-0.31656037359577471</v>
          </cell>
          <cell r="AJ672">
            <v>-0.4919963141611442</v>
          </cell>
          <cell r="AK672">
            <v>-0.289458374311377</v>
          </cell>
          <cell r="AL672">
            <v>-0.41102289262085989</v>
          </cell>
          <cell r="AM672">
            <v>-0.33420899503954871</v>
          </cell>
          <cell r="AN672">
            <v>-0.29430119103211583</v>
          </cell>
          <cell r="AO672">
            <v>-0.52505351775334508</v>
          </cell>
          <cell r="AP672">
            <v>-0.38010508659854347</v>
          </cell>
          <cell r="AQ672">
            <v>-0.20843365601074215</v>
          </cell>
          <cell r="AR672">
            <v>-0.37242716718302948</v>
          </cell>
          <cell r="AS672">
            <v>-0.85644724746905709</v>
          </cell>
          <cell r="AT672">
            <v>-0.37594298658538283</v>
          </cell>
          <cell r="AU672">
            <v>-0.270135670114235</v>
          </cell>
          <cell r="AV672">
            <v>-0.24124772742100542</v>
          </cell>
          <cell r="AW672">
            <v>-0.33610851692468569</v>
          </cell>
          <cell r="AX672">
            <v>-0.29767408792608219</v>
          </cell>
          <cell r="AY672">
            <v>-0.35009344462301062</v>
          </cell>
          <cell r="AZ672">
            <v>-0.10750744420563096</v>
          </cell>
          <cell r="BA672">
            <v>-0.16352195177589968</v>
          </cell>
          <cell r="BB672">
            <v>-0.22631203339403339</v>
          </cell>
          <cell r="BC672">
            <v>-0.20131463127174576</v>
          </cell>
          <cell r="BD672">
            <v>-0.15384954891746183</v>
          </cell>
          <cell r="BE672">
            <v>-0.1271704961427228</v>
          </cell>
        </row>
        <row r="673">
          <cell r="C673" t="str">
            <v>Tier 1 Capital ratio</v>
          </cell>
          <cell r="D673">
            <v>-0.29382887445574335</v>
          </cell>
          <cell r="E673">
            <v>-0.35301765946634389</v>
          </cell>
          <cell r="F673">
            <v>-0.35301765946634389</v>
          </cell>
          <cell r="G673">
            <v>-0.33855392879789614</v>
          </cell>
          <cell r="H673">
            <v>-0.37626455197497832</v>
          </cell>
          <cell r="I673">
            <v>-0.30910850742903195</v>
          </cell>
          <cell r="J673">
            <v>-0.25039764143698517</v>
          </cell>
          <cell r="K673">
            <v>-0.37962401092165299</v>
          </cell>
          <cell r="L673">
            <v>-0.4171289056609726</v>
          </cell>
          <cell r="M673">
            <v>-0.33861173245633303</v>
          </cell>
          <cell r="N673">
            <v>-0.30517805628474204</v>
          </cell>
          <cell r="O673">
            <v>-0.31076730821942367</v>
          </cell>
          <cell r="P673">
            <v>-0.33632933422751821</v>
          </cell>
          <cell r="Q673">
            <v>-0.29052696902783892</v>
          </cell>
          <cell r="R673">
            <v>-9.0953647757054834E-2</v>
          </cell>
          <cell r="S673">
            <v>-0.19017652168954291</v>
          </cell>
          <cell r="T673">
            <v>-0.16990083094572594</v>
          </cell>
          <cell r="U673">
            <v>-0.25708251420849804</v>
          </cell>
          <cell r="V673">
            <v>-0.33153322104452521</v>
          </cell>
          <cell r="W673">
            <v>-0.27674121620826586</v>
          </cell>
          <cell r="X673">
            <v>-0.34265900961712059</v>
          </cell>
          <cell r="Y673">
            <v>-0.28873486038335427</v>
          </cell>
          <cell r="Z673">
            <v>-0.39348415153033656</v>
          </cell>
          <cell r="AA673">
            <v>-0.34081964746442306</v>
          </cell>
          <cell r="AB673">
            <v>-0.27795756728921017</v>
          </cell>
          <cell r="AC673">
            <v>-0.23873306414536577</v>
          </cell>
          <cell r="AD673">
            <v>-0.2578779182377865</v>
          </cell>
          <cell r="AE673">
            <v>-0.2342353624659782</v>
          </cell>
          <cell r="AF673">
            <v>-0.30824285438982013</v>
          </cell>
          <cell r="AG673">
            <v>-0.28023452217120959</v>
          </cell>
          <cell r="AH673">
            <v>-0.16475241243778305</v>
          </cell>
          <cell r="AI673">
            <v>-0.3037034969190946</v>
          </cell>
          <cell r="AJ673">
            <v>-0.47418073841409258</v>
          </cell>
          <cell r="AK673">
            <v>-0.27646453823765083</v>
          </cell>
          <cell r="AL673">
            <v>-0.38031461869052308</v>
          </cell>
          <cell r="AM673">
            <v>-0.30052227853800251</v>
          </cell>
          <cell r="AN673">
            <v>-0.29430119103211583</v>
          </cell>
          <cell r="AO673">
            <v>-0.49713966851875901</v>
          </cell>
          <cell r="AP673">
            <v>-0.350017762715924</v>
          </cell>
          <cell r="AQ673">
            <v>-0.20332179435138664</v>
          </cell>
          <cell r="AR673">
            <v>-0.3608442222014544</v>
          </cell>
          <cell r="AS673">
            <v>-0.83588745868363201</v>
          </cell>
          <cell r="AT673">
            <v>-0.37310544654966527</v>
          </cell>
          <cell r="AU673">
            <v>-0.2689911990519438</v>
          </cell>
          <cell r="AV673">
            <v>-0.23566560908183098</v>
          </cell>
          <cell r="AW673">
            <v>-0.32343403329262888</v>
          </cell>
          <cell r="AX673">
            <v>-0.28903239871211173</v>
          </cell>
          <cell r="AY673">
            <v>-0.31763076362844034</v>
          </cell>
          <cell r="AZ673">
            <v>-0.10262359725039938</v>
          </cell>
          <cell r="BA673">
            <v>-0.16352195177589968</v>
          </cell>
          <cell r="BB673">
            <v>-0.21716461019169275</v>
          </cell>
          <cell r="BC673">
            <v>-0.19537169036704183</v>
          </cell>
          <cell r="BD673">
            <v>-0.14879718328849678</v>
          </cell>
          <cell r="BE673">
            <v>-0.12379527022330361</v>
          </cell>
        </row>
        <row r="674">
          <cell r="C674" t="str">
            <v>Total Capital ratio</v>
          </cell>
          <cell r="D674">
            <v>-0.26011006296309513</v>
          </cell>
          <cell r="E674">
            <v>-0.26425551464759323</v>
          </cell>
          <cell r="F674">
            <v>-0.26425551464759323</v>
          </cell>
          <cell r="G674">
            <v>-0.25991998750373824</v>
          </cell>
          <cell r="H674">
            <v>-0.27436277018639477</v>
          </cell>
          <cell r="I674">
            <v>-0.29151616218791165</v>
          </cell>
          <cell r="J674">
            <v>-0.22764191771464204</v>
          </cell>
          <cell r="K674">
            <v>-0.35064212561877073</v>
          </cell>
          <cell r="L674">
            <v>-0.36405382650787677</v>
          </cell>
          <cell r="M674">
            <v>-0.289564987758547</v>
          </cell>
          <cell r="N674">
            <v>-0.24811863135222634</v>
          </cell>
          <cell r="O674">
            <v>-0.25325782403906461</v>
          </cell>
          <cell r="P674">
            <v>-0.29266477246215483</v>
          </cell>
          <cell r="Q674">
            <v>-0.25809222925198083</v>
          </cell>
          <cell r="R674">
            <v>-9.0702164849361777E-2</v>
          </cell>
          <cell r="S674">
            <v>-0.1888141889782039</v>
          </cell>
          <cell r="T674">
            <v>-0.15492021667484235</v>
          </cell>
          <cell r="U674">
            <v>-0.26976966337941455</v>
          </cell>
          <cell r="V674">
            <v>-0.31478883416668313</v>
          </cell>
          <cell r="W674">
            <v>-0.23566640141139628</v>
          </cell>
          <cell r="X674">
            <v>-0.2977139553989695</v>
          </cell>
          <cell r="Y674">
            <v>-0.24190616431204004</v>
          </cell>
          <cell r="Z674">
            <v>-0.36897193843771769</v>
          </cell>
          <cell r="AA674">
            <v>-0.31073269634776957</v>
          </cell>
          <cell r="AB674">
            <v>-0.26712960473155467</v>
          </cell>
          <cell r="AC674">
            <v>-0.21855357004454956</v>
          </cell>
          <cell r="AD674">
            <v>-0.24170176397591736</v>
          </cell>
          <cell r="AE674">
            <v>-0.20473291543309224</v>
          </cell>
          <cell r="AF674">
            <v>-0.26005852157025999</v>
          </cell>
          <cell r="AG674">
            <v>-0.24127435337214964</v>
          </cell>
          <cell r="AH674">
            <v>-0.15154501846318058</v>
          </cell>
          <cell r="AI674">
            <v>-0.28505768673563603</v>
          </cell>
          <cell r="AJ674">
            <v>-0.41240808735071854</v>
          </cell>
          <cell r="AK674">
            <v>-0.25921258387144741</v>
          </cell>
          <cell r="AL674">
            <v>-0.31259851188218224</v>
          </cell>
          <cell r="AM674">
            <v>-0.27829644947931453</v>
          </cell>
          <cell r="AN674">
            <v>-0.25344192556805978</v>
          </cell>
          <cell r="AO674">
            <v>-0.44089903992707202</v>
          </cell>
          <cell r="AP674">
            <v>-0.29672692286848101</v>
          </cell>
          <cell r="AQ674">
            <v>-0.16452255320097009</v>
          </cell>
          <cell r="AR674">
            <v>-0.32305323402223474</v>
          </cell>
          <cell r="AS674">
            <v>-0.66897822196159806</v>
          </cell>
          <cell r="AT674">
            <v>-0.31805529185275427</v>
          </cell>
          <cell r="AU674">
            <v>-0.22719095388848864</v>
          </cell>
          <cell r="AV674">
            <v>-0.21410020710528355</v>
          </cell>
          <cell r="AW674">
            <v>-0.24195590237019271</v>
          </cell>
          <cell r="AX674">
            <v>-0.26869449544954604</v>
          </cell>
          <cell r="AY674">
            <v>-0.31763076359526954</v>
          </cell>
          <cell r="AZ674">
            <v>-8.8674465492906251E-2</v>
          </cell>
          <cell r="BA674">
            <v>-0.14949071821475146</v>
          </cell>
          <cell r="BB674">
            <v>-0.2082496417873867</v>
          </cell>
          <cell r="BC674">
            <v>-0.19038001741473043</v>
          </cell>
          <cell r="BD674">
            <v>-0.14198709042961843</v>
          </cell>
          <cell r="BE674">
            <v>-0.1191536068545771</v>
          </cell>
        </row>
        <row r="675">
          <cell r="C675" t="str">
            <v>MEMORANDUM ITEMS</v>
          </cell>
          <cell r="D675"/>
          <cell r="E675"/>
          <cell r="F675"/>
          <cell r="G675"/>
          <cell r="H675"/>
          <cell r="I675"/>
          <cell r="J675"/>
          <cell r="K675"/>
          <cell r="L675"/>
          <cell r="M675"/>
          <cell r="N675"/>
          <cell r="O675"/>
          <cell r="P675"/>
          <cell r="Q675"/>
          <cell r="R675"/>
          <cell r="S675"/>
          <cell r="T675"/>
          <cell r="U675"/>
          <cell r="V675"/>
          <cell r="W675"/>
          <cell r="X675"/>
          <cell r="Y675"/>
          <cell r="Z675"/>
          <cell r="AA675"/>
          <cell r="AB675"/>
          <cell r="AC675"/>
          <cell r="AD675"/>
          <cell r="AE675"/>
          <cell r="AF675"/>
          <cell r="AG675"/>
          <cell r="AH675"/>
          <cell r="AI675"/>
          <cell r="AJ675"/>
          <cell r="AK675"/>
          <cell r="AL675"/>
          <cell r="AM675"/>
          <cell r="AN675"/>
          <cell r="AO675"/>
          <cell r="AP675"/>
          <cell r="AQ675"/>
          <cell r="AR675"/>
          <cell r="AS675"/>
          <cell r="AT675"/>
          <cell r="AU675"/>
          <cell r="AV675"/>
          <cell r="AW675"/>
          <cell r="AX675"/>
          <cell r="AY675"/>
          <cell r="AZ675"/>
          <cell r="BA675"/>
          <cell r="BB675"/>
          <cell r="BC675"/>
          <cell r="BD675"/>
          <cell r="BE675"/>
        </row>
        <row r="676">
          <cell r="C676" t="str">
            <v>Total amount of instruments with mandatory conversion into ordinary shares upon a fixed date in the 2016 -2018 period (cumulative conversions) (1)</v>
          </cell>
          <cell r="D676">
            <v>0</v>
          </cell>
          <cell r="E676" t="str">
            <v>NA</v>
          </cell>
          <cell r="F676" t="str">
            <v>NA</v>
          </cell>
          <cell r="G676" t="str">
            <v>NA</v>
          </cell>
          <cell r="H676" t="str">
            <v>NA</v>
          </cell>
          <cell r="I676" t="str">
            <v>NA</v>
          </cell>
          <cell r="J676" t="str">
            <v>NA</v>
          </cell>
          <cell r="K676" t="str">
            <v>NA</v>
          </cell>
          <cell r="L676" t="str">
            <v>NA</v>
          </cell>
          <cell r="M676" t="str">
            <v>NA</v>
          </cell>
          <cell r="N676" t="str">
            <v>NA</v>
          </cell>
          <cell r="O676" t="str">
            <v>NA</v>
          </cell>
          <cell r="P676" t="str">
            <v>NA</v>
          </cell>
          <cell r="Q676" t="str">
            <v>NA</v>
          </cell>
          <cell r="R676" t="str">
            <v>NA</v>
          </cell>
          <cell r="S676" t="str">
            <v>NA</v>
          </cell>
          <cell r="T676" t="str">
            <v>NA</v>
          </cell>
          <cell r="U676" t="str">
            <v>NA</v>
          </cell>
          <cell r="V676" t="str">
            <v>NA</v>
          </cell>
          <cell r="W676" t="str">
            <v>NA</v>
          </cell>
          <cell r="X676" t="str">
            <v>NA</v>
          </cell>
          <cell r="Y676">
            <v>0</v>
          </cell>
          <cell r="Z676" t="str">
            <v>NA</v>
          </cell>
          <cell r="AA676">
            <v>0</v>
          </cell>
          <cell r="AB676" t="str">
            <v>NA</v>
          </cell>
          <cell r="AC676" t="str">
            <v>NA</v>
          </cell>
          <cell r="AD676" t="str">
            <v>NA</v>
          </cell>
          <cell r="AE676" t="str">
            <v>NA</v>
          </cell>
          <cell r="AF676" t="str">
            <v>NA</v>
          </cell>
          <cell r="AG676" t="str">
            <v>NA</v>
          </cell>
          <cell r="AH676" t="str">
            <v>NA</v>
          </cell>
          <cell r="AI676" t="str">
            <v>NA</v>
          </cell>
          <cell r="AJ676" t="str">
            <v>NA</v>
          </cell>
          <cell r="AK676" t="str">
            <v>NA</v>
          </cell>
          <cell r="AL676" t="str">
            <v>NA</v>
          </cell>
          <cell r="AM676" t="str">
            <v>NA</v>
          </cell>
          <cell r="AN676" t="str">
            <v>NA</v>
          </cell>
          <cell r="AO676" t="str">
            <v>NA</v>
          </cell>
          <cell r="AP676" t="str">
            <v>NA</v>
          </cell>
          <cell r="AQ676" t="str">
            <v>NA</v>
          </cell>
          <cell r="AR676" t="str">
            <v>NA</v>
          </cell>
          <cell r="AS676" t="str">
            <v>NA</v>
          </cell>
          <cell r="AT676" t="str">
            <v>NA</v>
          </cell>
          <cell r="AU676" t="str">
            <v>NA</v>
          </cell>
          <cell r="AV676" t="str">
            <v>NA</v>
          </cell>
          <cell r="AW676" t="str">
            <v>NA</v>
          </cell>
          <cell r="AX676" t="str">
            <v>NA</v>
          </cell>
          <cell r="AY676" t="str">
            <v>NA</v>
          </cell>
          <cell r="AZ676" t="str">
            <v>NA</v>
          </cell>
          <cell r="BA676" t="str">
            <v>NA</v>
          </cell>
          <cell r="BB676" t="str">
            <v>NA</v>
          </cell>
          <cell r="BC676" t="str">
            <v>NA</v>
          </cell>
          <cell r="BD676" t="str">
            <v>NA</v>
          </cell>
          <cell r="BE676" t="str">
            <v>NA</v>
          </cell>
        </row>
        <row r="677">
          <cell r="C677" t="str">
            <v>Total Additional Tier 1 and Tier 2 instruments eligible as regulatory capital under the CRR provisions that convert into Common Equity Tier 1 or are written down upon a trigger event (2)</v>
          </cell>
          <cell r="D677" t="str">
            <v>NA</v>
          </cell>
          <cell r="E677" t="str">
            <v>NA</v>
          </cell>
          <cell r="F677" t="str">
            <v>NA</v>
          </cell>
          <cell r="G677" t="str">
            <v>NA</v>
          </cell>
          <cell r="H677" t="str">
            <v>NA</v>
          </cell>
          <cell r="I677" t="str">
            <v>NA</v>
          </cell>
          <cell r="J677" t="str">
            <v>NA</v>
          </cell>
          <cell r="K677" t="str">
            <v>NA</v>
          </cell>
          <cell r="L677" t="str">
            <v>NA</v>
          </cell>
          <cell r="M677" t="str">
            <v>NA</v>
          </cell>
          <cell r="N677" t="str">
            <v>NA</v>
          </cell>
          <cell r="O677" t="str">
            <v>NA</v>
          </cell>
          <cell r="P677" t="str">
            <v>NA</v>
          </cell>
          <cell r="Q677" t="str">
            <v>NA</v>
          </cell>
          <cell r="R677" t="str">
            <v>NA</v>
          </cell>
          <cell r="S677" t="str">
            <v>NA</v>
          </cell>
          <cell r="T677" t="str">
            <v>NA</v>
          </cell>
          <cell r="U677" t="str">
            <v>NA</v>
          </cell>
          <cell r="V677" t="str">
            <v>NA</v>
          </cell>
          <cell r="W677" t="str">
            <v>NA</v>
          </cell>
          <cell r="X677" t="str">
            <v>NA</v>
          </cell>
          <cell r="Y677" t="str">
            <v>NA</v>
          </cell>
          <cell r="Z677" t="str">
            <v>NA</v>
          </cell>
          <cell r="AA677" t="str">
            <v>NA</v>
          </cell>
          <cell r="AB677" t="str">
            <v>NA</v>
          </cell>
          <cell r="AC677" t="str">
            <v>NA</v>
          </cell>
          <cell r="AD677" t="str">
            <v>NA</v>
          </cell>
          <cell r="AE677" t="str">
            <v>NA</v>
          </cell>
          <cell r="AF677" t="str">
            <v>NA</v>
          </cell>
          <cell r="AG677" t="str">
            <v>NA</v>
          </cell>
          <cell r="AH677" t="str">
            <v>NA</v>
          </cell>
          <cell r="AI677" t="str">
            <v>NA</v>
          </cell>
          <cell r="AJ677" t="str">
            <v>NA</v>
          </cell>
          <cell r="AK677" t="str">
            <v>NA</v>
          </cell>
          <cell r="AL677" t="str">
            <v>NA</v>
          </cell>
          <cell r="AM677" t="str">
            <v>NA</v>
          </cell>
          <cell r="AN677" t="str">
            <v>NA</v>
          </cell>
          <cell r="AO677" t="str">
            <v>NA</v>
          </cell>
          <cell r="AP677" t="str">
            <v>NA</v>
          </cell>
          <cell r="AQ677" t="str">
            <v>NA</v>
          </cell>
          <cell r="AR677" t="str">
            <v>NA</v>
          </cell>
          <cell r="AS677" t="str">
            <v>NA</v>
          </cell>
          <cell r="AT677" t="str">
            <v>NA</v>
          </cell>
          <cell r="AU677" t="str">
            <v>NA</v>
          </cell>
          <cell r="AV677" t="str">
            <v>NA</v>
          </cell>
          <cell r="AW677" t="str">
            <v>NA</v>
          </cell>
          <cell r="AX677" t="str">
            <v>NA</v>
          </cell>
          <cell r="AY677" t="str">
            <v>NA</v>
          </cell>
          <cell r="AZ677" t="str">
            <v>NA</v>
          </cell>
          <cell r="BA677" t="str">
            <v>NA</v>
          </cell>
          <cell r="BB677" t="str">
            <v>NA</v>
          </cell>
          <cell r="BC677" t="str">
            <v>NA</v>
          </cell>
          <cell r="BD677" t="str">
            <v>NA</v>
          </cell>
          <cell r="BE677" t="str">
            <v>NA</v>
          </cell>
        </row>
        <row r="678">
          <cell r="C678" t="str">
            <v>Of which: eligible instruments whose trigger is above CET1 capital ratio in the adverse scenario (2)</v>
          </cell>
          <cell r="D678" t="str">
            <v>NA</v>
          </cell>
          <cell r="E678" t="str">
            <v>NA</v>
          </cell>
          <cell r="F678" t="str">
            <v>NA</v>
          </cell>
          <cell r="G678" t="str">
            <v>NA</v>
          </cell>
          <cell r="H678" t="str">
            <v>NA</v>
          </cell>
          <cell r="I678" t="str">
            <v>NA</v>
          </cell>
          <cell r="J678" t="str">
            <v>NA</v>
          </cell>
          <cell r="K678" t="str">
            <v>NA</v>
          </cell>
          <cell r="L678" t="str">
            <v>NA</v>
          </cell>
          <cell r="M678" t="str">
            <v>NA</v>
          </cell>
          <cell r="N678" t="str">
            <v>NA</v>
          </cell>
          <cell r="O678" t="str">
            <v>NA</v>
          </cell>
          <cell r="P678" t="str">
            <v>NA</v>
          </cell>
          <cell r="Q678" t="str">
            <v>NA</v>
          </cell>
          <cell r="R678" t="str">
            <v>NA</v>
          </cell>
          <cell r="S678" t="str">
            <v>NA</v>
          </cell>
          <cell r="T678" t="str">
            <v>NA</v>
          </cell>
          <cell r="U678" t="str">
            <v>NA</v>
          </cell>
          <cell r="V678" t="str">
            <v>NA</v>
          </cell>
          <cell r="W678" t="str">
            <v>NA</v>
          </cell>
          <cell r="X678" t="str">
            <v>NA</v>
          </cell>
          <cell r="Y678" t="str">
            <v>NA</v>
          </cell>
          <cell r="Z678" t="str">
            <v>NA</v>
          </cell>
          <cell r="AA678" t="str">
            <v>NA</v>
          </cell>
          <cell r="AB678" t="str">
            <v>NA</v>
          </cell>
          <cell r="AC678" t="str">
            <v>NA</v>
          </cell>
          <cell r="AD678" t="str">
            <v>NA</v>
          </cell>
          <cell r="AE678" t="str">
            <v>NA</v>
          </cell>
          <cell r="AF678" t="str">
            <v>NA</v>
          </cell>
          <cell r="AG678" t="str">
            <v>NA</v>
          </cell>
          <cell r="AH678" t="str">
            <v>NA</v>
          </cell>
          <cell r="AI678" t="str">
            <v>NA</v>
          </cell>
          <cell r="AJ678" t="str">
            <v>NA</v>
          </cell>
          <cell r="AK678" t="str">
            <v>NA</v>
          </cell>
          <cell r="AL678" t="str">
            <v>NA</v>
          </cell>
          <cell r="AM678" t="str">
            <v>NA</v>
          </cell>
          <cell r="AN678" t="str">
            <v>NA</v>
          </cell>
          <cell r="AO678" t="str">
            <v>NA</v>
          </cell>
          <cell r="AP678" t="str">
            <v>NA</v>
          </cell>
          <cell r="AQ678" t="str">
            <v>NA</v>
          </cell>
          <cell r="AR678" t="str">
            <v>NA</v>
          </cell>
          <cell r="AS678" t="str">
            <v>NA</v>
          </cell>
          <cell r="AT678" t="str">
            <v>NA</v>
          </cell>
          <cell r="AU678" t="str">
            <v>NA</v>
          </cell>
          <cell r="AV678" t="str">
            <v>NA</v>
          </cell>
          <cell r="AW678" t="str">
            <v>NA</v>
          </cell>
          <cell r="AX678" t="str">
            <v>NA</v>
          </cell>
          <cell r="AY678" t="str">
            <v>NA</v>
          </cell>
          <cell r="AZ678" t="str">
            <v>NA</v>
          </cell>
          <cell r="BA678" t="str">
            <v>NA</v>
          </cell>
          <cell r="BB678" t="str">
            <v>NA</v>
          </cell>
          <cell r="BC678" t="str">
            <v>NA</v>
          </cell>
          <cell r="BD678" t="str">
            <v>NA</v>
          </cell>
          <cell r="BE678" t="str">
            <v>NA</v>
          </cell>
        </row>
        <row r="679">
          <cell r="C679" t="str">
            <v>Total leverage ratio exposures (transitional)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</row>
        <row r="680">
          <cell r="C680" t="str">
            <v>Total leverage ratio exposures (fully loaded)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</row>
        <row r="681">
          <cell r="C681" t="str">
            <v>Leverage ratio (transitional)</v>
          </cell>
          <cell r="D681">
            <v>-0.20947113847568399</v>
          </cell>
          <cell r="E681">
            <v>-0.31294071688033653</v>
          </cell>
          <cell r="F681">
            <v>-0.31294071688033653</v>
          </cell>
          <cell r="G681">
            <v>-0.27805161829396607</v>
          </cell>
          <cell r="H681">
            <v>-0.36412001464099097</v>
          </cell>
          <cell r="I681">
            <v>-0.23091711065486265</v>
          </cell>
          <cell r="J681">
            <v>-0.18743839172872778</v>
          </cell>
          <cell r="K681">
            <v>-0.23329246064991727</v>
          </cell>
          <cell r="L681">
            <v>-0.2963110299908942</v>
          </cell>
          <cell r="M681">
            <v>-0.20257901424567493</v>
          </cell>
          <cell r="N681">
            <v>-0.15325072446856314</v>
          </cell>
          <cell r="O681">
            <v>-0.2261902542670069</v>
          </cell>
          <cell r="P681">
            <v>-0.18581723159926045</v>
          </cell>
          <cell r="Q681">
            <v>-0.2278807141994672</v>
          </cell>
          <cell r="R681">
            <v>-3.2362293844274692E-3</v>
          </cell>
          <cell r="S681">
            <v>-0.17070340169816645</v>
          </cell>
          <cell r="T681">
            <v>-0.13655278736745458</v>
          </cell>
          <cell r="U681">
            <v>-0.19530233096807914</v>
          </cell>
          <cell r="V681">
            <v>-0.15397413882456179</v>
          </cell>
          <cell r="W681">
            <v>-0.17786762197310568</v>
          </cell>
          <cell r="X681">
            <v>-0.2622605664782921</v>
          </cell>
          <cell r="Y681">
            <v>-0.20957301030265063</v>
          </cell>
          <cell r="Z681">
            <v>-0.32516978053770362</v>
          </cell>
          <cell r="AA681">
            <v>-0.3092858621192488</v>
          </cell>
          <cell r="AB681">
            <v>-0.21928626762343195</v>
          </cell>
          <cell r="AC681">
            <v>-0.1836207497776422</v>
          </cell>
          <cell r="AD681">
            <v>-0.19833636340062999</v>
          </cell>
          <cell r="AE681">
            <v>-0.1569928820481743</v>
          </cell>
          <cell r="AF681">
            <v>-0.25942563056259393</v>
          </cell>
          <cell r="AG681">
            <v>-0.18047179421655579</v>
          </cell>
          <cell r="AH681">
            <v>-0.13200143291462241</v>
          </cell>
          <cell r="AI681">
            <v>-0.13937080344592911</v>
          </cell>
          <cell r="AJ681">
            <v>-0.35105596550899743</v>
          </cell>
          <cell r="AK681">
            <v>-0.17698987788749299</v>
          </cell>
          <cell r="AL681">
            <v>-0.25747050210246669</v>
          </cell>
          <cell r="AM681">
            <v>-0.22473999328330219</v>
          </cell>
          <cell r="AN681">
            <v>-0.2693136986670448</v>
          </cell>
          <cell r="AO681">
            <v>-0.35364027266949516</v>
          </cell>
          <cell r="AP681">
            <v>-0.24679688104309017</v>
          </cell>
          <cell r="AQ681">
            <v>-0.12980064277680647</v>
          </cell>
          <cell r="AR681">
            <v>-0.30106034781768487</v>
          </cell>
          <cell r="AS681">
            <v>-0.71702817011540931</v>
          </cell>
          <cell r="AT681">
            <v>-0.31022302133545843</v>
          </cell>
          <cell r="AU681">
            <v>-0.24486564999638183</v>
          </cell>
          <cell r="AV681">
            <v>-0.16383548903795897</v>
          </cell>
          <cell r="AW681">
            <v>-0.20378621184846768</v>
          </cell>
          <cell r="AX681">
            <v>-0.16562606500455757</v>
          </cell>
          <cell r="AY681">
            <v>-0.2719828629086144</v>
          </cell>
          <cell r="AZ681">
            <v>-0.10171637893537677</v>
          </cell>
          <cell r="BA681">
            <v>-0.15666550285239722</v>
          </cell>
          <cell r="BB681">
            <v>-0.11306890113247203</v>
          </cell>
          <cell r="BC681">
            <v>-5.8009422836801439E-2</v>
          </cell>
          <cell r="BD681">
            <v>-6.0649292122208487E-2</v>
          </cell>
          <cell r="BE681">
            <v>-5.033264146965355E-2</v>
          </cell>
        </row>
        <row r="682">
          <cell r="C682" t="str">
            <v>Leverage ratio (fully loaded)</v>
          </cell>
          <cell r="D682">
            <v>-0.24038526615840883</v>
          </cell>
          <cell r="E682">
            <v>-0.31469740329487284</v>
          </cell>
          <cell r="F682">
            <v>-0.31469740329487284</v>
          </cell>
          <cell r="G682">
            <v>-0.29439813929711922</v>
          </cell>
          <cell r="H682">
            <v>-0.34570404664825827</v>
          </cell>
          <cell r="I682">
            <v>-0.24209077071153406</v>
          </cell>
          <cell r="J682">
            <v>-0.20777362896719997</v>
          </cell>
          <cell r="K682">
            <v>-0.27673104870922216</v>
          </cell>
          <cell r="L682">
            <v>-0.34295647383624217</v>
          </cell>
          <cell r="M682">
            <v>-0.250959742584414</v>
          </cell>
          <cell r="N682">
            <v>-0.22333418251369674</v>
          </cell>
          <cell r="O682">
            <v>-0.27175273251209919</v>
          </cell>
          <cell r="P682">
            <v>-0.20647368379597486</v>
          </cell>
          <cell r="Q682">
            <v>-0.2388356336813251</v>
          </cell>
          <cell r="R682">
            <v>-3.3121679201967291E-3</v>
          </cell>
          <cell r="S682">
            <v>-0.1819267047346439</v>
          </cell>
          <cell r="T682">
            <v>-0.14914384374954037</v>
          </cell>
          <cell r="U682">
            <v>-0.19912435904799797</v>
          </cell>
          <cell r="V682">
            <v>-0.15692932018692607</v>
          </cell>
          <cell r="W682">
            <v>-0.25096680961548457</v>
          </cell>
          <cell r="X682">
            <v>-0.33789561195373508</v>
          </cell>
          <cell r="Y682">
            <v>-0.27417496245405426</v>
          </cell>
          <cell r="Z682">
            <v>-0.39165470653968026</v>
          </cell>
          <cell r="AA682">
            <v>-0.35650679054719481</v>
          </cell>
          <cell r="AB682">
            <v>-0.27568214167823923</v>
          </cell>
          <cell r="AC682">
            <v>-0.18965802868520221</v>
          </cell>
          <cell r="AD682">
            <v>-0.21912679554240522</v>
          </cell>
          <cell r="AE682">
            <v>-0.17322527407681088</v>
          </cell>
          <cell r="AF682">
            <v>-0.28199098577372561</v>
          </cell>
          <cell r="AG682">
            <v>-0.24009645759348774</v>
          </cell>
          <cell r="AH682">
            <v>-0.14312313209500194</v>
          </cell>
          <cell r="AI682">
            <v>-0.15733792431058502</v>
          </cell>
          <cell r="AJ682">
            <v>-0.39454445004140526</v>
          </cell>
          <cell r="AK682">
            <v>-0.19410067415436716</v>
          </cell>
          <cell r="AL682">
            <v>-0.29381495062447616</v>
          </cell>
          <cell r="AM682">
            <v>-0.24431977793492654</v>
          </cell>
          <cell r="AN682">
            <v>-0.27586288572552664</v>
          </cell>
          <cell r="AO682">
            <v>-0.47360700591649429</v>
          </cell>
          <cell r="AP682">
            <v>-0.31152640050879399</v>
          </cell>
          <cell r="AQ682">
            <v>-0.14487049979223054</v>
          </cell>
          <cell r="AR682">
            <v>-0.32983748542163738</v>
          </cell>
          <cell r="AS682">
            <v>-0.83322984840248171</v>
          </cell>
          <cell r="AT682">
            <v>-0.37473010471380042</v>
          </cell>
          <cell r="AU682">
            <v>-0.26644588345353015</v>
          </cell>
          <cell r="AV682">
            <v>-0.18279031135986878</v>
          </cell>
          <cell r="AW682">
            <v>-0.27322067317512955</v>
          </cell>
          <cell r="AX682">
            <v>-0.17771617410427254</v>
          </cell>
          <cell r="AY682">
            <v>-0.28799994479895863</v>
          </cell>
          <cell r="AZ682">
            <v>-0.10262359679981981</v>
          </cell>
          <cell r="BA682">
            <v>-0.16380404506078627</v>
          </cell>
          <cell r="BB682">
            <v>-0.11919952356908536</v>
          </cell>
          <cell r="BC682">
            <v>-5.9835394834988009E-2</v>
          </cell>
          <cell r="BD682">
            <v>-6.1877787357283442E-2</v>
          </cell>
          <cell r="BE682">
            <v>-5.033264146965355E-2</v>
          </cell>
        </row>
        <row r="685">
          <cell r="C685" t="str">
            <v>% difference baseline/adverse 2018</v>
          </cell>
          <cell r="G685" t="str">
            <v>PQOH26KWDF7CG10L6792</v>
          </cell>
          <cell r="H685" t="str">
            <v>529900JP9C734S1LE008</v>
          </cell>
          <cell r="I685" t="str">
            <v>A5GWLFH3KM7YV2SFQL84</v>
          </cell>
          <cell r="J685" t="str">
            <v>213800X3Q9LSAKRUWY91</v>
          </cell>
          <cell r="K685" t="str">
            <v>7LTWFZYICNSX8D621K86</v>
          </cell>
          <cell r="L685" t="str">
            <v>851WYGNLUQLFZBSYGB56</v>
          </cell>
          <cell r="M685" t="str">
            <v>B81CK4ESI35472RHJ606</v>
          </cell>
          <cell r="N685" t="str">
            <v>VDYMYTQGZZ6DU0912C88</v>
          </cell>
          <cell r="O685" t="str">
            <v>DSNHHQ2B9X5N6OUJ1236</v>
          </cell>
          <cell r="P685" t="str">
            <v>DIZES5CFO5K3I5R58746</v>
          </cell>
          <cell r="Q685" t="str">
            <v>0W2PZJM8XOY22M4GG883</v>
          </cell>
          <cell r="R685" t="str">
            <v>52990002O5KK6XOGJ020</v>
          </cell>
          <cell r="S685" t="str">
            <v>529900USFSZYPS075O24</v>
          </cell>
          <cell r="T685" t="str">
            <v>MAES062Z21O4RZ2U7M96</v>
          </cell>
          <cell r="U685" t="str">
            <v>3M5E1GQGKL17HI6CPN30</v>
          </cell>
          <cell r="V685" t="str">
            <v>LIU16F6VZJSD6UKHD557</v>
          </cell>
          <cell r="W685" t="str">
            <v>959800DQQUAMV0K08004</v>
          </cell>
          <cell r="X685" t="str">
            <v>5493006QMFDDMYWIAM13</v>
          </cell>
          <cell r="Y685" t="str">
            <v>K8MS7FD7N5Z2WQ51AZ71</v>
          </cell>
          <cell r="Z685" t="str">
            <v>80H66LPTVDLM0P28XF25</v>
          </cell>
          <cell r="AA685" t="str">
            <v>SI5RG2M0WQQLZCXKRM20</v>
          </cell>
          <cell r="AB685" t="str">
            <v>549300TJUHHEE8YXKI59</v>
          </cell>
          <cell r="AC685" t="str">
            <v>7437003B5WFBOIEFY714</v>
          </cell>
          <cell r="AD685" t="str">
            <v>R0MUWSFPU8MPRO8K5P83</v>
          </cell>
          <cell r="AE685" t="str">
            <v>969500TJ5KRTCJQWXH05</v>
          </cell>
          <cell r="AF685" t="str">
            <v>9695005MSX1OYEMGDF46</v>
          </cell>
          <cell r="AG685" t="str">
            <v>O2RNE8IBXP4R0TD8PU41</v>
          </cell>
          <cell r="AH685" t="str">
            <v>9695000CG7B84NLR5984</v>
          </cell>
          <cell r="AI685" t="str">
            <v>96950066U5XAAIRCPA78</v>
          </cell>
          <cell r="AJ685" t="str">
            <v>2138005O9XJIJN4JPN90</v>
          </cell>
          <cell r="AK685" t="str">
            <v>MLU0ZO3ML4LN2LL2TL39</v>
          </cell>
          <cell r="AL685" t="str">
            <v>G5GSEF7VJP5I7OUK5573</v>
          </cell>
          <cell r="AM685" t="str">
            <v>549300PPXHEU2JF0AM85</v>
          </cell>
          <cell r="AN685" t="str">
            <v>529900W3MOO00A18X956</v>
          </cell>
          <cell r="AO685" t="str">
            <v>3U8WV1YX2VMUHH7Z1Q21</v>
          </cell>
          <cell r="AP685" t="str">
            <v>Q2GQA2KF6XJ24W42G291</v>
          </cell>
          <cell r="AQ685" t="str">
            <v>2W8N8UU78PMDQKZENC08</v>
          </cell>
          <cell r="AR685" t="str">
            <v>549300TRUWO2CD2G5692</v>
          </cell>
          <cell r="AS685" t="str">
            <v>J4CP7MHCXR8DAQMKIL78</v>
          </cell>
          <cell r="AT685" t="str">
            <v>5493006P8PDBI8LC0O96</v>
          </cell>
          <cell r="AU685" t="str">
            <v>81560097964CBDAED282</v>
          </cell>
          <cell r="AV685" t="str">
            <v>549300NYKK9MWM7GGW15</v>
          </cell>
          <cell r="AW685" t="str">
            <v>DG3RU1DBUFHT4ZF9WN62</v>
          </cell>
          <cell r="AX685" t="str">
            <v>724500DWE10NNL1AXZ52</v>
          </cell>
          <cell r="AY685" t="str">
            <v>529900GGYMNGRQTDOO93</v>
          </cell>
          <cell r="AZ685" t="str">
            <v>549300GKFG0RYRRQ1414</v>
          </cell>
          <cell r="BA685" t="str">
            <v>P4GTT6GF1W40CVIMFR43</v>
          </cell>
          <cell r="BB685" t="str">
            <v>6SCPQ280AIY8EP3XFW53</v>
          </cell>
          <cell r="BC685" t="str">
            <v>F3JS33DEI6XQ4ZBPTN86</v>
          </cell>
          <cell r="BD685" t="str">
            <v>NHBDILHZTYCNBV5UYZ31</v>
          </cell>
          <cell r="BE685" t="str">
            <v>M312WZV08Y7LYUC71685</v>
          </cell>
        </row>
        <row r="686">
          <cell r="C686" t="str">
            <v>OWN FUNDS</v>
          </cell>
          <cell r="D686">
            <v>-0.21313874858360193</v>
          </cell>
          <cell r="E686">
            <v>-0.29582501334221234</v>
          </cell>
          <cell r="F686">
            <v>-0.29582501334221234</v>
          </cell>
          <cell r="G686">
            <v>-0.2521636251109487</v>
          </cell>
          <cell r="H686">
            <v>-0.37145647131567749</v>
          </cell>
          <cell r="I686">
            <v>-0.26029364857265791</v>
          </cell>
          <cell r="J686">
            <v>-0.20434422785873374</v>
          </cell>
          <cell r="K686">
            <v>-0.18466314021978059</v>
          </cell>
          <cell r="L686">
            <v>-0.3098818244471262</v>
          </cell>
          <cell r="M686">
            <v>-0.22442882959666821</v>
          </cell>
          <cell r="N686">
            <v>-0.16924703617644021</v>
          </cell>
          <cell r="O686">
            <v>-0.25227423518240766</v>
          </cell>
          <cell r="P686">
            <v>-0.15573493090562096</v>
          </cell>
          <cell r="Q686">
            <v>-0.2155926829592576</v>
          </cell>
          <cell r="R686">
            <v>-4.7825415389010084E-3</v>
          </cell>
          <cell r="S686">
            <v>-0.24405771513034613</v>
          </cell>
          <cell r="T686">
            <v>-0.14252423183126273</v>
          </cell>
          <cell r="U686">
            <v>-0.23769107361921438</v>
          </cell>
          <cell r="V686">
            <v>-0.1465562160857572</v>
          </cell>
          <cell r="W686">
            <v>-0.18879760839455595</v>
          </cell>
          <cell r="X686">
            <v>-0.27351913045275467</v>
          </cell>
          <cell r="Y686">
            <v>-0.21921066522259036</v>
          </cell>
          <cell r="Z686">
            <v>-0.40225598300978471</v>
          </cell>
          <cell r="AA686">
            <v>-0.35792936480290638</v>
          </cell>
          <cell r="AB686">
            <v>-0.29851889367319528</v>
          </cell>
          <cell r="AC686">
            <v>-0.20914008477572887</v>
          </cell>
          <cell r="AD686">
            <v>-0.2164600060858517</v>
          </cell>
          <cell r="AE686">
            <v>-0.16707967635416121</v>
          </cell>
          <cell r="AF686">
            <v>-0.2482323652084959</v>
          </cell>
          <cell r="AG686">
            <v>-0.19731547963969176</v>
          </cell>
          <cell r="AH686">
            <v>-0.14782111183229674</v>
          </cell>
          <cell r="AI686">
            <v>-0.15110761868137856</v>
          </cell>
          <cell r="AJ686">
            <v>-0.28692407804451137</v>
          </cell>
          <cell r="AK686">
            <v>-0.17019755052116947</v>
          </cell>
          <cell r="AL686">
            <v>-0.21131446633214046</v>
          </cell>
          <cell r="AM686">
            <v>-0.22970190958683168</v>
          </cell>
          <cell r="AN686">
            <v>-0.29797391340061563</v>
          </cell>
          <cell r="AO686">
            <v>-0.46710798278472765</v>
          </cell>
          <cell r="AP686">
            <v>-0.36472902202004687</v>
          </cell>
          <cell r="AQ686">
            <v>-8.0399421942938143E-2</v>
          </cell>
          <cell r="AR686">
            <v>-0.30477016348681041</v>
          </cell>
          <cell r="AS686">
            <v>-0.93371453997907605</v>
          </cell>
          <cell r="AT686">
            <v>-0.33125245194025543</v>
          </cell>
          <cell r="AU686">
            <v>-0.25884496876434282</v>
          </cell>
          <cell r="AV686">
            <v>-0.168014539290674</v>
          </cell>
          <cell r="AW686">
            <v>-0.20230383929662843</v>
          </cell>
          <cell r="AX686">
            <v>-0.22906619787157878</v>
          </cell>
          <cell r="AY686">
            <v>-0.30064397598420212</v>
          </cell>
          <cell r="AZ686">
            <v>-0.11280642542904395</v>
          </cell>
          <cell r="BA686">
            <v>-0.20560494519199457</v>
          </cell>
          <cell r="BB686">
            <v>-0.12738453271185612</v>
          </cell>
          <cell r="BC686">
            <v>-6.3955286562540126E-2</v>
          </cell>
          <cell r="BD686">
            <v>-6.5756345540883943E-2</v>
          </cell>
          <cell r="BE686">
            <v>-6.4231536841342196E-2</v>
          </cell>
        </row>
        <row r="687">
          <cell r="C687" t="str">
            <v>COMMON EQUITY TIER 1 CAPITAL (net of deductions and after applying transitional adjustments)</v>
          </cell>
          <cell r="D687">
            <v>-0.2778484872094974</v>
          </cell>
          <cell r="E687">
            <v>-0.40381216137215059</v>
          </cell>
          <cell r="F687">
            <v>-0.40381216137215059</v>
          </cell>
          <cell r="G687">
            <v>-0.35395205037353517</v>
          </cell>
          <cell r="H687">
            <v>-0.47736416691830419</v>
          </cell>
          <cell r="I687">
            <v>-0.2876666563931215</v>
          </cell>
          <cell r="J687">
            <v>-0.24982678052587393</v>
          </cell>
          <cell r="K687">
            <v>-0.25612677194141464</v>
          </cell>
          <cell r="L687">
            <v>-0.38670717687629141</v>
          </cell>
          <cell r="M687">
            <v>-0.31048496386575919</v>
          </cell>
          <cell r="N687">
            <v>-0.26057314685423771</v>
          </cell>
          <cell r="O687">
            <v>-0.31578936684980508</v>
          </cell>
          <cell r="P687">
            <v>-0.22549548391673946</v>
          </cell>
          <cell r="Q687">
            <v>-0.27778244526781948</v>
          </cell>
          <cell r="R687">
            <v>-5.200395747748332E-3</v>
          </cell>
          <cell r="S687">
            <v>-0.24569344662309045</v>
          </cell>
          <cell r="T687">
            <v>-0.18299938078848144</v>
          </cell>
          <cell r="U687">
            <v>-0.23300889928922508</v>
          </cell>
          <cell r="V687">
            <v>-0.17701180396695448</v>
          </cell>
          <cell r="W687">
            <v>-0.21653236858684499</v>
          </cell>
          <cell r="X687">
            <v>-0.33661960790340784</v>
          </cell>
          <cell r="Y687">
            <v>-0.29425704888852922</v>
          </cell>
          <cell r="Z687">
            <v>-0.47590522325826001</v>
          </cell>
          <cell r="AA687">
            <v>-0.38869146936203625</v>
          </cell>
          <cell r="AB687">
            <v>-0.29160358659307861</v>
          </cell>
          <cell r="AC687">
            <v>-0.23335872497253141</v>
          </cell>
          <cell r="AD687">
            <v>-0.25224616020110524</v>
          </cell>
          <cell r="AE687">
            <v>-0.22472313479267392</v>
          </cell>
          <cell r="AF687">
            <v>-0.2989624357645343</v>
          </cell>
          <cell r="AG687">
            <v>-0.28566209795745168</v>
          </cell>
          <cell r="AH687">
            <v>-0.16629038278327668</v>
          </cell>
          <cell r="AI687">
            <v>-0.20586256834984551</v>
          </cell>
          <cell r="AJ687">
            <v>-0.41410983179227445</v>
          </cell>
          <cell r="AK687">
            <v>-0.2312595032765643</v>
          </cell>
          <cell r="AL687">
            <v>-0.34901112409723534</v>
          </cell>
          <cell r="AM687">
            <v>-0.32597380316979185</v>
          </cell>
          <cell r="AN687">
            <v>-0.35008951091385032</v>
          </cell>
          <cell r="AO687">
            <v>-0.54854100756937441</v>
          </cell>
          <cell r="AP687">
            <v>-0.4665751211439545</v>
          </cell>
          <cell r="AQ687">
            <v>-0.14164897720163594</v>
          </cell>
          <cell r="AR687">
            <v>-0.36459224309018456</v>
          </cell>
          <cell r="AS687">
            <v>-1.1880606042928545</v>
          </cell>
          <cell r="AT687">
            <v>-0.39487659961150201</v>
          </cell>
          <cell r="AU687">
            <v>-0.31960014223238797</v>
          </cell>
          <cell r="AV687">
            <v>-0.22082528924613232</v>
          </cell>
          <cell r="AW687">
            <v>-0.3290998254458567</v>
          </cell>
          <cell r="AX687">
            <v>-0.29091364380141438</v>
          </cell>
          <cell r="AY687">
            <v>-0.33481422428548613</v>
          </cell>
          <cell r="AZ687">
            <v>-0.13678887224696901</v>
          </cell>
          <cell r="BA687">
            <v>-0.22424259980208039</v>
          </cell>
          <cell r="BB687">
            <v>-0.15038371824710062</v>
          </cell>
          <cell r="BC687">
            <v>-7.8469547597954215E-2</v>
          </cell>
          <cell r="BD687">
            <v>-8.2554650979841715E-2</v>
          </cell>
          <cell r="BE687">
            <v>-7.5565677695563216E-2</v>
          </cell>
        </row>
        <row r="688">
          <cell r="C688" t="str">
            <v>Capital instruments eligible as CET 1 Capital (including share premium and net own capital instruments)</v>
          </cell>
          <cell r="D688">
            <v>-3.0578243878364164E-3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-9.1902258829779093E-2</v>
          </cell>
          <cell r="AL688">
            <v>-7.0132357179453209E-6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1.2335635381235388E-3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</row>
        <row r="689">
          <cell r="C689" t="str">
            <v xml:space="preserve">  o/w: CET 1 instruments subscribed by Government</v>
          </cell>
          <cell r="D689">
            <v>0</v>
          </cell>
          <cell r="E689" t="str">
            <v>NA</v>
          </cell>
          <cell r="F689" t="str">
            <v>NA</v>
          </cell>
          <cell r="G689" t="str">
            <v>NA</v>
          </cell>
          <cell r="H689" t="str">
            <v>NA</v>
          </cell>
          <cell r="I689" t="str">
            <v>NA</v>
          </cell>
          <cell r="J689" t="str">
            <v>NA</v>
          </cell>
          <cell r="K689" t="str">
            <v>NA</v>
          </cell>
          <cell r="L689">
            <v>0</v>
          </cell>
          <cell r="M689" t="str">
            <v>NA</v>
          </cell>
          <cell r="N689" t="str">
            <v>NA</v>
          </cell>
          <cell r="O689" t="str">
            <v>NA</v>
          </cell>
          <cell r="P689" t="str">
            <v>NA</v>
          </cell>
          <cell r="Q689" t="str">
            <v>NA</v>
          </cell>
          <cell r="R689" t="str">
            <v>NA</v>
          </cell>
          <cell r="S689" t="str">
            <v>NA</v>
          </cell>
          <cell r="T689" t="str">
            <v>NA</v>
          </cell>
          <cell r="U689" t="str">
            <v>NA</v>
          </cell>
          <cell r="V689" t="str">
            <v>NA</v>
          </cell>
          <cell r="W689" t="str">
            <v>NA</v>
          </cell>
          <cell r="X689" t="str">
            <v>NA</v>
          </cell>
          <cell r="Y689" t="str">
            <v>NA</v>
          </cell>
          <cell r="Z689" t="str">
            <v>NA</v>
          </cell>
          <cell r="AA689" t="str">
            <v>NA</v>
          </cell>
          <cell r="AB689" t="str">
            <v>NA</v>
          </cell>
          <cell r="AC689" t="str">
            <v>NA</v>
          </cell>
          <cell r="AD689" t="str">
            <v>NA</v>
          </cell>
          <cell r="AE689" t="str">
            <v>NA</v>
          </cell>
          <cell r="AF689" t="str">
            <v>NA</v>
          </cell>
          <cell r="AG689">
            <v>0</v>
          </cell>
          <cell r="AH689" t="str">
            <v>NA</v>
          </cell>
          <cell r="AI689" t="str">
            <v>NA</v>
          </cell>
          <cell r="AJ689" t="str">
            <v>NA</v>
          </cell>
          <cell r="AK689" t="str">
            <v>NA</v>
          </cell>
          <cell r="AL689" t="str">
            <v>NA</v>
          </cell>
          <cell r="AM689">
            <v>0</v>
          </cell>
          <cell r="AN689" t="str">
            <v>NA</v>
          </cell>
          <cell r="AO689" t="str">
            <v>NA</v>
          </cell>
          <cell r="AP689" t="str">
            <v>NA</v>
          </cell>
          <cell r="AQ689" t="str">
            <v>NA</v>
          </cell>
          <cell r="AR689" t="str">
            <v>NA</v>
          </cell>
          <cell r="AS689" t="str">
            <v>NA</v>
          </cell>
          <cell r="AT689" t="str">
            <v>NA</v>
          </cell>
          <cell r="AU689" t="str">
            <v>NA</v>
          </cell>
          <cell r="AV689" t="str">
            <v>NA</v>
          </cell>
          <cell r="AW689" t="str">
            <v>NA</v>
          </cell>
          <cell r="AX689" t="str">
            <v>NA</v>
          </cell>
          <cell r="AY689" t="str">
            <v>NA</v>
          </cell>
          <cell r="AZ689" t="str">
            <v>NA</v>
          </cell>
          <cell r="BA689">
            <v>0</v>
          </cell>
          <cell r="BB689" t="str">
            <v>NA</v>
          </cell>
          <cell r="BC689" t="str">
            <v>NA</v>
          </cell>
          <cell r="BD689" t="str">
            <v>NA</v>
          </cell>
          <cell r="BE689" t="str">
            <v>NA</v>
          </cell>
        </row>
        <row r="690">
          <cell r="C690" t="str">
            <v>Retained earnings</v>
          </cell>
          <cell r="D690">
            <v>-0.29303426073760463</v>
          </cell>
          <cell r="E690">
            <v>-0.33227418371223427</v>
          </cell>
          <cell r="F690">
            <v>-0.33227418371223427</v>
          </cell>
          <cell r="G690">
            <v>-0.23481296604746293</v>
          </cell>
          <cell r="H690">
            <v>-0.59896380348333655</v>
          </cell>
          <cell r="I690">
            <v>-0.73300748532045212</v>
          </cell>
          <cell r="J690">
            <v>-0.21260736969876293</v>
          </cell>
          <cell r="K690">
            <v>-0.27260388734916086</v>
          </cell>
          <cell r="L690">
            <v>-0.47759117064834389</v>
          </cell>
          <cell r="M690">
            <v>-4.8923122643461845</v>
          </cell>
          <cell r="N690">
            <v>-0.48271810362248824</v>
          </cell>
          <cell r="O690">
            <v>-0.47441334702963722</v>
          </cell>
          <cell r="P690">
            <v>-0.35944260190931288</v>
          </cell>
          <cell r="Q690">
            <v>-0.24230957952566734</v>
          </cell>
          <cell r="R690">
            <v>0.41576212033766358</v>
          </cell>
          <cell r="S690">
            <v>-0.57960649870607739</v>
          </cell>
          <cell r="T690">
            <v>-0.14457280873073575</v>
          </cell>
          <cell r="U690">
            <v>-0.197514397692368</v>
          </cell>
          <cell r="V690">
            <v>-0.23618064542932748</v>
          </cell>
          <cell r="W690">
            <v>-0.57215495437023201</v>
          </cell>
          <cell r="X690">
            <v>-0.20820125535702372</v>
          </cell>
          <cell r="Y690">
            <v>-0.18913604623338531</v>
          </cell>
          <cell r="Z690">
            <v>-0.5888303971178509</v>
          </cell>
          <cell r="AA690">
            <v>-0.39675493880891055</v>
          </cell>
          <cell r="AB690">
            <v>-1.1770852451111198</v>
          </cell>
          <cell r="AC690">
            <v>-0.25928011508600723</v>
          </cell>
          <cell r="AD690">
            <v>-0.18864471232295688</v>
          </cell>
          <cell r="AE690">
            <v>-0.86200821377122472</v>
          </cell>
          <cell r="AF690">
            <v>-0.30973066030490848</v>
          </cell>
          <cell r="AG690">
            <v>-0.76318538639562372</v>
          </cell>
          <cell r="AH690">
            <v>-0.12756768542417962</v>
          </cell>
          <cell r="AI690">
            <v>-0.46931302710877965</v>
          </cell>
          <cell r="AJ690">
            <v>15.217094336547678</v>
          </cell>
          <cell r="AK690">
            <v>-8.3351624763455034E-2</v>
          </cell>
          <cell r="AL690">
            <v>-0.28984685080544526</v>
          </cell>
          <cell r="AM690">
            <v>-0.63518229047802754</v>
          </cell>
          <cell r="AN690">
            <v>-0.26103907876470178</v>
          </cell>
          <cell r="AO690">
            <v>-0.5713471234248404</v>
          </cell>
          <cell r="AP690">
            <v>-0.64130946013218038</v>
          </cell>
          <cell r="AQ690">
            <v>-0.19206911751016975</v>
          </cell>
          <cell r="AR690">
            <v>-0.7099877927289272</v>
          </cell>
          <cell r="AS690">
            <v>-3.0774936071764802</v>
          </cell>
          <cell r="AT690">
            <v>-1.2362495114042455</v>
          </cell>
          <cell r="AU690">
            <v>-0.66368851639925008</v>
          </cell>
          <cell r="AV690">
            <v>-0.19780768342649901</v>
          </cell>
          <cell r="AW690">
            <v>-0.19033424676177846</v>
          </cell>
          <cell r="AX690">
            <v>-0.90868190134907822</v>
          </cell>
          <cell r="AY690">
            <v>-0.2522104586369911</v>
          </cell>
          <cell r="AZ690">
            <v>-0.16272045309909489</v>
          </cell>
          <cell r="BA690">
            <v>-1.2873536480289669</v>
          </cell>
          <cell r="BB690">
            <v>-0.11614631823283472</v>
          </cell>
          <cell r="BC690">
            <v>-0.11342693415788363</v>
          </cell>
          <cell r="BD690">
            <v>-4.3419414553471647E-2</v>
          </cell>
          <cell r="BE690">
            <v>-0.12394377887044694</v>
          </cell>
        </row>
        <row r="691">
          <cell r="C691" t="str">
            <v>Accumulated other comprehensive income</v>
          </cell>
          <cell r="D691">
            <v>23.34932450412451</v>
          </cell>
          <cell r="E691">
            <v>0.80084808573624078</v>
          </cell>
          <cell r="F691">
            <v>0.80084808573624078</v>
          </cell>
          <cell r="G691">
            <v>7.0008963038616159</v>
          </cell>
          <cell r="H691">
            <v>9.4272112977421774E-2</v>
          </cell>
          <cell r="I691">
            <v>0.79825279585604836</v>
          </cell>
          <cell r="J691">
            <v>5.0126314629768505</v>
          </cell>
          <cell r="K691">
            <v>-0.90925730287249873</v>
          </cell>
          <cell r="L691">
            <v>-0.96305169807696778</v>
          </cell>
          <cell r="M691">
            <v>-0.50406704508153077</v>
          </cell>
          <cell r="N691">
            <v>0.10591133004926112</v>
          </cell>
          <cell r="O691">
            <v>-1.4434857076858776</v>
          </cell>
          <cell r="P691">
            <v>1.5210372841223863</v>
          </cell>
          <cell r="Q691">
            <v>-0.45696563388016709</v>
          </cell>
          <cell r="R691" t="str">
            <v>NA</v>
          </cell>
          <cell r="S691">
            <v>0.13219629556390489</v>
          </cell>
          <cell r="T691">
            <v>-0.56367410840347343</v>
          </cell>
          <cell r="U691">
            <v>-0.28738541513929972</v>
          </cell>
          <cell r="V691">
            <v>0</v>
          </cell>
          <cell r="W691">
            <v>-1.9668573330107162</v>
          </cell>
          <cell r="X691">
            <v>0.50453979272459915</v>
          </cell>
          <cell r="Y691">
            <v>3.8128158103983241</v>
          </cell>
          <cell r="Z691">
            <v>5.8239498837034001</v>
          </cell>
          <cell r="AA691">
            <v>-4.9940641740103811</v>
          </cell>
          <cell r="AB691">
            <v>-1.8522807899561924</v>
          </cell>
          <cell r="AC691">
            <v>0.53619976564038496</v>
          </cell>
          <cell r="AD691">
            <v>-0.97679015866657704</v>
          </cell>
          <cell r="AE691">
            <v>-0.98908046001811034</v>
          </cell>
          <cell r="AF691">
            <v>-1.4420729970461239</v>
          </cell>
          <cell r="AG691">
            <v>-2.3638428636562097</v>
          </cell>
          <cell r="AH691">
            <v>-2.371795557323134</v>
          </cell>
          <cell r="AI691">
            <v>-1.0695439064778327</v>
          </cell>
          <cell r="AJ691">
            <v>4.8257853908480604</v>
          </cell>
          <cell r="AK691">
            <v>0.83948497161961555</v>
          </cell>
          <cell r="AL691">
            <v>-1.9198017776582894</v>
          </cell>
          <cell r="AM691">
            <v>-0.84940749878124966</v>
          </cell>
          <cell r="AN691">
            <v>0</v>
          </cell>
          <cell r="AO691">
            <v>-0.14595038878109834</v>
          </cell>
          <cell r="AP691">
            <v>0.7845429324679174</v>
          </cell>
          <cell r="AQ691">
            <v>2.4243606232169426</v>
          </cell>
          <cell r="AR691">
            <v>0.60568645860547532</v>
          </cell>
          <cell r="AS691">
            <v>33.429699829816336</v>
          </cell>
          <cell r="AT691">
            <v>-1.9480310892468045</v>
          </cell>
          <cell r="AU691">
            <v>-3.205432747120486</v>
          </cell>
          <cell r="AV691">
            <v>-0.37661397154711473</v>
          </cell>
          <cell r="AW691">
            <v>-8.7498469665747187</v>
          </cell>
          <cell r="AX691">
            <v>1.371130462783106</v>
          </cell>
          <cell r="AY691">
            <v>-0.71869859571509831</v>
          </cell>
          <cell r="AZ691" t="str">
            <v>NA</v>
          </cell>
          <cell r="BA691">
            <v>8.0749852824193997</v>
          </cell>
          <cell r="BB691">
            <v>9.1787479671187171</v>
          </cell>
          <cell r="BC691">
            <v>-8.9951344560646906E-2</v>
          </cell>
          <cell r="BD691">
            <v>-0.36049820966435187</v>
          </cell>
          <cell r="BE691">
            <v>0</v>
          </cell>
        </row>
        <row r="692">
          <cell r="C692" t="str">
            <v xml:space="preserve">  o/w: arising from unrealised gains/losses from Sovereign exposure in AFS portfolio</v>
          </cell>
          <cell r="D692">
            <v>-4.9412652140891655</v>
          </cell>
          <cell r="E692">
            <v>-1.5831559527852677</v>
          </cell>
          <cell r="F692">
            <v>-1.5831559527852677</v>
          </cell>
          <cell r="G692">
            <v>-1.3919009642572426</v>
          </cell>
          <cell r="H692" t="str">
            <v>NA</v>
          </cell>
          <cell r="I692">
            <v>1.2821325575123832</v>
          </cell>
          <cell r="J692">
            <v>-2.423494362044837</v>
          </cell>
          <cell r="K692">
            <v>-2.8584702358318448</v>
          </cell>
          <cell r="L692">
            <v>2.5970607548901397</v>
          </cell>
          <cell r="M692">
            <v>5.3906594183815688</v>
          </cell>
          <cell r="N692">
            <v>-7.6218140190476191</v>
          </cell>
          <cell r="O692">
            <v>44.927042939415088</v>
          </cell>
          <cell r="P692">
            <v>-1.339727010008916</v>
          </cell>
          <cell r="Q692" t="str">
            <v>NA</v>
          </cell>
          <cell r="R692" t="str">
            <v>NA</v>
          </cell>
          <cell r="S692">
            <v>-6.2546772864117166</v>
          </cell>
          <cell r="T692" t="str">
            <v>NA</v>
          </cell>
          <cell r="U692" t="str">
            <v>NA</v>
          </cell>
          <cell r="V692" t="str">
            <v>NA</v>
          </cell>
          <cell r="W692">
            <v>-1.7189316095728211</v>
          </cell>
          <cell r="X692">
            <v>-38.842878175615894</v>
          </cell>
          <cell r="Y692">
            <v>-2.4760935568060782</v>
          </cell>
          <cell r="Z692">
            <v>4.4616625534086083</v>
          </cell>
          <cell r="AA692">
            <v>-8.7067648363972108</v>
          </cell>
          <cell r="AB692">
            <v>-2.1331168627476558</v>
          </cell>
          <cell r="AC692">
            <v>-3.6972261089987324</v>
          </cell>
          <cell r="AD692">
            <v>-5.0020553052617185</v>
          </cell>
          <cell r="AE692">
            <v>-0.85443173945108197</v>
          </cell>
          <cell r="AF692">
            <v>-10.53018313114811</v>
          </cell>
          <cell r="AG692">
            <v>-12.032359573149739</v>
          </cell>
          <cell r="AH692">
            <v>5.0973237535672027</v>
          </cell>
          <cell r="AI692">
            <v>-1.2022098166583541</v>
          </cell>
          <cell r="AJ692">
            <v>-2.0741922017798795</v>
          </cell>
          <cell r="AK692">
            <v>9.9587879650690887</v>
          </cell>
          <cell r="AL692">
            <v>3.2263709413936201</v>
          </cell>
          <cell r="AM692">
            <v>0.78933666185826845</v>
          </cell>
          <cell r="AN692">
            <v>-2.4281133022794616</v>
          </cell>
          <cell r="AO692">
            <v>-0.33690474751633992</v>
          </cell>
          <cell r="AP692">
            <v>-0.34956226693743675</v>
          </cell>
          <cell r="AQ692">
            <v>-45.753211825000001</v>
          </cell>
          <cell r="AR692">
            <v>-1.8119609906845322</v>
          </cell>
          <cell r="AS692">
            <v>-12.507466730314952</v>
          </cell>
          <cell r="AT692">
            <v>-47.038677640634326</v>
          </cell>
          <cell r="AU692">
            <v>-3.3660039652575517</v>
          </cell>
          <cell r="AV692">
            <v>-1.6678537722796061</v>
          </cell>
          <cell r="AW692">
            <v>-2.7095342155152462</v>
          </cell>
          <cell r="AX692">
            <v>-2.1227029073210515</v>
          </cell>
          <cell r="AY692">
            <v>-0.84093914765902344</v>
          </cell>
          <cell r="AZ692" t="str">
            <v>NA</v>
          </cell>
          <cell r="BA692">
            <v>4.1937367637372107</v>
          </cell>
          <cell r="BB692">
            <v>212.58561505065126</v>
          </cell>
          <cell r="BC692">
            <v>-58.364436781882745</v>
          </cell>
          <cell r="BD692" t="str">
            <v>NA</v>
          </cell>
          <cell r="BE692" t="str">
            <v>NA</v>
          </cell>
        </row>
        <row r="693">
          <cell r="C693" t="str">
            <v xml:space="preserve">  o/w: arising from unrealised gains/losses from the rest of AFS portfolio</v>
          </cell>
          <cell r="D693">
            <v>-2.2938484001611261</v>
          </cell>
          <cell r="E693">
            <v>-2.4210814157538447</v>
          </cell>
          <cell r="F693">
            <v>-2.4210814157538447</v>
          </cell>
          <cell r="G693">
            <v>-2.4854020480667169</v>
          </cell>
          <cell r="H693">
            <v>-1.9906687171184849</v>
          </cell>
          <cell r="I693">
            <v>0.42437216651563214</v>
          </cell>
          <cell r="J693">
            <v>-1.3633952888323559</v>
          </cell>
          <cell r="K693">
            <v>-6.8854331919484277</v>
          </cell>
          <cell r="L693">
            <v>3.1615602233965774</v>
          </cell>
          <cell r="M693">
            <v>-0.41086406046561352</v>
          </cell>
          <cell r="N693">
            <v>-2.2911426666666665</v>
          </cell>
          <cell r="O693">
            <v>-4.1344410608627564</v>
          </cell>
          <cell r="P693">
            <v>-4.7428141753421498</v>
          </cell>
          <cell r="Q693" t="str">
            <v>NA</v>
          </cell>
          <cell r="R693" t="str">
            <v>NA</v>
          </cell>
          <cell r="S693" t="str">
            <v>NA</v>
          </cell>
          <cell r="T693">
            <v>-0.90002212212962962</v>
          </cell>
          <cell r="U693" t="str">
            <v>NA</v>
          </cell>
          <cell r="V693" t="str">
            <v>NA</v>
          </cell>
          <cell r="W693">
            <v>-4.3520516304302728</v>
          </cell>
          <cell r="X693">
            <v>-3.661185120795448</v>
          </cell>
          <cell r="Y693">
            <v>10.608484024468931</v>
          </cell>
          <cell r="Z693">
            <v>-47.838424196818536</v>
          </cell>
          <cell r="AA693">
            <v>-2.236488302000518</v>
          </cell>
          <cell r="AB693">
            <v>-7.2851670826383117</v>
          </cell>
          <cell r="AC693">
            <v>3.3039228343812388</v>
          </cell>
          <cell r="AD693">
            <v>-1.4748268540818332</v>
          </cell>
          <cell r="AE693">
            <v>-1.0728246856493169</v>
          </cell>
          <cell r="AF693">
            <v>-1.0759608060522732</v>
          </cell>
          <cell r="AG693">
            <v>-1.355507660847135</v>
          </cell>
          <cell r="AH693">
            <v>-1.6708546951563288</v>
          </cell>
          <cell r="AI693">
            <v>-1.0205988303205225</v>
          </cell>
          <cell r="AJ693">
            <v>-6.7595265798553683</v>
          </cell>
          <cell r="AK693">
            <v>-23.481592290237938</v>
          </cell>
          <cell r="AL693">
            <v>-0.7656714767452466</v>
          </cell>
          <cell r="AM693">
            <v>-2.2761363156352576</v>
          </cell>
          <cell r="AN693">
            <v>-2.0114504179449186</v>
          </cell>
          <cell r="AO693">
            <v>-1.0583641393862815</v>
          </cell>
          <cell r="AP693">
            <v>-2.2036717228672211</v>
          </cell>
          <cell r="AQ693">
            <v>-1.1782631909196741</v>
          </cell>
          <cell r="AR693">
            <v>-1.8984066844738177</v>
          </cell>
          <cell r="AS693">
            <v>-0.93718797501358819</v>
          </cell>
          <cell r="AT693">
            <v>-2.1249661861083897</v>
          </cell>
          <cell r="AU693">
            <v>-1.5759922074394748</v>
          </cell>
          <cell r="AV693">
            <v>-3.2985473410780668</v>
          </cell>
          <cell r="AW693">
            <v>-4.571465601858776</v>
          </cell>
          <cell r="AX693">
            <v>1.2594145686901648E-3</v>
          </cell>
          <cell r="AY693">
            <v>-2.026651105013463</v>
          </cell>
          <cell r="AZ693" t="str">
            <v>NA</v>
          </cell>
          <cell r="BA693">
            <v>-0.67709829794117637</v>
          </cell>
          <cell r="BB693">
            <v>13.415133731307284</v>
          </cell>
          <cell r="BC693">
            <v>-0.78463561395223769</v>
          </cell>
          <cell r="BD693">
            <v>-0.98607257533091897</v>
          </cell>
          <cell r="BE693" t="str">
            <v>NA</v>
          </cell>
        </row>
        <row r="694">
          <cell r="C694" t="str">
            <v>Other Reserves</v>
          </cell>
          <cell r="D694">
            <v>1.4540149729527663E-2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 t="str">
            <v>NA</v>
          </cell>
          <cell r="K694" t="str">
            <v>NA</v>
          </cell>
          <cell r="L694">
            <v>0</v>
          </cell>
          <cell r="M694">
            <v>0</v>
          </cell>
          <cell r="N694">
            <v>0</v>
          </cell>
          <cell r="O694" t="str">
            <v>NA</v>
          </cell>
          <cell r="P694" t="str">
            <v>NA</v>
          </cell>
          <cell r="Q694" t="str">
            <v>NA</v>
          </cell>
          <cell r="R694">
            <v>0</v>
          </cell>
          <cell r="S694">
            <v>0</v>
          </cell>
          <cell r="T694" t="str">
            <v>NA</v>
          </cell>
          <cell r="U694" t="str">
            <v>NA</v>
          </cell>
          <cell r="V694">
            <v>0</v>
          </cell>
          <cell r="W694">
            <v>-6.1880477660235078E-2</v>
          </cell>
          <cell r="X694" t="str">
            <v>NA</v>
          </cell>
          <cell r="Y694" t="str">
            <v>NA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2.188436407335141</v>
          </cell>
          <cell r="AE694">
            <v>0</v>
          </cell>
          <cell r="AF694">
            <v>0</v>
          </cell>
          <cell r="AG694">
            <v>9.6003683303502063E-2</v>
          </cell>
          <cell r="AH694" t="str">
            <v>NA</v>
          </cell>
          <cell r="AI694">
            <v>-3.6610505522007841E-3</v>
          </cell>
          <cell r="AJ694">
            <v>0</v>
          </cell>
          <cell r="AK694">
            <v>-8.6157706540055945E-2</v>
          </cell>
          <cell r="AL694">
            <v>1.0021126861545384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 t="str">
            <v>NA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 t="str">
            <v>NA</v>
          </cell>
          <cell r="AW694">
            <v>0</v>
          </cell>
          <cell r="AX694" t="str">
            <v>NA</v>
          </cell>
          <cell r="AY694" t="str">
            <v>NA</v>
          </cell>
          <cell r="AZ694" t="str">
            <v>NA</v>
          </cell>
          <cell r="BA694">
            <v>0</v>
          </cell>
          <cell r="BB694" t="str">
            <v>NA</v>
          </cell>
          <cell r="BC694">
            <v>0</v>
          </cell>
          <cell r="BD694">
            <v>0</v>
          </cell>
          <cell r="BE694">
            <v>0</v>
          </cell>
        </row>
        <row r="695">
          <cell r="C695" t="str">
            <v>Funds for general banking risk</v>
          </cell>
          <cell r="D695">
            <v>0</v>
          </cell>
          <cell r="E695" t="str">
            <v>NA</v>
          </cell>
          <cell r="F695" t="str">
            <v>NA</v>
          </cell>
          <cell r="G695" t="str">
            <v>NA</v>
          </cell>
          <cell r="H695" t="str">
            <v>NA</v>
          </cell>
          <cell r="I695" t="str">
            <v>NA</v>
          </cell>
          <cell r="J695" t="str">
            <v>NA</v>
          </cell>
          <cell r="K695" t="str">
            <v>NA</v>
          </cell>
          <cell r="L695" t="str">
            <v>NA</v>
          </cell>
          <cell r="M695" t="str">
            <v>NA</v>
          </cell>
          <cell r="N695" t="str">
            <v>NA</v>
          </cell>
          <cell r="O695" t="str">
            <v>NA</v>
          </cell>
          <cell r="P695" t="str">
            <v>NA</v>
          </cell>
          <cell r="Q695" t="str">
            <v>NA</v>
          </cell>
          <cell r="R695">
            <v>0</v>
          </cell>
          <cell r="S695" t="str">
            <v>NA</v>
          </cell>
          <cell r="T695" t="str">
            <v>NA</v>
          </cell>
          <cell r="U695" t="str">
            <v>NA</v>
          </cell>
          <cell r="V695" t="str">
            <v>NA</v>
          </cell>
          <cell r="W695" t="str">
            <v>NA</v>
          </cell>
          <cell r="X695" t="str">
            <v>NA</v>
          </cell>
          <cell r="Y695" t="str">
            <v>NA</v>
          </cell>
          <cell r="Z695" t="str">
            <v>NA</v>
          </cell>
          <cell r="AA695" t="str">
            <v>NA</v>
          </cell>
          <cell r="AB695" t="str">
            <v>NA</v>
          </cell>
          <cell r="AC695" t="str">
            <v>NA</v>
          </cell>
          <cell r="AD695" t="str">
            <v>NA</v>
          </cell>
          <cell r="AE695" t="str">
            <v>NA</v>
          </cell>
          <cell r="AF695" t="str">
            <v>NA</v>
          </cell>
          <cell r="AG695" t="str">
            <v>NA</v>
          </cell>
          <cell r="AH695" t="str">
            <v>NA</v>
          </cell>
          <cell r="AI695" t="str">
            <v>NA</v>
          </cell>
          <cell r="AJ695" t="str">
            <v>NA</v>
          </cell>
          <cell r="AK695" t="str">
            <v>NA</v>
          </cell>
          <cell r="AL695" t="str">
            <v>NA</v>
          </cell>
          <cell r="AM695" t="str">
            <v>NA</v>
          </cell>
          <cell r="AN695" t="str">
            <v>NA</v>
          </cell>
          <cell r="AO695" t="str">
            <v>NA</v>
          </cell>
          <cell r="AP695" t="str">
            <v>NA</v>
          </cell>
          <cell r="AQ695" t="str">
            <v>NA</v>
          </cell>
          <cell r="AR695" t="str">
            <v>NA</v>
          </cell>
          <cell r="AS695" t="str">
            <v>NA</v>
          </cell>
          <cell r="AT695" t="str">
            <v>NA</v>
          </cell>
          <cell r="AU695" t="str">
            <v>NA</v>
          </cell>
          <cell r="AV695" t="str">
            <v>NA</v>
          </cell>
          <cell r="AW695" t="str">
            <v>NA</v>
          </cell>
          <cell r="AX695" t="str">
            <v>NA</v>
          </cell>
          <cell r="AY695" t="str">
            <v>NA</v>
          </cell>
          <cell r="AZ695" t="str">
            <v>NA</v>
          </cell>
          <cell r="BA695">
            <v>0</v>
          </cell>
          <cell r="BB695" t="str">
            <v>NA</v>
          </cell>
          <cell r="BC695" t="str">
            <v>NA</v>
          </cell>
          <cell r="BD695" t="str">
            <v>NA</v>
          </cell>
          <cell r="BE695" t="str">
            <v>NA</v>
          </cell>
        </row>
        <row r="696">
          <cell r="C696" t="str">
            <v>Minority interest given recognition in CET 1 capital</v>
          </cell>
          <cell r="D696">
            <v>-4.9331754424900232E-2</v>
          </cell>
          <cell r="E696">
            <v>-0.21831721078304767</v>
          </cell>
          <cell r="F696">
            <v>-0.21831721078304767</v>
          </cell>
          <cell r="G696">
            <v>-0.19182242118810311</v>
          </cell>
          <cell r="H696">
            <v>-0.23919550178893656</v>
          </cell>
          <cell r="I696" t="str">
            <v>NA</v>
          </cell>
          <cell r="J696" t="str">
            <v>NA</v>
          </cell>
          <cell r="K696" t="str">
            <v>NA</v>
          </cell>
          <cell r="L696">
            <v>9.1364281750343945E-2</v>
          </cell>
          <cell r="M696" t="str">
            <v>NA</v>
          </cell>
          <cell r="N696" t="str">
            <v>NA</v>
          </cell>
          <cell r="O696">
            <v>-0.36649410969593454</v>
          </cell>
          <cell r="P696" t="str">
            <v>NA</v>
          </cell>
          <cell r="Q696" t="str">
            <v>NA</v>
          </cell>
          <cell r="R696" t="str">
            <v>NA</v>
          </cell>
          <cell r="S696" t="str">
            <v>NA</v>
          </cell>
          <cell r="T696" t="str">
            <v>NA</v>
          </cell>
          <cell r="U696" t="str">
            <v>NA</v>
          </cell>
          <cell r="V696" t="str">
            <v>NA</v>
          </cell>
          <cell r="W696">
            <v>0.28232889709244735</v>
          </cell>
          <cell r="X696">
            <v>-0.29340391956364964</v>
          </cell>
          <cell r="Y696">
            <v>0</v>
          </cell>
          <cell r="Z696">
            <v>1.1956510000000087E-2</v>
          </cell>
          <cell r="AA696">
            <v>0</v>
          </cell>
          <cell r="AB696">
            <v>-2.7117686893974313E-2</v>
          </cell>
          <cell r="AC696" t="str">
            <v>NA</v>
          </cell>
          <cell r="AD696">
            <v>0</v>
          </cell>
          <cell r="AE696">
            <v>0.11002747015704784</v>
          </cell>
          <cell r="AF696">
            <v>5.4544421953518496E-2</v>
          </cell>
          <cell r="AG696">
            <v>-0.29677278817165564</v>
          </cell>
          <cell r="AH696">
            <v>0</v>
          </cell>
          <cell r="AI696" t="str">
            <v>NA</v>
          </cell>
          <cell r="AJ696" t="str">
            <v>NA</v>
          </cell>
          <cell r="AK696">
            <v>0</v>
          </cell>
          <cell r="AL696">
            <v>-7.7889447236180853E-2</v>
          </cell>
          <cell r="AM696" t="str">
            <v>NA</v>
          </cell>
          <cell r="AN696">
            <v>0</v>
          </cell>
          <cell r="AO696" t="str">
            <v>NA</v>
          </cell>
          <cell r="AP696" t="str">
            <v>NA</v>
          </cell>
          <cell r="AQ696">
            <v>0</v>
          </cell>
          <cell r="AR696">
            <v>0</v>
          </cell>
          <cell r="AS696" t="str">
            <v>NA</v>
          </cell>
          <cell r="AT696" t="str">
            <v>NA</v>
          </cell>
          <cell r="AU696">
            <v>0</v>
          </cell>
          <cell r="AV696">
            <v>8.3628349017915271E-2</v>
          </cell>
          <cell r="AW696">
            <v>0</v>
          </cell>
          <cell r="AX696" t="str">
            <v>NA</v>
          </cell>
          <cell r="AY696" t="str">
            <v>NA</v>
          </cell>
          <cell r="AZ696" t="str">
            <v>NA</v>
          </cell>
          <cell r="BA696" t="str">
            <v>NA</v>
          </cell>
          <cell r="BB696" t="str">
            <v>NA</v>
          </cell>
          <cell r="BC696" t="str">
            <v>NA</v>
          </cell>
          <cell r="BD696" t="str">
            <v>NA</v>
          </cell>
          <cell r="BE696">
            <v>0</v>
          </cell>
        </row>
        <row r="697">
          <cell r="C697" t="str">
            <v>Adjustments to CET1 due to prudential filters</v>
          </cell>
          <cell r="D697">
            <v>-1.603532801191021E-2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0.42978014609544779</v>
          </cell>
          <cell r="J697">
            <v>5.8133703339680043E-3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9.6250822188116647E-2</v>
          </cell>
          <cell r="T697">
            <v>0</v>
          </cell>
          <cell r="U697">
            <v>0</v>
          </cell>
          <cell r="V697">
            <v>0.80442676085336018</v>
          </cell>
          <cell r="W697">
            <v>0</v>
          </cell>
          <cell r="X697">
            <v>0</v>
          </cell>
          <cell r="Y697">
            <v>-0.58859145123993728</v>
          </cell>
          <cell r="Z697">
            <v>0</v>
          </cell>
          <cell r="AA697">
            <v>0</v>
          </cell>
          <cell r="AB697">
            <v>-6.5211758270232734E-2</v>
          </cell>
          <cell r="AC697">
            <v>0</v>
          </cell>
          <cell r="AD697">
            <v>0.25549281911816157</v>
          </cell>
          <cell r="AE697">
            <v>0</v>
          </cell>
          <cell r="AF697">
            <v>0</v>
          </cell>
          <cell r="AG697">
            <v>-0.8952289092389053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-1.084964673658817E-9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</row>
        <row r="698">
          <cell r="C698" t="str">
            <v xml:space="preserve">(-) Intangible assets (including Goodwill) 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 t="str">
            <v>NA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</row>
        <row r="699">
          <cell r="C699" t="str">
            <v xml:space="preserve">(-) DTAs that rely on future profitability and do not arise from temporary differences net of associated DTLs </v>
          </cell>
          <cell r="D699">
            <v>2.5387262878625609</v>
          </cell>
          <cell r="E699">
            <v>15.091299875949304</v>
          </cell>
          <cell r="F699">
            <v>15.091299875949304</v>
          </cell>
          <cell r="G699">
            <v>6.8208926386748745</v>
          </cell>
          <cell r="H699" t="str">
            <v>NA</v>
          </cell>
          <cell r="I699" t="str">
            <v>NA</v>
          </cell>
          <cell r="J699">
            <v>1.0845832768514385</v>
          </cell>
          <cell r="K699">
            <v>0.38104882024169195</v>
          </cell>
          <cell r="L699" t="str">
            <v>NA</v>
          </cell>
          <cell r="M699">
            <v>1.5745597845867669</v>
          </cell>
          <cell r="N699" t="str">
            <v>NA</v>
          </cell>
          <cell r="O699">
            <v>32.050413650665398</v>
          </cell>
          <cell r="P699">
            <v>0</v>
          </cell>
          <cell r="Q699" t="str">
            <v>NA</v>
          </cell>
          <cell r="R699" t="str">
            <v>NA</v>
          </cell>
          <cell r="S699" t="str">
            <v>NA</v>
          </cell>
          <cell r="T699">
            <v>3.7399379211551622</v>
          </cell>
          <cell r="U699" t="str">
            <v>NA</v>
          </cell>
          <cell r="V699">
            <v>12.341910020265528</v>
          </cell>
          <cell r="W699">
            <v>0.43352126077723652</v>
          </cell>
          <cell r="X699">
            <v>6470161.9029908208</v>
          </cell>
          <cell r="Y699" t="str">
            <v>NA</v>
          </cell>
          <cell r="Z699" t="str">
            <v>NA</v>
          </cell>
          <cell r="AA699">
            <v>1.2757406616728546</v>
          </cell>
          <cell r="AB699">
            <v>0</v>
          </cell>
          <cell r="AC699" t="str">
            <v>NA</v>
          </cell>
          <cell r="AD699">
            <v>2.8493022603459983</v>
          </cell>
          <cell r="AE699">
            <v>8.1053976123316041</v>
          </cell>
          <cell r="AF699">
            <v>2.6562587643896576</v>
          </cell>
          <cell r="AG699">
            <v>1.221923086050249</v>
          </cell>
          <cell r="AH699">
            <v>0</v>
          </cell>
          <cell r="AI699">
            <v>0</v>
          </cell>
          <cell r="AJ699">
            <v>0</v>
          </cell>
          <cell r="AK699">
            <v>4.5995482463802144</v>
          </cell>
          <cell r="AL699" t="str">
            <v>NA</v>
          </cell>
          <cell r="AM699">
            <v>54.42300964745656</v>
          </cell>
          <cell r="AN699">
            <v>0</v>
          </cell>
          <cell r="AO699">
            <v>0.46084419874583049</v>
          </cell>
          <cell r="AP699">
            <v>1.1320949432404541</v>
          </cell>
          <cell r="AQ699">
            <v>0.90821385807934618</v>
          </cell>
          <cell r="AR699">
            <v>4.9760147145858138</v>
          </cell>
          <cell r="AS699" t="str">
            <v>NA</v>
          </cell>
          <cell r="AT699">
            <v>1224.7599618269701</v>
          </cell>
          <cell r="AU699" t="str">
            <v>NA</v>
          </cell>
          <cell r="AV699">
            <v>9.0101032918990693</v>
          </cell>
          <cell r="AW699" t="str">
            <v>NA</v>
          </cell>
          <cell r="AX699">
            <v>107.6456702574077</v>
          </cell>
          <cell r="AY699" t="str">
            <v>NA</v>
          </cell>
          <cell r="AZ699">
            <v>0</v>
          </cell>
          <cell r="BA699">
            <v>0</v>
          </cell>
          <cell r="BB699" t="str">
            <v>NA</v>
          </cell>
          <cell r="BC699">
            <v>0</v>
          </cell>
          <cell r="BD699" t="str">
            <v>NA</v>
          </cell>
          <cell r="BE699">
            <v>0</v>
          </cell>
        </row>
        <row r="700">
          <cell r="C700" t="str">
            <v>(-) IRB shortfall of credit risk adjustments to expected losses</v>
          </cell>
          <cell r="D700">
            <v>0.20851500999746553</v>
          </cell>
          <cell r="E700">
            <v>0.61514754230618429</v>
          </cell>
          <cell r="F700">
            <v>0.61514754230618429</v>
          </cell>
          <cell r="G700">
            <v>0.65478705852651808</v>
          </cell>
          <cell r="H700">
            <v>0.53404176623320665</v>
          </cell>
          <cell r="I700">
            <v>-0.62581542998704953</v>
          </cell>
          <cell r="J700">
            <v>0.27111745342566373</v>
          </cell>
          <cell r="K700">
            <v>-0.63038734681322883</v>
          </cell>
          <cell r="L700" t="str">
            <v>NA</v>
          </cell>
          <cell r="M700">
            <v>-0.75751790927154361</v>
          </cell>
          <cell r="N700">
            <v>0.59001894821007639</v>
          </cell>
          <cell r="O700">
            <v>-8.4745789963506235E-2</v>
          </cell>
          <cell r="P700">
            <v>-0.96629244781605406</v>
          </cell>
          <cell r="Q700">
            <v>-0.843816631487879</v>
          </cell>
          <cell r="R700" t="str">
            <v>NA</v>
          </cell>
          <cell r="S700" t="str">
            <v>NA</v>
          </cell>
          <cell r="T700" t="str">
            <v>NA</v>
          </cell>
          <cell r="U700" t="str">
            <v>NA</v>
          </cell>
          <cell r="V700">
            <v>2.1972188714131642</v>
          </cell>
          <cell r="W700">
            <v>-0.12278263718121663</v>
          </cell>
          <cell r="X700">
            <v>0</v>
          </cell>
          <cell r="Y700">
            <v>9.1325438840957194</v>
          </cell>
          <cell r="Z700">
            <v>1.4920010607446517</v>
          </cell>
          <cell r="AA700">
            <v>0</v>
          </cell>
          <cell r="AB700">
            <v>6.7147038090599125</v>
          </cell>
          <cell r="AC700">
            <v>0.54802843109480714</v>
          </cell>
          <cell r="AD700">
            <v>0.77251678610133467</v>
          </cell>
          <cell r="AE700">
            <v>0</v>
          </cell>
          <cell r="AF700">
            <v>0.23154912968827324</v>
          </cell>
          <cell r="AG700">
            <v>4.2238677192477425E-2</v>
          </cell>
          <cell r="AH700">
            <v>0.20558902306313631</v>
          </cell>
          <cell r="AI700" t="str">
            <v>NA</v>
          </cell>
          <cell r="AJ700">
            <v>0.22546343084582521</v>
          </cell>
          <cell r="AK700">
            <v>0.22490999296769587</v>
          </cell>
          <cell r="AL700">
            <v>1.3751077766454847</v>
          </cell>
          <cell r="AM700">
            <v>0.98690521200099179</v>
          </cell>
          <cell r="AN700" t="str">
            <v>NA</v>
          </cell>
          <cell r="AO700" t="str">
            <v>NA</v>
          </cell>
          <cell r="AP700">
            <v>7.6895234962025878</v>
          </cell>
          <cell r="AQ700">
            <v>0</v>
          </cell>
          <cell r="AR700">
            <v>0.54568168557292251</v>
          </cell>
          <cell r="AS700">
            <v>-0.90224477335055275</v>
          </cell>
          <cell r="AT700" t="str">
            <v>NA</v>
          </cell>
          <cell r="AU700">
            <v>0.16011323619089013</v>
          </cell>
          <cell r="AV700">
            <v>0.57888584647362262</v>
          </cell>
          <cell r="AW700">
            <v>-0.81077125765705582</v>
          </cell>
          <cell r="AX700">
            <v>3.7255982653343578</v>
          </cell>
          <cell r="AY700" t="str">
            <v>NA</v>
          </cell>
          <cell r="AZ700">
            <v>0.29528433366309215</v>
          </cell>
          <cell r="BA700" t="str">
            <v>NA</v>
          </cell>
          <cell r="BB700">
            <v>1.3770548777777099</v>
          </cell>
          <cell r="BC700">
            <v>-0.53344473149572602</v>
          </cell>
          <cell r="BD700">
            <v>0.94079004716566916</v>
          </cell>
          <cell r="BE700">
            <v>0.59929812171482788</v>
          </cell>
        </row>
        <row r="701">
          <cell r="C701" t="str">
            <v>(-) Defined benefit pension fund assets</v>
          </cell>
          <cell r="D701">
            <v>1.746648359128026</v>
          </cell>
          <cell r="E701" t="str">
            <v>NA</v>
          </cell>
          <cell r="F701" t="str">
            <v>NA</v>
          </cell>
          <cell r="G701" t="str">
            <v>NA</v>
          </cell>
          <cell r="H701" t="str">
            <v>NA</v>
          </cell>
          <cell r="I701" t="str">
            <v>NA</v>
          </cell>
          <cell r="J701" t="str">
            <v>NA</v>
          </cell>
          <cell r="K701">
            <v>0.36892414513256333</v>
          </cell>
          <cell r="L701">
            <v>3.2748664190194763</v>
          </cell>
          <cell r="M701" t="str">
            <v>NA</v>
          </cell>
          <cell r="N701" t="str">
            <v>NA</v>
          </cell>
          <cell r="O701" t="str">
            <v>NA</v>
          </cell>
          <cell r="P701" t="str">
            <v>NA</v>
          </cell>
          <cell r="Q701" t="str">
            <v>NA</v>
          </cell>
          <cell r="R701" t="str">
            <v>NA</v>
          </cell>
          <cell r="S701">
            <v>0</v>
          </cell>
          <cell r="T701">
            <v>0.69370595730715978</v>
          </cell>
          <cell r="U701" t="str">
            <v>NA</v>
          </cell>
          <cell r="V701">
            <v>0</v>
          </cell>
          <cell r="W701" t="str">
            <v>NA</v>
          </cell>
          <cell r="X701">
            <v>-0.80513768851414613</v>
          </cell>
          <cell r="Y701" t="str">
            <v>NA</v>
          </cell>
          <cell r="Z701" t="str">
            <v>NA</v>
          </cell>
          <cell r="AA701" t="str">
            <v>NA</v>
          </cell>
          <cell r="AB701" t="str">
            <v>NA</v>
          </cell>
          <cell r="AC701">
            <v>2.2550880917365888</v>
          </cell>
          <cell r="AD701">
            <v>0.44871963869550657</v>
          </cell>
          <cell r="AE701">
            <v>0</v>
          </cell>
          <cell r="AF701" t="str">
            <v>NA</v>
          </cell>
          <cell r="AG701">
            <v>3.6841137755694691</v>
          </cell>
          <cell r="AH701" t="str">
            <v>NA</v>
          </cell>
          <cell r="AI701" t="str">
            <v>NA</v>
          </cell>
          <cell r="AJ701">
            <v>16.233043476851019</v>
          </cell>
          <cell r="AK701">
            <v>-0.21250602463590396</v>
          </cell>
          <cell r="AL701">
            <v>1.1880550747029637</v>
          </cell>
          <cell r="AM701">
            <v>3.1961423647527214</v>
          </cell>
          <cell r="AN701" t="str">
            <v>NA</v>
          </cell>
          <cell r="AO701">
            <v>2.7096582377411838</v>
          </cell>
          <cell r="AP701">
            <v>0</v>
          </cell>
          <cell r="AQ701" t="str">
            <v>NA</v>
          </cell>
          <cell r="AR701">
            <v>6.8164925604393103</v>
          </cell>
          <cell r="AS701" t="str">
            <v>NA</v>
          </cell>
          <cell r="AT701" t="str">
            <v>NA</v>
          </cell>
          <cell r="AU701" t="str">
            <v>NA</v>
          </cell>
          <cell r="AV701">
            <v>0.52386147921792703</v>
          </cell>
          <cell r="AW701">
            <v>0</v>
          </cell>
          <cell r="AX701" t="str">
            <v>NA</v>
          </cell>
          <cell r="AY701" t="str">
            <v>NA</v>
          </cell>
          <cell r="AZ701">
            <v>0</v>
          </cell>
          <cell r="BA701" t="str">
            <v>NA</v>
          </cell>
          <cell r="BB701">
            <v>0</v>
          </cell>
          <cell r="BC701">
            <v>0.31345096971709152</v>
          </cell>
          <cell r="BD701" t="str">
            <v>NA</v>
          </cell>
          <cell r="BE701">
            <v>0</v>
          </cell>
        </row>
        <row r="702">
          <cell r="C702" t="str">
            <v>(-) Reciprocal cross holdings in CET 1 Capital</v>
          </cell>
          <cell r="D702" t="str">
            <v>NA</v>
          </cell>
          <cell r="E702" t="str">
            <v>NA</v>
          </cell>
          <cell r="F702" t="str">
            <v>NA</v>
          </cell>
          <cell r="G702" t="str">
            <v>NA</v>
          </cell>
          <cell r="H702" t="str">
            <v>NA</v>
          </cell>
          <cell r="I702" t="str">
            <v>NA</v>
          </cell>
          <cell r="J702" t="str">
            <v>NA</v>
          </cell>
          <cell r="K702" t="str">
            <v>NA</v>
          </cell>
          <cell r="L702" t="str">
            <v>NA</v>
          </cell>
          <cell r="M702" t="str">
            <v>NA</v>
          </cell>
          <cell r="N702" t="str">
            <v>NA</v>
          </cell>
          <cell r="O702" t="str">
            <v>NA</v>
          </cell>
          <cell r="P702" t="str">
            <v>NA</v>
          </cell>
          <cell r="Q702" t="str">
            <v>NA</v>
          </cell>
          <cell r="R702" t="str">
            <v>NA</v>
          </cell>
          <cell r="S702" t="str">
            <v>NA</v>
          </cell>
          <cell r="T702" t="str">
            <v>NA</v>
          </cell>
          <cell r="U702" t="str">
            <v>NA</v>
          </cell>
          <cell r="V702" t="str">
            <v>NA</v>
          </cell>
          <cell r="W702" t="str">
            <v>NA</v>
          </cell>
          <cell r="X702" t="str">
            <v>NA</v>
          </cell>
          <cell r="Y702" t="str">
            <v>NA</v>
          </cell>
          <cell r="Z702" t="str">
            <v>NA</v>
          </cell>
          <cell r="AA702" t="str">
            <v>NA</v>
          </cell>
          <cell r="AB702" t="str">
            <v>NA</v>
          </cell>
          <cell r="AC702" t="str">
            <v>NA</v>
          </cell>
          <cell r="AD702" t="str">
            <v>NA</v>
          </cell>
          <cell r="AE702" t="str">
            <v>NA</v>
          </cell>
          <cell r="AF702" t="str">
            <v>NA</v>
          </cell>
          <cell r="AG702" t="str">
            <v>NA</v>
          </cell>
          <cell r="AH702" t="str">
            <v>NA</v>
          </cell>
          <cell r="AI702" t="str">
            <v>NA</v>
          </cell>
          <cell r="AJ702" t="str">
            <v>NA</v>
          </cell>
          <cell r="AK702" t="str">
            <v>NA</v>
          </cell>
          <cell r="AL702" t="str">
            <v>NA</v>
          </cell>
          <cell r="AM702" t="str">
            <v>NA</v>
          </cell>
          <cell r="AN702" t="str">
            <v>NA</v>
          </cell>
          <cell r="AO702" t="str">
            <v>NA</v>
          </cell>
          <cell r="AP702" t="str">
            <v>NA</v>
          </cell>
          <cell r="AQ702" t="str">
            <v>NA</v>
          </cell>
          <cell r="AR702" t="str">
            <v>NA</v>
          </cell>
          <cell r="AS702" t="str">
            <v>NA</v>
          </cell>
          <cell r="AT702" t="str">
            <v>NA</v>
          </cell>
          <cell r="AU702" t="str">
            <v>NA</v>
          </cell>
          <cell r="AV702" t="str">
            <v>NA</v>
          </cell>
          <cell r="AW702" t="str">
            <v>NA</v>
          </cell>
          <cell r="AX702" t="str">
            <v>NA</v>
          </cell>
          <cell r="AY702" t="str">
            <v>NA</v>
          </cell>
          <cell r="AZ702" t="str">
            <v>NA</v>
          </cell>
          <cell r="BA702" t="str">
            <v>NA</v>
          </cell>
          <cell r="BB702" t="str">
            <v>NA</v>
          </cell>
          <cell r="BC702" t="str">
            <v>NA</v>
          </cell>
          <cell r="BD702" t="str">
            <v>NA</v>
          </cell>
          <cell r="BE702" t="str">
            <v>NA</v>
          </cell>
        </row>
        <row r="703">
          <cell r="C703" t="str">
            <v>(-) Excess deduction from AT1 items over AT1 Capital</v>
          </cell>
          <cell r="D703" t="str">
            <v>NA</v>
          </cell>
          <cell r="E703" t="str">
            <v>NA</v>
          </cell>
          <cell r="F703" t="str">
            <v>NA</v>
          </cell>
          <cell r="G703" t="str">
            <v>NA</v>
          </cell>
          <cell r="H703" t="str">
            <v>NA</v>
          </cell>
          <cell r="I703" t="str">
            <v>NA</v>
          </cell>
          <cell r="J703" t="str">
            <v>NA</v>
          </cell>
          <cell r="K703" t="str">
            <v>NA</v>
          </cell>
          <cell r="L703" t="str">
            <v>NA</v>
          </cell>
          <cell r="M703" t="str">
            <v>NA</v>
          </cell>
          <cell r="N703" t="str">
            <v>NA</v>
          </cell>
          <cell r="O703" t="str">
            <v>NA</v>
          </cell>
          <cell r="P703" t="str">
            <v>NA</v>
          </cell>
          <cell r="Q703" t="str">
            <v>NA</v>
          </cell>
          <cell r="R703" t="str">
            <v>NA</v>
          </cell>
          <cell r="S703" t="str">
            <v>NA</v>
          </cell>
          <cell r="T703" t="str">
            <v>NA</v>
          </cell>
          <cell r="U703" t="str">
            <v>NA</v>
          </cell>
          <cell r="V703" t="str">
            <v>NA</v>
          </cell>
          <cell r="W703" t="str">
            <v>NA</v>
          </cell>
          <cell r="X703" t="str">
            <v>NA</v>
          </cell>
          <cell r="Y703" t="str">
            <v>NA</v>
          </cell>
          <cell r="Z703" t="str">
            <v>NA</v>
          </cell>
          <cell r="AA703" t="str">
            <v>NA</v>
          </cell>
          <cell r="AB703" t="str">
            <v>NA</v>
          </cell>
          <cell r="AC703" t="str">
            <v>NA</v>
          </cell>
          <cell r="AD703" t="str">
            <v>NA</v>
          </cell>
          <cell r="AE703" t="str">
            <v>NA</v>
          </cell>
          <cell r="AF703" t="str">
            <v>NA</v>
          </cell>
          <cell r="AG703" t="str">
            <v>NA</v>
          </cell>
          <cell r="AH703" t="str">
            <v>NA</v>
          </cell>
          <cell r="AI703" t="str">
            <v>NA</v>
          </cell>
          <cell r="AJ703" t="str">
            <v>NA</v>
          </cell>
          <cell r="AK703" t="str">
            <v>NA</v>
          </cell>
          <cell r="AL703" t="str">
            <v>NA</v>
          </cell>
          <cell r="AM703" t="str">
            <v>NA</v>
          </cell>
          <cell r="AN703" t="str">
            <v>NA</v>
          </cell>
          <cell r="AO703" t="str">
            <v>NA</v>
          </cell>
          <cell r="AP703" t="str">
            <v>NA</v>
          </cell>
          <cell r="AQ703" t="str">
            <v>NA</v>
          </cell>
          <cell r="AR703" t="str">
            <v>NA</v>
          </cell>
          <cell r="AS703" t="str">
            <v>NA</v>
          </cell>
          <cell r="AT703" t="str">
            <v>NA</v>
          </cell>
          <cell r="AU703" t="str">
            <v>NA</v>
          </cell>
          <cell r="AV703" t="str">
            <v>NA</v>
          </cell>
          <cell r="AW703" t="str">
            <v>NA</v>
          </cell>
          <cell r="AX703" t="str">
            <v>NA</v>
          </cell>
          <cell r="AY703" t="str">
            <v>NA</v>
          </cell>
          <cell r="AZ703" t="str">
            <v>NA</v>
          </cell>
          <cell r="BA703" t="str">
            <v>NA</v>
          </cell>
          <cell r="BB703" t="str">
            <v>NA</v>
          </cell>
          <cell r="BC703" t="str">
            <v>NA</v>
          </cell>
          <cell r="BD703" t="str">
            <v>NA</v>
          </cell>
          <cell r="BE703" t="str">
            <v>NA</v>
          </cell>
        </row>
        <row r="704">
          <cell r="C704" t="str">
            <v>(-) Deductions related to assets which can alternatively be subject to a 1.250% risk weight</v>
          </cell>
          <cell r="D704">
            <v>-3.823466833049094E-2</v>
          </cell>
          <cell r="E704">
            <v>0</v>
          </cell>
          <cell r="F704">
            <v>0</v>
          </cell>
          <cell r="G704" t="str">
            <v>NA</v>
          </cell>
          <cell r="H704">
            <v>0</v>
          </cell>
          <cell r="I704">
            <v>0</v>
          </cell>
          <cell r="J704" t="str">
            <v>NA</v>
          </cell>
          <cell r="K704" t="str">
            <v>NA</v>
          </cell>
          <cell r="L704">
            <v>-9.5086888022958282E-2</v>
          </cell>
          <cell r="M704" t="str">
            <v>NA</v>
          </cell>
          <cell r="N704" t="str">
            <v>NA</v>
          </cell>
          <cell r="O704" t="str">
            <v>NA</v>
          </cell>
          <cell r="P704" t="str">
            <v>NA</v>
          </cell>
          <cell r="Q704" t="str">
            <v>NA</v>
          </cell>
          <cell r="R704">
            <v>0</v>
          </cell>
          <cell r="S704">
            <v>0</v>
          </cell>
          <cell r="T704">
            <v>0</v>
          </cell>
          <cell r="U704" t="str">
            <v>NA</v>
          </cell>
          <cell r="V704" t="str">
            <v>NA</v>
          </cell>
          <cell r="W704">
            <v>0</v>
          </cell>
          <cell r="X704">
            <v>0</v>
          </cell>
          <cell r="Y704">
            <v>0</v>
          </cell>
          <cell r="Z704" t="str">
            <v>NA</v>
          </cell>
          <cell r="AA704" t="str">
            <v>NA</v>
          </cell>
          <cell r="AB704" t="str">
            <v>NA</v>
          </cell>
          <cell r="AC704" t="str">
            <v>NA</v>
          </cell>
          <cell r="AD704" t="str">
            <v>NA</v>
          </cell>
          <cell r="AE704" t="str">
            <v>NA</v>
          </cell>
          <cell r="AF704" t="str">
            <v>NA</v>
          </cell>
          <cell r="AG704">
            <v>0</v>
          </cell>
          <cell r="AH704" t="str">
            <v>NA</v>
          </cell>
          <cell r="AI704" t="str">
            <v>NA</v>
          </cell>
          <cell r="AJ704" t="str">
            <v>NA</v>
          </cell>
          <cell r="AK704" t="str">
            <v>NA</v>
          </cell>
          <cell r="AL704" t="str">
            <v>NA</v>
          </cell>
          <cell r="AM704">
            <v>0</v>
          </cell>
          <cell r="AN704" t="str">
            <v>NA</v>
          </cell>
          <cell r="AO704" t="str">
            <v>NA</v>
          </cell>
          <cell r="AP704">
            <v>0</v>
          </cell>
          <cell r="AQ704" t="str">
            <v>NA</v>
          </cell>
          <cell r="AR704">
            <v>1.2275537000201675E-2</v>
          </cell>
          <cell r="AS704" t="str">
            <v>NA</v>
          </cell>
          <cell r="AT704" t="str">
            <v>NA</v>
          </cell>
          <cell r="AU704" t="str">
            <v>NA</v>
          </cell>
          <cell r="AV704" t="str">
            <v>NA</v>
          </cell>
          <cell r="AW704">
            <v>-0.67403945681967081</v>
          </cell>
          <cell r="AX704" t="str">
            <v>NA</v>
          </cell>
          <cell r="AY704">
            <v>-4.2507743244686425E-2</v>
          </cell>
          <cell r="AZ704" t="str">
            <v>NA</v>
          </cell>
          <cell r="BA704" t="str">
            <v>NA</v>
          </cell>
          <cell r="BB704" t="str">
            <v>NA</v>
          </cell>
          <cell r="BC704">
            <v>0</v>
          </cell>
          <cell r="BD704" t="str">
            <v>NA</v>
          </cell>
          <cell r="BE704" t="str">
            <v>NA</v>
          </cell>
        </row>
        <row r="705">
          <cell r="C705" t="str">
            <v xml:space="preserve">  o/w: from securitisation positions (-)</v>
          </cell>
          <cell r="D705">
            <v>-3.8859409190232119E-2</v>
          </cell>
          <cell r="E705">
            <v>0</v>
          </cell>
          <cell r="F705">
            <v>0</v>
          </cell>
          <cell r="G705" t="str">
            <v>NA</v>
          </cell>
          <cell r="H705">
            <v>0</v>
          </cell>
          <cell r="I705">
            <v>0</v>
          </cell>
          <cell r="J705" t="str">
            <v>NA</v>
          </cell>
          <cell r="K705" t="str">
            <v>NA</v>
          </cell>
          <cell r="L705">
            <v>-9.5435861242237352E-2</v>
          </cell>
          <cell r="M705" t="str">
            <v>NA</v>
          </cell>
          <cell r="N705" t="str">
            <v>NA</v>
          </cell>
          <cell r="O705" t="str">
            <v>NA</v>
          </cell>
          <cell r="P705" t="str">
            <v>NA</v>
          </cell>
          <cell r="Q705" t="str">
            <v>NA</v>
          </cell>
          <cell r="R705">
            <v>0</v>
          </cell>
          <cell r="S705">
            <v>0</v>
          </cell>
          <cell r="T705">
            <v>0</v>
          </cell>
          <cell r="U705" t="str">
            <v>NA</v>
          </cell>
          <cell r="V705" t="str">
            <v>NA</v>
          </cell>
          <cell r="W705">
            <v>0</v>
          </cell>
          <cell r="X705" t="str">
            <v>NA</v>
          </cell>
          <cell r="Y705">
            <v>0</v>
          </cell>
          <cell r="Z705" t="str">
            <v>NA</v>
          </cell>
          <cell r="AA705" t="str">
            <v>NA</v>
          </cell>
          <cell r="AB705" t="str">
            <v>NA</v>
          </cell>
          <cell r="AC705" t="str">
            <v>NA</v>
          </cell>
          <cell r="AD705" t="str">
            <v>NA</v>
          </cell>
          <cell r="AE705" t="str">
            <v>NA</v>
          </cell>
          <cell r="AF705" t="str">
            <v>NA</v>
          </cell>
          <cell r="AG705">
            <v>0</v>
          </cell>
          <cell r="AH705" t="str">
            <v>NA</v>
          </cell>
          <cell r="AI705" t="str">
            <v>NA</v>
          </cell>
          <cell r="AJ705" t="str">
            <v>NA</v>
          </cell>
          <cell r="AK705" t="str">
            <v>NA</v>
          </cell>
          <cell r="AL705" t="str">
            <v>NA</v>
          </cell>
          <cell r="AM705">
            <v>0</v>
          </cell>
          <cell r="AN705" t="str">
            <v>NA</v>
          </cell>
          <cell r="AO705" t="str">
            <v>NA</v>
          </cell>
          <cell r="AP705">
            <v>0</v>
          </cell>
          <cell r="AQ705" t="str">
            <v>NA</v>
          </cell>
          <cell r="AR705">
            <v>1.2275537000201675E-2</v>
          </cell>
          <cell r="AS705" t="str">
            <v>NA</v>
          </cell>
          <cell r="AT705" t="str">
            <v>NA</v>
          </cell>
          <cell r="AU705" t="str">
            <v>NA</v>
          </cell>
          <cell r="AV705" t="str">
            <v>NA</v>
          </cell>
          <cell r="AW705">
            <v>-0.67403945681967081</v>
          </cell>
          <cell r="AX705" t="str">
            <v>NA</v>
          </cell>
          <cell r="AY705">
            <v>-4.2507743244686425E-2</v>
          </cell>
          <cell r="AZ705" t="str">
            <v>NA</v>
          </cell>
          <cell r="BA705" t="str">
            <v>NA</v>
          </cell>
          <cell r="BB705" t="str">
            <v>NA</v>
          </cell>
          <cell r="BC705">
            <v>0</v>
          </cell>
          <cell r="BD705" t="str">
            <v>NA</v>
          </cell>
          <cell r="BE705" t="str">
            <v>NA</v>
          </cell>
        </row>
        <row r="706">
          <cell r="C706" t="str">
            <v>(-) Holdings of CET 1 capital instruments of financial sector entities where the institution does not have a significant investment</v>
          </cell>
          <cell r="D706">
            <v>20.23918895025411</v>
          </cell>
          <cell r="E706" t="str">
            <v>NA</v>
          </cell>
          <cell r="F706" t="str">
            <v>NA</v>
          </cell>
          <cell r="G706" t="str">
            <v>NA</v>
          </cell>
          <cell r="H706" t="str">
            <v>NA</v>
          </cell>
          <cell r="I706" t="str">
            <v>NA</v>
          </cell>
          <cell r="J706" t="str">
            <v>NA</v>
          </cell>
          <cell r="K706" t="str">
            <v>NA</v>
          </cell>
          <cell r="L706" t="str">
            <v>NA</v>
          </cell>
          <cell r="M706" t="str">
            <v>NA</v>
          </cell>
          <cell r="N706" t="str">
            <v>NA</v>
          </cell>
          <cell r="O706" t="str">
            <v>NA</v>
          </cell>
          <cell r="P706" t="str">
            <v>NA</v>
          </cell>
          <cell r="Q706" t="str">
            <v>NA</v>
          </cell>
          <cell r="R706" t="str">
            <v>NA</v>
          </cell>
          <cell r="S706" t="str">
            <v>NA</v>
          </cell>
          <cell r="T706" t="str">
            <v>NA</v>
          </cell>
          <cell r="U706" t="str">
            <v>NA</v>
          </cell>
          <cell r="V706" t="str">
            <v>NA</v>
          </cell>
          <cell r="W706" t="str">
            <v>NA</v>
          </cell>
          <cell r="X706" t="str">
            <v>NA</v>
          </cell>
          <cell r="Y706" t="str">
            <v>NA</v>
          </cell>
          <cell r="Z706" t="str">
            <v>NA</v>
          </cell>
          <cell r="AA706" t="str">
            <v>NA</v>
          </cell>
          <cell r="AB706" t="str">
            <v>NA</v>
          </cell>
          <cell r="AC706" t="str">
            <v>NA</v>
          </cell>
          <cell r="AD706" t="str">
            <v>NA</v>
          </cell>
          <cell r="AE706" t="str">
            <v>NA</v>
          </cell>
          <cell r="AF706" t="str">
            <v>NA</v>
          </cell>
          <cell r="AG706" t="str">
            <v>NA</v>
          </cell>
          <cell r="AH706" t="str">
            <v>NA</v>
          </cell>
          <cell r="AI706" t="str">
            <v>NA</v>
          </cell>
          <cell r="AJ706" t="str">
            <v>NA</v>
          </cell>
          <cell r="AK706" t="str">
            <v>NA</v>
          </cell>
          <cell r="AL706" t="str">
            <v>NA</v>
          </cell>
          <cell r="AM706" t="str">
            <v>NA</v>
          </cell>
          <cell r="AN706" t="str">
            <v>NA</v>
          </cell>
          <cell r="AO706" t="str">
            <v>NA</v>
          </cell>
          <cell r="AP706" t="str">
            <v>NA</v>
          </cell>
          <cell r="AQ706" t="str">
            <v>NA</v>
          </cell>
          <cell r="AR706" t="str">
            <v>NA</v>
          </cell>
          <cell r="AS706" t="str">
            <v>NA</v>
          </cell>
          <cell r="AT706">
            <v>2.5808787563072486</v>
          </cell>
          <cell r="AU706" t="str">
            <v>NA</v>
          </cell>
          <cell r="AV706" t="str">
            <v>NA</v>
          </cell>
          <cell r="AW706" t="str">
            <v>NA</v>
          </cell>
          <cell r="AX706" t="str">
            <v>NA</v>
          </cell>
          <cell r="AY706" t="str">
            <v>NA</v>
          </cell>
          <cell r="AZ706" t="str">
            <v>NA</v>
          </cell>
          <cell r="BA706" t="str">
            <v>NA</v>
          </cell>
          <cell r="BB706" t="str">
            <v>NA</v>
          </cell>
          <cell r="BC706" t="str">
            <v>NA</v>
          </cell>
          <cell r="BD706" t="str">
            <v>NA</v>
          </cell>
          <cell r="BE706" t="str">
            <v>NA</v>
          </cell>
        </row>
        <row r="707">
          <cell r="C707" t="str">
            <v>(-) Deductible DTAs that rely on future profitability and arise from temporary differences</v>
          </cell>
          <cell r="D707">
            <v>20.702080409759056</v>
          </cell>
          <cell r="E707" t="str">
            <v>NA</v>
          </cell>
          <cell r="F707" t="str">
            <v>NA</v>
          </cell>
          <cell r="G707" t="str">
            <v>NA</v>
          </cell>
          <cell r="H707" t="str">
            <v>NA</v>
          </cell>
          <cell r="I707" t="str">
            <v>NA</v>
          </cell>
          <cell r="J707" t="str">
            <v>NA</v>
          </cell>
          <cell r="K707" t="str">
            <v>NA</v>
          </cell>
          <cell r="L707">
            <v>10.958828218917814</v>
          </cell>
          <cell r="M707" t="str">
            <v>NA</v>
          </cell>
          <cell r="N707" t="str">
            <v>NA</v>
          </cell>
          <cell r="O707" t="str">
            <v>NA</v>
          </cell>
          <cell r="P707" t="str">
            <v>NA</v>
          </cell>
          <cell r="Q707" t="str">
            <v>NA</v>
          </cell>
          <cell r="R707" t="str">
            <v>NA</v>
          </cell>
          <cell r="S707">
            <v>1.4415446177764428</v>
          </cell>
          <cell r="T707" t="str">
            <v>NA</v>
          </cell>
          <cell r="U707" t="str">
            <v>NA</v>
          </cell>
          <cell r="V707" t="str">
            <v>NA</v>
          </cell>
          <cell r="W707" t="str">
            <v>NA</v>
          </cell>
          <cell r="X707" t="str">
            <v>NA</v>
          </cell>
          <cell r="Y707" t="str">
            <v>NA</v>
          </cell>
          <cell r="Z707" t="str">
            <v>NA</v>
          </cell>
          <cell r="AA707" t="str">
            <v>NA</v>
          </cell>
          <cell r="AB707" t="str">
            <v>NA</v>
          </cell>
          <cell r="AC707" t="str">
            <v>NA</v>
          </cell>
          <cell r="AD707" t="str">
            <v>NA</v>
          </cell>
          <cell r="AE707" t="str">
            <v>NA</v>
          </cell>
          <cell r="AF707" t="str">
            <v>NA</v>
          </cell>
          <cell r="AG707" t="str">
            <v>NA</v>
          </cell>
          <cell r="AH707" t="str">
            <v>NA</v>
          </cell>
          <cell r="AI707" t="str">
            <v>NA</v>
          </cell>
          <cell r="AJ707" t="str">
            <v>NA</v>
          </cell>
          <cell r="AK707" t="str">
            <v>NA</v>
          </cell>
          <cell r="AL707" t="str">
            <v>NA</v>
          </cell>
          <cell r="AM707" t="str">
            <v>NA</v>
          </cell>
          <cell r="AN707" t="str">
            <v>NA</v>
          </cell>
          <cell r="AO707" t="str">
            <v>NA</v>
          </cell>
          <cell r="AP707" t="str">
            <v>NA</v>
          </cell>
          <cell r="AQ707" t="str">
            <v>NA</v>
          </cell>
          <cell r="AR707" t="str">
            <v>NA</v>
          </cell>
          <cell r="AS707" t="str">
            <v>NA</v>
          </cell>
          <cell r="AT707" t="str">
            <v>NA</v>
          </cell>
          <cell r="AU707" t="str">
            <v>NA</v>
          </cell>
          <cell r="AV707" t="str">
            <v>NA</v>
          </cell>
          <cell r="AW707" t="str">
            <v>NA</v>
          </cell>
          <cell r="AX707" t="str">
            <v>NA</v>
          </cell>
          <cell r="AY707" t="str">
            <v>NA</v>
          </cell>
          <cell r="AZ707" t="str">
            <v>NA</v>
          </cell>
          <cell r="BA707" t="str">
            <v>NA</v>
          </cell>
          <cell r="BB707" t="str">
            <v>NA</v>
          </cell>
          <cell r="BC707" t="str">
            <v>NA</v>
          </cell>
          <cell r="BD707" t="str">
            <v>NA</v>
          </cell>
          <cell r="BE707" t="str">
            <v>NA</v>
          </cell>
        </row>
        <row r="708">
          <cell r="C708" t="str">
            <v>(-) Holdings of CET 1 capital instruments of financial sector entities where the institution has a significant investment</v>
          </cell>
          <cell r="D708">
            <v>0.61546028903195138</v>
          </cell>
          <cell r="E708">
            <v>4.3698206046122552</v>
          </cell>
          <cell r="F708">
            <v>4.3698206046122552</v>
          </cell>
          <cell r="G708" t="str">
            <v>NA</v>
          </cell>
          <cell r="H708">
            <v>4.3698206046122552</v>
          </cell>
          <cell r="I708" t="str">
            <v>NA</v>
          </cell>
          <cell r="J708" t="str">
            <v>NA</v>
          </cell>
          <cell r="K708" t="str">
            <v>NA</v>
          </cell>
          <cell r="L708" t="str">
            <v>NA</v>
          </cell>
          <cell r="M708" t="str">
            <v>NA</v>
          </cell>
          <cell r="N708" t="str">
            <v>NA</v>
          </cell>
          <cell r="O708" t="str">
            <v>NA</v>
          </cell>
          <cell r="P708" t="str">
            <v>NA</v>
          </cell>
          <cell r="Q708" t="str">
            <v>NA</v>
          </cell>
          <cell r="R708">
            <v>0</v>
          </cell>
          <cell r="S708" t="str">
            <v>NA</v>
          </cell>
          <cell r="T708" t="str">
            <v>NA</v>
          </cell>
          <cell r="U708" t="str">
            <v>NA</v>
          </cell>
          <cell r="V708" t="str">
            <v>NA</v>
          </cell>
          <cell r="W708">
            <v>0.35526919841337845</v>
          </cell>
          <cell r="X708" t="str">
            <v>NA</v>
          </cell>
          <cell r="Y708" t="str">
            <v>NA</v>
          </cell>
          <cell r="Z708" t="str">
            <v>NA</v>
          </cell>
          <cell r="AA708" t="str">
            <v>NA</v>
          </cell>
          <cell r="AB708" t="str">
            <v>NA</v>
          </cell>
          <cell r="AC708" t="str">
            <v>NA</v>
          </cell>
          <cell r="AD708" t="str">
            <v>NA</v>
          </cell>
          <cell r="AE708" t="str">
            <v>NA</v>
          </cell>
          <cell r="AF708" t="str">
            <v>NA</v>
          </cell>
          <cell r="AG708" t="str">
            <v>NA</v>
          </cell>
          <cell r="AH708" t="str">
            <v>NA</v>
          </cell>
          <cell r="AI708" t="str">
            <v>NA</v>
          </cell>
          <cell r="AJ708" t="str">
            <v>NA</v>
          </cell>
          <cell r="AK708" t="str">
            <v>NA</v>
          </cell>
          <cell r="AL708" t="str">
            <v>NA</v>
          </cell>
          <cell r="AM708">
            <v>0.63447144394273347</v>
          </cell>
          <cell r="AN708" t="str">
            <v>NA</v>
          </cell>
          <cell r="AO708" t="str">
            <v>NA</v>
          </cell>
          <cell r="AP708" t="str">
            <v>NA</v>
          </cell>
          <cell r="AQ708">
            <v>0.19199828240594785</v>
          </cell>
          <cell r="AR708" t="str">
            <v>NA</v>
          </cell>
          <cell r="AS708" t="str">
            <v>NA</v>
          </cell>
          <cell r="AT708">
            <v>0</v>
          </cell>
          <cell r="AU708" t="str">
            <v>NA</v>
          </cell>
          <cell r="AV708">
            <v>0.19766485034687853</v>
          </cell>
          <cell r="AW708">
            <v>6.7338725887050046</v>
          </cell>
          <cell r="AX708" t="str">
            <v>NA</v>
          </cell>
          <cell r="AY708" t="str">
            <v>NA</v>
          </cell>
          <cell r="AZ708" t="str">
            <v>NA</v>
          </cell>
          <cell r="BA708" t="str">
            <v>NA</v>
          </cell>
          <cell r="BB708" t="str">
            <v>NA</v>
          </cell>
          <cell r="BC708" t="str">
            <v>NA</v>
          </cell>
          <cell r="BD708" t="str">
            <v>NA</v>
          </cell>
          <cell r="BE708" t="str">
            <v>NA</v>
          </cell>
        </row>
        <row r="709">
          <cell r="C709" t="str">
            <v xml:space="preserve">(-) Amount exceeding the 17.65% threshold </v>
          </cell>
          <cell r="D709">
            <v>40.335954313311653</v>
          </cell>
          <cell r="E709" t="str">
            <v>NA</v>
          </cell>
          <cell r="F709" t="str">
            <v>NA</v>
          </cell>
          <cell r="G709" t="str">
            <v>NA</v>
          </cell>
          <cell r="H709" t="str">
            <v>NA</v>
          </cell>
          <cell r="I709" t="str">
            <v>NA</v>
          </cell>
          <cell r="J709" t="str">
            <v>NA</v>
          </cell>
          <cell r="K709" t="str">
            <v>NA</v>
          </cell>
          <cell r="L709" t="str">
            <v>NA</v>
          </cell>
          <cell r="M709" t="str">
            <v>NA</v>
          </cell>
          <cell r="N709" t="str">
            <v>NA</v>
          </cell>
          <cell r="O709" t="str">
            <v>NA</v>
          </cell>
          <cell r="P709" t="str">
            <v>NA</v>
          </cell>
          <cell r="Q709" t="str">
            <v>NA</v>
          </cell>
          <cell r="R709" t="str">
            <v>NA</v>
          </cell>
          <cell r="S709" t="str">
            <v>NA</v>
          </cell>
          <cell r="T709" t="str">
            <v>NA</v>
          </cell>
          <cell r="U709" t="str">
            <v>NA</v>
          </cell>
          <cell r="V709" t="str">
            <v>NA</v>
          </cell>
          <cell r="W709" t="str">
            <v>NA</v>
          </cell>
          <cell r="X709" t="str">
            <v>NA</v>
          </cell>
          <cell r="Y709" t="str">
            <v>NA</v>
          </cell>
          <cell r="Z709" t="str">
            <v>NA</v>
          </cell>
          <cell r="AA709" t="str">
            <v>NA</v>
          </cell>
          <cell r="AB709" t="str">
            <v>NA</v>
          </cell>
          <cell r="AC709" t="str">
            <v>NA</v>
          </cell>
          <cell r="AD709" t="str">
            <v>NA</v>
          </cell>
          <cell r="AE709" t="str">
            <v>NA</v>
          </cell>
          <cell r="AF709" t="str">
            <v>NA</v>
          </cell>
          <cell r="AG709" t="str">
            <v>NA</v>
          </cell>
          <cell r="AH709" t="str">
            <v>NA</v>
          </cell>
          <cell r="AI709" t="str">
            <v>NA</v>
          </cell>
          <cell r="AJ709" t="str">
            <v>NA</v>
          </cell>
          <cell r="AK709" t="str">
            <v>NA</v>
          </cell>
          <cell r="AL709" t="str">
            <v>NA</v>
          </cell>
          <cell r="AM709" t="str">
            <v>NA</v>
          </cell>
          <cell r="AN709" t="str">
            <v>NA</v>
          </cell>
          <cell r="AO709" t="str">
            <v>NA</v>
          </cell>
          <cell r="AP709" t="str">
            <v>NA</v>
          </cell>
          <cell r="AQ709" t="str">
            <v>NA</v>
          </cell>
          <cell r="AR709" t="str">
            <v>NA</v>
          </cell>
          <cell r="AS709" t="str">
            <v>NA</v>
          </cell>
          <cell r="AT709">
            <v>0</v>
          </cell>
          <cell r="AU709" t="str">
            <v>NA</v>
          </cell>
          <cell r="AV709" t="str">
            <v>NA</v>
          </cell>
          <cell r="AW709">
            <v>6.5204294421465177</v>
          </cell>
          <cell r="AX709" t="str">
            <v>NA</v>
          </cell>
          <cell r="AY709" t="str">
            <v>NA</v>
          </cell>
          <cell r="AZ709" t="str">
            <v>NA</v>
          </cell>
          <cell r="BA709" t="str">
            <v>NA</v>
          </cell>
          <cell r="BB709" t="str">
            <v>NA</v>
          </cell>
          <cell r="BC709" t="str">
            <v>NA</v>
          </cell>
          <cell r="BD709" t="str">
            <v>NA</v>
          </cell>
          <cell r="BE709" t="str">
            <v>NA</v>
          </cell>
        </row>
        <row r="710">
          <cell r="C710" t="str">
            <v>(-) Additional deductions of CET1 Capital due to Article 3 CRR</v>
          </cell>
          <cell r="D710" t="str">
            <v>NA</v>
          </cell>
          <cell r="E710" t="str">
            <v>NA</v>
          </cell>
          <cell r="F710" t="str">
            <v>NA</v>
          </cell>
          <cell r="G710" t="str">
            <v>NA</v>
          </cell>
          <cell r="H710" t="str">
            <v>NA</v>
          </cell>
          <cell r="I710" t="str">
            <v>NA</v>
          </cell>
          <cell r="J710" t="str">
            <v>NA</v>
          </cell>
          <cell r="K710" t="str">
            <v>NA</v>
          </cell>
          <cell r="L710" t="str">
            <v>NA</v>
          </cell>
          <cell r="M710" t="str">
            <v>NA</v>
          </cell>
          <cell r="N710" t="str">
            <v>NA</v>
          </cell>
          <cell r="O710" t="str">
            <v>NA</v>
          </cell>
          <cell r="P710" t="str">
            <v>NA</v>
          </cell>
          <cell r="Q710" t="str">
            <v>NA</v>
          </cell>
          <cell r="R710" t="str">
            <v>NA</v>
          </cell>
          <cell r="S710" t="str">
            <v>NA</v>
          </cell>
          <cell r="T710" t="str">
            <v>NA</v>
          </cell>
          <cell r="U710" t="str">
            <v>NA</v>
          </cell>
          <cell r="V710" t="str">
            <v>NA</v>
          </cell>
          <cell r="W710" t="str">
            <v>NA</v>
          </cell>
          <cell r="X710" t="str">
            <v>NA</v>
          </cell>
          <cell r="Y710" t="str">
            <v>NA</v>
          </cell>
          <cell r="Z710" t="str">
            <v>NA</v>
          </cell>
          <cell r="AA710" t="str">
            <v>NA</v>
          </cell>
          <cell r="AB710" t="str">
            <v>NA</v>
          </cell>
          <cell r="AC710" t="str">
            <v>NA</v>
          </cell>
          <cell r="AD710" t="str">
            <v>NA</v>
          </cell>
          <cell r="AE710" t="str">
            <v>NA</v>
          </cell>
          <cell r="AF710" t="str">
            <v>NA</v>
          </cell>
          <cell r="AG710" t="str">
            <v>NA</v>
          </cell>
          <cell r="AH710" t="str">
            <v>NA</v>
          </cell>
          <cell r="AI710" t="str">
            <v>NA</v>
          </cell>
          <cell r="AJ710" t="str">
            <v>NA</v>
          </cell>
          <cell r="AK710" t="str">
            <v>NA</v>
          </cell>
          <cell r="AL710" t="str">
            <v>NA</v>
          </cell>
          <cell r="AM710" t="str">
            <v>NA</v>
          </cell>
          <cell r="AN710" t="str">
            <v>NA</v>
          </cell>
          <cell r="AO710" t="str">
            <v>NA</v>
          </cell>
          <cell r="AP710" t="str">
            <v>NA</v>
          </cell>
          <cell r="AQ710" t="str">
            <v>NA</v>
          </cell>
          <cell r="AR710" t="str">
            <v>NA</v>
          </cell>
          <cell r="AS710" t="str">
            <v>NA</v>
          </cell>
          <cell r="AT710" t="str">
            <v>NA</v>
          </cell>
          <cell r="AU710" t="str">
            <v>NA</v>
          </cell>
          <cell r="AV710" t="str">
            <v>NA</v>
          </cell>
          <cell r="AW710" t="str">
            <v>NA</v>
          </cell>
          <cell r="AX710" t="str">
            <v>NA</v>
          </cell>
          <cell r="AY710" t="str">
            <v>NA</v>
          </cell>
          <cell r="AZ710" t="str">
            <v>NA</v>
          </cell>
          <cell r="BA710" t="str">
            <v>NA</v>
          </cell>
          <cell r="BB710" t="str">
            <v>NA</v>
          </cell>
          <cell r="BC710" t="str">
            <v>NA</v>
          </cell>
          <cell r="BD710" t="str">
            <v>NA</v>
          </cell>
          <cell r="BE710" t="str">
            <v>NA</v>
          </cell>
        </row>
        <row r="711">
          <cell r="C711" t="str">
            <v>CET1 capital elements or deductions - other</v>
          </cell>
          <cell r="D711">
            <v>0.59842554479436805</v>
          </cell>
          <cell r="E711" t="str">
            <v>NA</v>
          </cell>
          <cell r="F711" t="str">
            <v>NA</v>
          </cell>
          <cell r="G711" t="str">
            <v>NA</v>
          </cell>
          <cell r="H711" t="str">
            <v>NA</v>
          </cell>
          <cell r="I711" t="str">
            <v>NA</v>
          </cell>
          <cell r="J711" t="str">
            <v>NA</v>
          </cell>
          <cell r="K711">
            <v>-0.63038734691360088</v>
          </cell>
          <cell r="L711" t="str">
            <v>NA</v>
          </cell>
          <cell r="M711" t="str">
            <v>NA</v>
          </cell>
          <cell r="N711" t="str">
            <v>NA</v>
          </cell>
          <cell r="O711" t="str">
            <v>NA</v>
          </cell>
          <cell r="P711" t="str">
            <v>NA</v>
          </cell>
          <cell r="Q711" t="str">
            <v>NA</v>
          </cell>
          <cell r="R711" t="str">
            <v>NA</v>
          </cell>
          <cell r="S711" t="str">
            <v>NA</v>
          </cell>
          <cell r="T711">
            <v>-5.5328426933137704</v>
          </cell>
          <cell r="U711" t="str">
            <v>NA</v>
          </cell>
          <cell r="V711" t="str">
            <v>NA</v>
          </cell>
          <cell r="W711" t="str">
            <v>NA</v>
          </cell>
          <cell r="X711" t="str">
            <v>NA</v>
          </cell>
          <cell r="Y711" t="str">
            <v>NA</v>
          </cell>
          <cell r="Z711" t="str">
            <v>NA</v>
          </cell>
          <cell r="AA711">
            <v>0</v>
          </cell>
          <cell r="AB711" t="str">
            <v>NA</v>
          </cell>
          <cell r="AC711" t="str">
            <v>NA</v>
          </cell>
          <cell r="AD711" t="str">
            <v>NA</v>
          </cell>
          <cell r="AE711">
            <v>0</v>
          </cell>
          <cell r="AF711" t="str">
            <v>NA</v>
          </cell>
          <cell r="AG711" t="str">
            <v>NA</v>
          </cell>
          <cell r="AH711" t="str">
            <v>NA</v>
          </cell>
          <cell r="AI711" t="str">
            <v>NA</v>
          </cell>
          <cell r="AJ711">
            <v>0</v>
          </cell>
          <cell r="AK711" t="str">
            <v>NA</v>
          </cell>
          <cell r="AL711" t="str">
            <v>NA</v>
          </cell>
          <cell r="AM711" t="str">
            <v>NA</v>
          </cell>
          <cell r="AN711" t="str">
            <v>NA</v>
          </cell>
          <cell r="AO711" t="str">
            <v>NA</v>
          </cell>
          <cell r="AP711">
            <v>-0.45733810590818869</v>
          </cell>
          <cell r="AQ711">
            <v>0</v>
          </cell>
          <cell r="AR711">
            <v>0</v>
          </cell>
          <cell r="AS711">
            <v>0</v>
          </cell>
          <cell r="AT711" t="str">
            <v>NA</v>
          </cell>
          <cell r="AU711" t="str">
            <v>NA</v>
          </cell>
          <cell r="AV711" t="str">
            <v>NA</v>
          </cell>
          <cell r="AW711" t="str">
            <v>NA</v>
          </cell>
          <cell r="AX711" t="str">
            <v>NA</v>
          </cell>
          <cell r="AY711" t="str">
            <v>NA</v>
          </cell>
          <cell r="AZ711" t="str">
            <v>NA</v>
          </cell>
          <cell r="BA711" t="str">
            <v>NA</v>
          </cell>
          <cell r="BB711">
            <v>0</v>
          </cell>
          <cell r="BC711" t="str">
            <v>NA</v>
          </cell>
          <cell r="BD711" t="str">
            <v>NA</v>
          </cell>
          <cell r="BE711">
            <v>0</v>
          </cell>
        </row>
        <row r="712">
          <cell r="C712" t="str">
            <v>Transitional adjustments</v>
          </cell>
          <cell r="D712">
            <v>0.74319951925770855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 t="str">
            <v>NA</v>
          </cell>
          <cell r="J712" t="str">
            <v>NA</v>
          </cell>
          <cell r="K712" t="str">
            <v>NA</v>
          </cell>
          <cell r="L712" t="str">
            <v>NA</v>
          </cell>
          <cell r="M712">
            <v>0</v>
          </cell>
          <cell r="N712" t="str">
            <v>NA</v>
          </cell>
          <cell r="O712">
            <v>0</v>
          </cell>
          <cell r="P712" t="str">
            <v>NA</v>
          </cell>
          <cell r="Q712" t="str">
            <v>NA</v>
          </cell>
          <cell r="R712" t="str">
            <v>NA</v>
          </cell>
          <cell r="S712" t="str">
            <v>NA</v>
          </cell>
          <cell r="T712" t="str">
            <v>NA</v>
          </cell>
          <cell r="U712" t="str">
            <v>NA</v>
          </cell>
          <cell r="V712">
            <v>0</v>
          </cell>
          <cell r="W712">
            <v>0.7116421210646886</v>
          </cell>
          <cell r="X712">
            <v>3.748953381163262</v>
          </cell>
          <cell r="Y712" t="str">
            <v>NA</v>
          </cell>
          <cell r="Z712">
            <v>609345.92792880198</v>
          </cell>
          <cell r="AA712">
            <v>0</v>
          </cell>
          <cell r="AB712">
            <v>0.59647312939303698</v>
          </cell>
          <cell r="AC712">
            <v>0</v>
          </cell>
          <cell r="AD712">
            <v>0.866415332632825</v>
          </cell>
          <cell r="AE712" t="str">
            <v>NA</v>
          </cell>
          <cell r="AF712">
            <v>0.78340632041482161</v>
          </cell>
          <cell r="AG712">
            <v>0.71510315509916511</v>
          </cell>
          <cell r="AH712">
            <v>0</v>
          </cell>
          <cell r="AI712">
            <v>0</v>
          </cell>
          <cell r="AJ712" t="str">
            <v>NA</v>
          </cell>
          <cell r="AK712" t="str">
            <v>NA</v>
          </cell>
          <cell r="AL712" t="str">
            <v>NA</v>
          </cell>
          <cell r="AM712" t="str">
            <v>NA</v>
          </cell>
          <cell r="AN712" t="str">
            <v>NA</v>
          </cell>
          <cell r="AO712">
            <v>3.9977551622139007E-2</v>
          </cell>
          <cell r="AP712">
            <v>0.62393568687650514</v>
          </cell>
          <cell r="AQ712">
            <v>5.6657125023556354E-2</v>
          </cell>
          <cell r="AR712">
            <v>-0.74319621087562338</v>
          </cell>
          <cell r="AS712">
            <v>7.7338284903409082</v>
          </cell>
          <cell r="AT712">
            <v>179260.81856710734</v>
          </cell>
          <cell r="AU712" t="str">
            <v>NA</v>
          </cell>
          <cell r="AV712">
            <v>0</v>
          </cell>
          <cell r="AW712">
            <v>0.84538111235990909</v>
          </cell>
          <cell r="AX712">
            <v>0</v>
          </cell>
          <cell r="AY712" t="str">
            <v>NA</v>
          </cell>
          <cell r="AZ712" t="str">
            <v>NA</v>
          </cell>
          <cell r="BA712">
            <v>0</v>
          </cell>
          <cell r="BB712" t="str">
            <v>NA</v>
          </cell>
          <cell r="BC712" t="str">
            <v>NA</v>
          </cell>
          <cell r="BD712" t="str">
            <v>NA</v>
          </cell>
          <cell r="BE712" t="str">
            <v>NA</v>
          </cell>
        </row>
        <row r="713">
          <cell r="C713" t="str">
            <v>Transitional adjustments due to grandfathered CET 1 Capital instruments (+/-)</v>
          </cell>
          <cell r="D713">
            <v>0</v>
          </cell>
          <cell r="E713" t="str">
            <v>NA</v>
          </cell>
          <cell r="F713" t="str">
            <v>NA</v>
          </cell>
          <cell r="G713" t="str">
            <v>NA</v>
          </cell>
          <cell r="H713" t="str">
            <v>NA</v>
          </cell>
          <cell r="I713" t="str">
            <v>NA</v>
          </cell>
          <cell r="J713" t="str">
            <v>NA</v>
          </cell>
          <cell r="K713" t="str">
            <v>NA</v>
          </cell>
          <cell r="L713" t="str">
            <v>NA</v>
          </cell>
          <cell r="M713" t="str">
            <v>NA</v>
          </cell>
          <cell r="N713" t="str">
            <v>NA</v>
          </cell>
          <cell r="O713">
            <v>0</v>
          </cell>
          <cell r="P713" t="str">
            <v>NA</v>
          </cell>
          <cell r="Q713" t="str">
            <v>NA</v>
          </cell>
          <cell r="R713" t="str">
            <v>NA</v>
          </cell>
          <cell r="S713" t="str">
            <v>NA</v>
          </cell>
          <cell r="T713" t="str">
            <v>NA</v>
          </cell>
          <cell r="U713" t="str">
            <v>NA</v>
          </cell>
          <cell r="V713" t="str">
            <v>NA</v>
          </cell>
          <cell r="W713" t="str">
            <v>NA</v>
          </cell>
          <cell r="X713" t="str">
            <v>NA</v>
          </cell>
          <cell r="Y713" t="str">
            <v>NA</v>
          </cell>
          <cell r="Z713" t="str">
            <v>NA</v>
          </cell>
          <cell r="AA713" t="str">
            <v>NA</v>
          </cell>
          <cell r="AB713" t="str">
            <v>NA</v>
          </cell>
          <cell r="AC713">
            <v>0</v>
          </cell>
          <cell r="AD713" t="str">
            <v>NA</v>
          </cell>
          <cell r="AE713" t="str">
            <v>NA</v>
          </cell>
          <cell r="AF713" t="str">
            <v>NA</v>
          </cell>
          <cell r="AG713" t="str">
            <v>NA</v>
          </cell>
          <cell r="AH713">
            <v>0</v>
          </cell>
          <cell r="AI713" t="str">
            <v>NA</v>
          </cell>
          <cell r="AJ713" t="str">
            <v>NA</v>
          </cell>
          <cell r="AK713" t="str">
            <v>NA</v>
          </cell>
          <cell r="AL713" t="str">
            <v>NA</v>
          </cell>
          <cell r="AM713" t="str">
            <v>NA</v>
          </cell>
          <cell r="AN713" t="str">
            <v>NA</v>
          </cell>
          <cell r="AO713" t="str">
            <v>NA</v>
          </cell>
          <cell r="AP713" t="str">
            <v>NA</v>
          </cell>
          <cell r="AQ713" t="str">
            <v>NA</v>
          </cell>
          <cell r="AR713" t="str">
            <v>NA</v>
          </cell>
          <cell r="AS713" t="str">
            <v>NA</v>
          </cell>
          <cell r="AT713" t="str">
            <v>NA</v>
          </cell>
          <cell r="AU713" t="str">
            <v>NA</v>
          </cell>
          <cell r="AV713" t="str">
            <v>NA</v>
          </cell>
          <cell r="AW713" t="str">
            <v>NA</v>
          </cell>
          <cell r="AX713" t="str">
            <v>NA</v>
          </cell>
          <cell r="AY713" t="str">
            <v>NA</v>
          </cell>
          <cell r="AZ713" t="str">
            <v>NA</v>
          </cell>
          <cell r="BA713" t="str">
            <v>NA</v>
          </cell>
          <cell r="BB713" t="str">
            <v>NA</v>
          </cell>
          <cell r="BC713" t="str">
            <v>NA</v>
          </cell>
          <cell r="BD713" t="str">
            <v>NA</v>
          </cell>
          <cell r="BE713" t="str">
            <v>NA</v>
          </cell>
        </row>
        <row r="714">
          <cell r="C714" t="str">
            <v>Transitional adjustments due to additional minority interests (+/-)</v>
          </cell>
          <cell r="D714">
            <v>-0.72654949283392112</v>
          </cell>
          <cell r="E714" t="str">
            <v>NA</v>
          </cell>
          <cell r="F714" t="str">
            <v>NA</v>
          </cell>
          <cell r="G714" t="str">
            <v>NA</v>
          </cell>
          <cell r="H714" t="str">
            <v>NA</v>
          </cell>
          <cell r="I714" t="str">
            <v>NA</v>
          </cell>
          <cell r="J714" t="str">
            <v>NA</v>
          </cell>
          <cell r="K714" t="str">
            <v>NA</v>
          </cell>
          <cell r="L714" t="str">
            <v>NA</v>
          </cell>
          <cell r="M714" t="str">
            <v>NA</v>
          </cell>
          <cell r="N714" t="str">
            <v>NA</v>
          </cell>
          <cell r="O714" t="str">
            <v>NA</v>
          </cell>
          <cell r="P714" t="str">
            <v>NA</v>
          </cell>
          <cell r="Q714" t="str">
            <v>NA</v>
          </cell>
          <cell r="R714" t="str">
            <v>NA</v>
          </cell>
          <cell r="S714" t="str">
            <v>NA</v>
          </cell>
          <cell r="T714" t="str">
            <v>NA</v>
          </cell>
          <cell r="U714" t="str">
            <v>NA</v>
          </cell>
          <cell r="V714" t="str">
            <v>NA</v>
          </cell>
          <cell r="W714">
            <v>-0.56507292784833785</v>
          </cell>
          <cell r="X714" t="str">
            <v>NA</v>
          </cell>
          <cell r="Y714" t="str">
            <v>NA</v>
          </cell>
          <cell r="Z714">
            <v>-1</v>
          </cell>
          <cell r="AA714" t="str">
            <v>NA</v>
          </cell>
          <cell r="AB714">
            <v>-1</v>
          </cell>
          <cell r="AC714" t="str">
            <v>NA</v>
          </cell>
          <cell r="AD714" t="str">
            <v>NA</v>
          </cell>
          <cell r="AE714" t="str">
            <v>NA</v>
          </cell>
          <cell r="AF714">
            <v>0</v>
          </cell>
          <cell r="AG714" t="str">
            <v>NA</v>
          </cell>
          <cell r="AH714" t="str">
            <v>NA</v>
          </cell>
          <cell r="AI714" t="str">
            <v>NA</v>
          </cell>
          <cell r="AJ714" t="str">
            <v>NA</v>
          </cell>
          <cell r="AK714" t="str">
            <v>NA</v>
          </cell>
          <cell r="AL714" t="str">
            <v>NA</v>
          </cell>
          <cell r="AM714" t="str">
            <v>NA</v>
          </cell>
          <cell r="AN714" t="str">
            <v>NA</v>
          </cell>
          <cell r="AO714" t="str">
            <v>NA</v>
          </cell>
          <cell r="AP714" t="str">
            <v>NA</v>
          </cell>
          <cell r="AQ714" t="str">
            <v>NA</v>
          </cell>
          <cell r="AR714" t="str">
            <v>NA</v>
          </cell>
          <cell r="AS714" t="str">
            <v>NA</v>
          </cell>
          <cell r="AT714" t="str">
            <v>NA</v>
          </cell>
          <cell r="AU714" t="str">
            <v>NA</v>
          </cell>
          <cell r="AV714" t="str">
            <v>NA</v>
          </cell>
          <cell r="AW714" t="str">
            <v>NA</v>
          </cell>
          <cell r="AX714" t="str">
            <v>NA</v>
          </cell>
          <cell r="AY714" t="str">
            <v>NA</v>
          </cell>
          <cell r="AZ714" t="str">
            <v>NA</v>
          </cell>
          <cell r="BA714" t="str">
            <v>NA</v>
          </cell>
          <cell r="BB714" t="str">
            <v>NA</v>
          </cell>
          <cell r="BC714" t="str">
            <v>NA</v>
          </cell>
          <cell r="BD714" t="str">
            <v>NA</v>
          </cell>
          <cell r="BE714" t="str">
            <v>NA</v>
          </cell>
        </row>
        <row r="715">
          <cell r="C715" t="str">
            <v>Transitional adjustments to CET1 Capital from unrealised gains/losses from Sovereign exposure in AFS portfolio (+/-)</v>
          </cell>
          <cell r="D715" t="str">
            <v>NA</v>
          </cell>
          <cell r="E715" t="str">
            <v>NA</v>
          </cell>
          <cell r="F715" t="str">
            <v>NA</v>
          </cell>
          <cell r="G715" t="str">
            <v>NA</v>
          </cell>
          <cell r="H715" t="str">
            <v>NA</v>
          </cell>
          <cell r="I715" t="str">
            <v>NA</v>
          </cell>
          <cell r="J715" t="str">
            <v>NA</v>
          </cell>
          <cell r="K715" t="str">
            <v>NA</v>
          </cell>
          <cell r="L715" t="str">
            <v>NA</v>
          </cell>
          <cell r="M715" t="str">
            <v>NA</v>
          </cell>
          <cell r="N715" t="str">
            <v>NA</v>
          </cell>
          <cell r="O715" t="str">
            <v>NA</v>
          </cell>
          <cell r="P715" t="str">
            <v>NA</v>
          </cell>
          <cell r="Q715" t="str">
            <v>NA</v>
          </cell>
          <cell r="R715" t="str">
            <v>NA</v>
          </cell>
          <cell r="S715" t="str">
            <v>NA</v>
          </cell>
          <cell r="T715" t="str">
            <v>NA</v>
          </cell>
          <cell r="U715" t="str">
            <v>NA</v>
          </cell>
          <cell r="V715" t="str">
            <v>NA</v>
          </cell>
          <cell r="W715" t="str">
            <v>NA</v>
          </cell>
          <cell r="X715" t="str">
            <v>NA</v>
          </cell>
          <cell r="Y715" t="str">
            <v>NA</v>
          </cell>
          <cell r="Z715" t="str">
            <v>NA</v>
          </cell>
          <cell r="AA715" t="str">
            <v>NA</v>
          </cell>
          <cell r="AB715" t="str">
            <v>NA</v>
          </cell>
          <cell r="AC715" t="str">
            <v>NA</v>
          </cell>
          <cell r="AD715" t="str">
            <v>NA</v>
          </cell>
          <cell r="AE715" t="str">
            <v>NA</v>
          </cell>
          <cell r="AF715" t="str">
            <v>NA</v>
          </cell>
          <cell r="AG715" t="str">
            <v>NA</v>
          </cell>
          <cell r="AH715" t="str">
            <v>NA</v>
          </cell>
          <cell r="AI715" t="str">
            <v>NA</v>
          </cell>
          <cell r="AJ715" t="str">
            <v>NA</v>
          </cell>
          <cell r="AK715" t="str">
            <v>NA</v>
          </cell>
          <cell r="AL715" t="str">
            <v>NA</v>
          </cell>
          <cell r="AM715" t="str">
            <v>NA</v>
          </cell>
          <cell r="AN715" t="str">
            <v>NA</v>
          </cell>
          <cell r="AO715" t="str">
            <v>NA</v>
          </cell>
          <cell r="AP715" t="str">
            <v>NA</v>
          </cell>
          <cell r="AQ715" t="str">
            <v>NA</v>
          </cell>
          <cell r="AR715" t="str">
            <v>NA</v>
          </cell>
          <cell r="AS715" t="str">
            <v>NA</v>
          </cell>
          <cell r="AT715" t="str">
            <v>NA</v>
          </cell>
          <cell r="AU715" t="str">
            <v>NA</v>
          </cell>
          <cell r="AV715" t="str">
            <v>NA</v>
          </cell>
          <cell r="AW715" t="str">
            <v>NA</v>
          </cell>
          <cell r="AX715" t="str">
            <v>NA</v>
          </cell>
          <cell r="AY715" t="str">
            <v>NA</v>
          </cell>
          <cell r="AZ715" t="str">
            <v>NA</v>
          </cell>
          <cell r="BA715" t="str">
            <v>NA</v>
          </cell>
          <cell r="BB715" t="str">
            <v>NA</v>
          </cell>
          <cell r="BC715" t="str">
            <v>NA</v>
          </cell>
          <cell r="BD715" t="str">
            <v>NA</v>
          </cell>
          <cell r="BE715" t="str">
            <v>NA</v>
          </cell>
        </row>
        <row r="716">
          <cell r="C716" t="str">
            <v>Transitional adjustments to CET1 Capital from unrealised gains/losses from the rest of AFS portfolio (+/-)</v>
          </cell>
          <cell r="D716">
            <v>0</v>
          </cell>
          <cell r="E716" t="str">
            <v>NA</v>
          </cell>
          <cell r="F716" t="str">
            <v>NA</v>
          </cell>
          <cell r="G716" t="str">
            <v>NA</v>
          </cell>
          <cell r="H716" t="str">
            <v>NA</v>
          </cell>
          <cell r="I716" t="str">
            <v>NA</v>
          </cell>
          <cell r="J716" t="str">
            <v>NA</v>
          </cell>
          <cell r="K716" t="str">
            <v>NA</v>
          </cell>
          <cell r="L716" t="str">
            <v>NA</v>
          </cell>
          <cell r="M716" t="str">
            <v>NA</v>
          </cell>
          <cell r="N716" t="str">
            <v>NA</v>
          </cell>
          <cell r="O716" t="str">
            <v>NA</v>
          </cell>
          <cell r="P716" t="str">
            <v>NA</v>
          </cell>
          <cell r="Q716" t="str">
            <v>NA</v>
          </cell>
          <cell r="R716" t="str">
            <v>NA</v>
          </cell>
          <cell r="S716" t="str">
            <v>NA</v>
          </cell>
          <cell r="T716" t="str">
            <v>NA</v>
          </cell>
          <cell r="U716" t="str">
            <v>NA</v>
          </cell>
          <cell r="V716" t="str">
            <v>NA</v>
          </cell>
          <cell r="W716" t="str">
            <v>NA</v>
          </cell>
          <cell r="X716" t="str">
            <v>NA</v>
          </cell>
          <cell r="Y716" t="str">
            <v>NA</v>
          </cell>
          <cell r="Z716" t="str">
            <v>NA</v>
          </cell>
          <cell r="AA716" t="str">
            <v>NA</v>
          </cell>
          <cell r="AB716" t="str">
            <v>NA</v>
          </cell>
          <cell r="AC716" t="str">
            <v>NA</v>
          </cell>
          <cell r="AD716" t="str">
            <v>NA</v>
          </cell>
          <cell r="AE716" t="str">
            <v>NA</v>
          </cell>
          <cell r="AF716">
            <v>0</v>
          </cell>
          <cell r="AG716" t="str">
            <v>NA</v>
          </cell>
          <cell r="AH716" t="str">
            <v>NA</v>
          </cell>
          <cell r="AI716" t="str">
            <v>NA</v>
          </cell>
          <cell r="AJ716" t="str">
            <v>NA</v>
          </cell>
          <cell r="AK716" t="str">
            <v>NA</v>
          </cell>
          <cell r="AL716" t="str">
            <v>NA</v>
          </cell>
          <cell r="AM716" t="str">
            <v>NA</v>
          </cell>
          <cell r="AN716" t="str">
            <v>NA</v>
          </cell>
          <cell r="AO716" t="str">
            <v>NA</v>
          </cell>
          <cell r="AP716" t="str">
            <v>NA</v>
          </cell>
          <cell r="AQ716" t="str">
            <v>NA</v>
          </cell>
          <cell r="AR716" t="str">
            <v>NA</v>
          </cell>
          <cell r="AS716" t="str">
            <v>NA</v>
          </cell>
          <cell r="AT716" t="str">
            <v>NA</v>
          </cell>
          <cell r="AU716" t="str">
            <v>NA</v>
          </cell>
          <cell r="AV716" t="str">
            <v>NA</v>
          </cell>
          <cell r="AW716" t="str">
            <v>NA</v>
          </cell>
          <cell r="AX716" t="str">
            <v>NA</v>
          </cell>
          <cell r="AY716" t="str">
            <v>NA</v>
          </cell>
          <cell r="AZ716" t="str">
            <v>NA</v>
          </cell>
          <cell r="BA716" t="str">
            <v>NA</v>
          </cell>
          <cell r="BB716" t="str">
            <v>NA</v>
          </cell>
          <cell r="BC716" t="str">
            <v>NA</v>
          </cell>
          <cell r="BD716" t="str">
            <v>NA</v>
          </cell>
          <cell r="BE716" t="str">
            <v>NA</v>
          </cell>
        </row>
        <row r="717">
          <cell r="C717" t="str">
            <v>Other transitional adjustments to CET1 Capital</v>
          </cell>
          <cell r="D717">
            <v>0.64339186682558469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 t="str">
            <v>NA</v>
          </cell>
          <cell r="J717" t="str">
            <v>NA</v>
          </cell>
          <cell r="K717" t="str">
            <v>NA</v>
          </cell>
          <cell r="L717" t="str">
            <v>NA</v>
          </cell>
          <cell r="M717">
            <v>0</v>
          </cell>
          <cell r="N717" t="str">
            <v>NA</v>
          </cell>
          <cell r="O717" t="str">
            <v>NA</v>
          </cell>
          <cell r="P717" t="str">
            <v>NA</v>
          </cell>
          <cell r="Q717" t="str">
            <v>NA</v>
          </cell>
          <cell r="R717" t="str">
            <v>NA</v>
          </cell>
          <cell r="S717" t="str">
            <v>NA</v>
          </cell>
          <cell r="T717" t="str">
            <v>NA</v>
          </cell>
          <cell r="U717" t="str">
            <v>NA</v>
          </cell>
          <cell r="V717">
            <v>0</v>
          </cell>
          <cell r="W717">
            <v>0.2978336616156454</v>
          </cell>
          <cell r="X717">
            <v>3.748953381163262</v>
          </cell>
          <cell r="Y717" t="str">
            <v>NA</v>
          </cell>
          <cell r="Z717" t="str">
            <v>NA</v>
          </cell>
          <cell r="AA717">
            <v>0</v>
          </cell>
          <cell r="AB717">
            <v>0</v>
          </cell>
          <cell r="AC717" t="str">
            <v>NA</v>
          </cell>
          <cell r="AD717">
            <v>0.866415332632825</v>
          </cell>
          <cell r="AE717" t="str">
            <v>NA</v>
          </cell>
          <cell r="AF717">
            <v>0.78340643668297161</v>
          </cell>
          <cell r="AG717">
            <v>0.71510315509916511</v>
          </cell>
          <cell r="AH717" t="str">
            <v>NA</v>
          </cell>
          <cell r="AI717">
            <v>0</v>
          </cell>
          <cell r="AJ717" t="str">
            <v>NA</v>
          </cell>
          <cell r="AK717" t="str">
            <v>NA</v>
          </cell>
          <cell r="AL717" t="str">
            <v>NA</v>
          </cell>
          <cell r="AM717" t="str">
            <v>NA</v>
          </cell>
          <cell r="AN717" t="str">
            <v>NA</v>
          </cell>
          <cell r="AO717">
            <v>3.9977551622139007E-2</v>
          </cell>
          <cell r="AP717">
            <v>0.62393568687650514</v>
          </cell>
          <cell r="AQ717">
            <v>5.6657125023556354E-2</v>
          </cell>
          <cell r="AR717">
            <v>-0.74319621087562338</v>
          </cell>
          <cell r="AS717">
            <v>7.7338284903409082</v>
          </cell>
          <cell r="AT717">
            <v>179260.81856710734</v>
          </cell>
          <cell r="AU717" t="str">
            <v>NA</v>
          </cell>
          <cell r="AV717">
            <v>0</v>
          </cell>
          <cell r="AW717">
            <v>0.84538111235990909</v>
          </cell>
          <cell r="AX717">
            <v>0</v>
          </cell>
          <cell r="AY717" t="str">
            <v>NA</v>
          </cell>
          <cell r="AZ717" t="str">
            <v>NA</v>
          </cell>
          <cell r="BA717">
            <v>0</v>
          </cell>
          <cell r="BB717" t="str">
            <v>NA</v>
          </cell>
          <cell r="BC717" t="str">
            <v>NA</v>
          </cell>
          <cell r="BD717" t="str">
            <v>NA</v>
          </cell>
          <cell r="BE717" t="str">
            <v>NA</v>
          </cell>
        </row>
        <row r="718">
          <cell r="C718" t="str">
            <v>Of which:  due to DTAs that rely on future profitability and do not arise from temporary differences</v>
          </cell>
          <cell r="D718">
            <v>0.55239072279780443</v>
          </cell>
          <cell r="E718">
            <v>0.71629179625716644</v>
          </cell>
          <cell r="F718">
            <v>0.71629179625716644</v>
          </cell>
          <cell r="G718">
            <v>0</v>
          </cell>
          <cell r="H718" t="str">
            <v>NA</v>
          </cell>
          <cell r="I718" t="str">
            <v>NA</v>
          </cell>
          <cell r="J718" t="str">
            <v>NA</v>
          </cell>
          <cell r="K718" t="str">
            <v>NA</v>
          </cell>
          <cell r="L718" t="str">
            <v>NA</v>
          </cell>
          <cell r="M718">
            <v>0</v>
          </cell>
          <cell r="N718" t="str">
            <v>NA</v>
          </cell>
          <cell r="O718" t="str">
            <v>NA</v>
          </cell>
          <cell r="P718" t="str">
            <v>NA</v>
          </cell>
          <cell r="Q718" t="str">
            <v>NA</v>
          </cell>
          <cell r="R718" t="str">
            <v>NA</v>
          </cell>
          <cell r="S718" t="str">
            <v>NA</v>
          </cell>
          <cell r="T718" t="str">
            <v>NA</v>
          </cell>
          <cell r="U718" t="str">
            <v>NA</v>
          </cell>
          <cell r="V718" t="str">
            <v>NA</v>
          </cell>
          <cell r="W718">
            <v>7.2669105201754514E-2</v>
          </cell>
          <cell r="X718">
            <v>-13851.839380794647</v>
          </cell>
          <cell r="Y718" t="str">
            <v>NA</v>
          </cell>
          <cell r="Z718" t="str">
            <v>NA</v>
          </cell>
          <cell r="AA718">
            <v>0</v>
          </cell>
          <cell r="AB718">
            <v>0</v>
          </cell>
          <cell r="AC718" t="str">
            <v>NA</v>
          </cell>
          <cell r="AD718">
            <v>0.91738441179809516</v>
          </cell>
          <cell r="AE718" t="str">
            <v>NA</v>
          </cell>
          <cell r="AF718">
            <v>0.78340643668297161</v>
          </cell>
          <cell r="AG718">
            <v>0.27769314126282629</v>
          </cell>
          <cell r="AH718" t="str">
            <v>NA</v>
          </cell>
          <cell r="AI718">
            <v>0</v>
          </cell>
          <cell r="AJ718" t="str">
            <v>NA</v>
          </cell>
          <cell r="AK718" t="str">
            <v>NA</v>
          </cell>
          <cell r="AL718" t="str">
            <v>NA</v>
          </cell>
          <cell r="AM718" t="str">
            <v>NA</v>
          </cell>
          <cell r="AN718" t="str">
            <v>NA</v>
          </cell>
          <cell r="AO718">
            <v>3.9977551622139007E-2</v>
          </cell>
          <cell r="AP718">
            <v>0.38802889576883381</v>
          </cell>
          <cell r="AQ718" t="str">
            <v>NA</v>
          </cell>
          <cell r="AR718" t="str">
            <v>NA</v>
          </cell>
          <cell r="AS718" t="str">
            <v>NA</v>
          </cell>
          <cell r="AT718" t="str">
            <v>NA</v>
          </cell>
          <cell r="AU718" t="str">
            <v>NA</v>
          </cell>
          <cell r="AV718" t="str">
            <v>NA</v>
          </cell>
          <cell r="AW718" t="str">
            <v>NA</v>
          </cell>
          <cell r="AX718" t="str">
            <v>NA</v>
          </cell>
          <cell r="AY718" t="str">
            <v>NA</v>
          </cell>
          <cell r="AZ718" t="str">
            <v>NA</v>
          </cell>
          <cell r="BA718" t="str">
            <v>NA</v>
          </cell>
          <cell r="BB718" t="str">
            <v>NA</v>
          </cell>
          <cell r="BC718" t="str">
            <v>NA</v>
          </cell>
          <cell r="BD718" t="str">
            <v>NA</v>
          </cell>
          <cell r="BE718" t="str">
            <v>NA</v>
          </cell>
        </row>
        <row r="719">
          <cell r="C719" t="str">
            <v>Of which: due to DTAs that rely on future profitability and arise from temporary differences and CET1 instruments of financial sector entities where the institution has a significant investment</v>
          </cell>
          <cell r="D719" t="str">
            <v>NA</v>
          </cell>
          <cell r="E719" t="str">
            <v>NA</v>
          </cell>
          <cell r="F719" t="str">
            <v>NA</v>
          </cell>
          <cell r="G719" t="str">
            <v>NA</v>
          </cell>
          <cell r="H719" t="str">
            <v>NA</v>
          </cell>
          <cell r="I719" t="str">
            <v>NA</v>
          </cell>
          <cell r="J719" t="str">
            <v>NA</v>
          </cell>
          <cell r="K719" t="str">
            <v>NA</v>
          </cell>
          <cell r="L719" t="str">
            <v>NA</v>
          </cell>
          <cell r="M719" t="str">
            <v>NA</v>
          </cell>
          <cell r="N719" t="str">
            <v>NA</v>
          </cell>
          <cell r="O719" t="str">
            <v>NA</v>
          </cell>
          <cell r="P719" t="str">
            <v>NA</v>
          </cell>
          <cell r="Q719" t="str">
            <v>NA</v>
          </cell>
          <cell r="R719" t="str">
            <v>NA</v>
          </cell>
          <cell r="S719" t="str">
            <v>NA</v>
          </cell>
          <cell r="T719" t="str">
            <v>NA</v>
          </cell>
          <cell r="U719" t="str">
            <v>NA</v>
          </cell>
          <cell r="V719" t="str">
            <v>NA</v>
          </cell>
          <cell r="W719" t="str">
            <v>NA</v>
          </cell>
          <cell r="X719" t="str">
            <v>NA</v>
          </cell>
          <cell r="Y719" t="str">
            <v>NA</v>
          </cell>
          <cell r="Z719" t="str">
            <v>NA</v>
          </cell>
          <cell r="AA719" t="str">
            <v>NA</v>
          </cell>
          <cell r="AB719" t="str">
            <v>NA</v>
          </cell>
          <cell r="AC719" t="str">
            <v>NA</v>
          </cell>
          <cell r="AD719" t="str">
            <v>NA</v>
          </cell>
          <cell r="AE719" t="str">
            <v>NA</v>
          </cell>
          <cell r="AF719" t="str">
            <v>NA</v>
          </cell>
          <cell r="AG719" t="str">
            <v>NA</v>
          </cell>
          <cell r="AH719" t="str">
            <v>NA</v>
          </cell>
          <cell r="AI719" t="str">
            <v>NA</v>
          </cell>
          <cell r="AJ719" t="str">
            <v>NA</v>
          </cell>
          <cell r="AK719" t="str">
            <v>NA</v>
          </cell>
          <cell r="AL719" t="str">
            <v>NA</v>
          </cell>
          <cell r="AM719" t="str">
            <v>NA</v>
          </cell>
          <cell r="AN719" t="str">
            <v>NA</v>
          </cell>
          <cell r="AO719" t="str">
            <v>NA</v>
          </cell>
          <cell r="AP719" t="str">
            <v>NA</v>
          </cell>
          <cell r="AQ719" t="str">
            <v>NA</v>
          </cell>
          <cell r="AR719" t="str">
            <v>NA</v>
          </cell>
          <cell r="AS719" t="str">
            <v>NA</v>
          </cell>
          <cell r="AT719" t="str">
            <v>NA</v>
          </cell>
          <cell r="AU719" t="str">
            <v>NA</v>
          </cell>
          <cell r="AV719" t="str">
            <v>NA</v>
          </cell>
          <cell r="AW719" t="str">
            <v>NA</v>
          </cell>
          <cell r="AX719" t="str">
            <v>NA</v>
          </cell>
          <cell r="AY719" t="str">
            <v>NA</v>
          </cell>
          <cell r="AZ719" t="str">
            <v>NA</v>
          </cell>
          <cell r="BA719" t="str">
            <v>NA</v>
          </cell>
          <cell r="BB719" t="str">
            <v>NA</v>
          </cell>
          <cell r="BC719" t="str">
            <v>NA</v>
          </cell>
          <cell r="BD719" t="str">
            <v>NA</v>
          </cell>
          <cell r="BE719" t="str">
            <v>NA</v>
          </cell>
        </row>
        <row r="720">
          <cell r="C720" t="str">
            <v>ADDITIONAL TIER 1 CAPITAL (net of deductions and after transitional adjustments)</v>
          </cell>
          <cell r="D720">
            <v>7.320645568476003E-4</v>
          </cell>
          <cell r="E720">
            <v>-0.35361473257217901</v>
          </cell>
          <cell r="F720">
            <v>-0.35361473257217901</v>
          </cell>
          <cell r="G720">
            <v>0</v>
          </cell>
          <cell r="H720">
            <v>-0.58822685502994632</v>
          </cell>
          <cell r="I720" t="str">
            <v>NA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 t="str">
            <v>NA</v>
          </cell>
          <cell r="S720" t="str">
            <v>NA</v>
          </cell>
          <cell r="T720">
            <v>0</v>
          </cell>
          <cell r="U720">
            <v>0</v>
          </cell>
          <cell r="V720">
            <v>0</v>
          </cell>
          <cell r="W720" t="str">
            <v>NA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-1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6.0882334674458471E-2</v>
          </cell>
          <cell r="AM720">
            <v>0</v>
          </cell>
          <cell r="AN720" t="str">
            <v>NA</v>
          </cell>
          <cell r="AO720">
            <v>0</v>
          </cell>
          <cell r="AP720">
            <v>0</v>
          </cell>
          <cell r="AQ720">
            <v>0</v>
          </cell>
          <cell r="AR720">
            <v>-2.2367917914061675E-2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 t="str">
            <v>NA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</row>
        <row r="721">
          <cell r="C721" t="str">
            <v>Additional Tier 1 Capital instruments</v>
          </cell>
          <cell r="D721">
            <v>-6.3161118402810246E-3</v>
          </cell>
          <cell r="E721">
            <v>-0.4863435489549629</v>
          </cell>
          <cell r="F721">
            <v>-0.4863435489549629</v>
          </cell>
          <cell r="G721">
            <v>0</v>
          </cell>
          <cell r="H721">
            <v>-0.48906720138550541</v>
          </cell>
          <cell r="I721" t="str">
            <v>NA</v>
          </cell>
          <cell r="J721">
            <v>0</v>
          </cell>
          <cell r="K721">
            <v>0</v>
          </cell>
          <cell r="L721" t="str">
            <v>NA</v>
          </cell>
          <cell r="M721" t="str">
            <v>NA</v>
          </cell>
          <cell r="N721" t="str">
            <v>NA</v>
          </cell>
          <cell r="O721" t="str">
            <v>NA</v>
          </cell>
          <cell r="P721" t="str">
            <v>NA</v>
          </cell>
          <cell r="Q721">
            <v>0</v>
          </cell>
          <cell r="R721" t="str">
            <v>NA</v>
          </cell>
          <cell r="S721" t="str">
            <v>NA</v>
          </cell>
          <cell r="T721">
            <v>0</v>
          </cell>
          <cell r="U721">
            <v>0</v>
          </cell>
          <cell r="V721">
            <v>0</v>
          </cell>
          <cell r="W721" t="str">
            <v>NA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-1</v>
          </cell>
          <cell r="AC721" t="str">
            <v>NA</v>
          </cell>
          <cell r="AD721">
            <v>0</v>
          </cell>
          <cell r="AE721">
            <v>0</v>
          </cell>
          <cell r="AF721" t="str">
            <v>NA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-1.8315143377185539E-3</v>
          </cell>
          <cell r="AM721">
            <v>0</v>
          </cell>
          <cell r="AN721" t="str">
            <v>NA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 t="str">
            <v>NA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</row>
        <row r="722">
          <cell r="C722" t="str">
            <v>(-) Excess deduction from T2 items over T2 capital</v>
          </cell>
          <cell r="D722" t="str">
            <v>NA</v>
          </cell>
          <cell r="E722" t="str">
            <v>NA</v>
          </cell>
          <cell r="F722" t="str">
            <v>NA</v>
          </cell>
          <cell r="G722" t="str">
            <v>NA</v>
          </cell>
          <cell r="H722" t="str">
            <v>NA</v>
          </cell>
          <cell r="I722" t="str">
            <v>NA</v>
          </cell>
          <cell r="J722" t="str">
            <v>NA</v>
          </cell>
          <cell r="K722" t="str">
            <v>NA</v>
          </cell>
          <cell r="L722" t="str">
            <v>NA</v>
          </cell>
          <cell r="M722" t="str">
            <v>NA</v>
          </cell>
          <cell r="N722" t="str">
            <v>NA</v>
          </cell>
          <cell r="O722" t="str">
            <v>NA</v>
          </cell>
          <cell r="P722" t="str">
            <v>NA</v>
          </cell>
          <cell r="Q722" t="str">
            <v>NA</v>
          </cell>
          <cell r="R722" t="str">
            <v>NA</v>
          </cell>
          <cell r="S722" t="str">
            <v>NA</v>
          </cell>
          <cell r="T722" t="str">
            <v>NA</v>
          </cell>
          <cell r="U722" t="str">
            <v>NA</v>
          </cell>
          <cell r="V722" t="str">
            <v>NA</v>
          </cell>
          <cell r="W722" t="str">
            <v>NA</v>
          </cell>
          <cell r="X722" t="str">
            <v>NA</v>
          </cell>
          <cell r="Y722" t="str">
            <v>NA</v>
          </cell>
          <cell r="Z722" t="str">
            <v>NA</v>
          </cell>
          <cell r="AA722" t="str">
            <v>NA</v>
          </cell>
          <cell r="AB722" t="str">
            <v>NA</v>
          </cell>
          <cell r="AC722" t="str">
            <v>NA</v>
          </cell>
          <cell r="AD722" t="str">
            <v>NA</v>
          </cell>
          <cell r="AE722" t="str">
            <v>NA</v>
          </cell>
          <cell r="AF722" t="str">
            <v>NA</v>
          </cell>
          <cell r="AG722" t="str">
            <v>NA</v>
          </cell>
          <cell r="AH722" t="str">
            <v>NA</v>
          </cell>
          <cell r="AI722" t="str">
            <v>NA</v>
          </cell>
          <cell r="AJ722" t="str">
            <v>NA</v>
          </cell>
          <cell r="AK722" t="str">
            <v>NA</v>
          </cell>
          <cell r="AL722" t="str">
            <v>NA</v>
          </cell>
          <cell r="AM722" t="str">
            <v>NA</v>
          </cell>
          <cell r="AN722" t="str">
            <v>NA</v>
          </cell>
          <cell r="AO722" t="str">
            <v>NA</v>
          </cell>
          <cell r="AP722" t="str">
            <v>NA</v>
          </cell>
          <cell r="AQ722" t="str">
            <v>NA</v>
          </cell>
          <cell r="AR722" t="str">
            <v>NA</v>
          </cell>
          <cell r="AS722" t="str">
            <v>NA</v>
          </cell>
          <cell r="AT722" t="str">
            <v>NA</v>
          </cell>
          <cell r="AU722" t="str">
            <v>NA</v>
          </cell>
          <cell r="AV722" t="str">
            <v>NA</v>
          </cell>
          <cell r="AW722" t="str">
            <v>NA</v>
          </cell>
          <cell r="AX722" t="str">
            <v>NA</v>
          </cell>
          <cell r="AY722" t="str">
            <v>NA</v>
          </cell>
          <cell r="AZ722" t="str">
            <v>NA</v>
          </cell>
          <cell r="BA722" t="str">
            <v>NA</v>
          </cell>
          <cell r="BB722" t="str">
            <v>NA</v>
          </cell>
          <cell r="BC722" t="str">
            <v>NA</v>
          </cell>
          <cell r="BD722" t="str">
            <v>NA</v>
          </cell>
          <cell r="BE722" t="str">
            <v>NA</v>
          </cell>
        </row>
        <row r="723">
          <cell r="C723" t="str">
            <v>Other Additional Tier 1 Capital components and deductions</v>
          </cell>
          <cell r="D723">
            <v>7.720992443598873E-2</v>
          </cell>
          <cell r="E723" t="str">
            <v>NA</v>
          </cell>
          <cell r="F723" t="str">
            <v>NA</v>
          </cell>
          <cell r="G723" t="str">
            <v>NA</v>
          </cell>
          <cell r="H723" t="str">
            <v>NA</v>
          </cell>
          <cell r="I723" t="str">
            <v>NA</v>
          </cell>
          <cell r="J723" t="str">
            <v>NA</v>
          </cell>
          <cell r="K723" t="str">
            <v>NA</v>
          </cell>
          <cell r="L723" t="str">
            <v>NA</v>
          </cell>
          <cell r="M723" t="str">
            <v>NA</v>
          </cell>
          <cell r="N723" t="str">
            <v>NA</v>
          </cell>
          <cell r="O723" t="str">
            <v>NA</v>
          </cell>
          <cell r="P723">
            <v>0</v>
          </cell>
          <cell r="Q723" t="str">
            <v>NA</v>
          </cell>
          <cell r="R723" t="str">
            <v>NA</v>
          </cell>
          <cell r="S723" t="str">
            <v>NA</v>
          </cell>
          <cell r="T723" t="str">
            <v>NA</v>
          </cell>
          <cell r="U723" t="str">
            <v>NA</v>
          </cell>
          <cell r="V723">
            <v>0</v>
          </cell>
          <cell r="W723" t="str">
            <v>NA</v>
          </cell>
          <cell r="X723" t="str">
            <v>NA</v>
          </cell>
          <cell r="Y723" t="str">
            <v>NA</v>
          </cell>
          <cell r="Z723" t="str">
            <v>NA</v>
          </cell>
          <cell r="AA723" t="str">
            <v>NA</v>
          </cell>
          <cell r="AB723" t="str">
            <v>NA</v>
          </cell>
          <cell r="AC723" t="str">
            <v>NA</v>
          </cell>
          <cell r="AD723" t="str">
            <v>NA</v>
          </cell>
          <cell r="AE723" t="str">
            <v>NA</v>
          </cell>
          <cell r="AF723">
            <v>0</v>
          </cell>
          <cell r="AG723">
            <v>0</v>
          </cell>
          <cell r="AH723" t="str">
            <v>NA</v>
          </cell>
          <cell r="AI723" t="str">
            <v>NA</v>
          </cell>
          <cell r="AJ723">
            <v>0</v>
          </cell>
          <cell r="AK723" t="str">
            <v>NA</v>
          </cell>
          <cell r="AL723" t="str">
            <v>NA</v>
          </cell>
          <cell r="AM723" t="str">
            <v>NA</v>
          </cell>
          <cell r="AN723" t="str">
            <v>NA</v>
          </cell>
          <cell r="AO723" t="str">
            <v>NA</v>
          </cell>
          <cell r="AP723" t="str">
            <v>NA</v>
          </cell>
          <cell r="AQ723" t="str">
            <v>NA</v>
          </cell>
          <cell r="AR723">
            <v>1.3783238590013309</v>
          </cell>
          <cell r="AS723" t="str">
            <v>NA</v>
          </cell>
          <cell r="AT723" t="str">
            <v>NA</v>
          </cell>
          <cell r="AU723" t="str">
            <v>NA</v>
          </cell>
          <cell r="AV723">
            <v>0</v>
          </cell>
          <cell r="AW723" t="str">
            <v>NA</v>
          </cell>
          <cell r="AX723" t="str">
            <v>NA</v>
          </cell>
          <cell r="AY723" t="str">
            <v>NA</v>
          </cell>
          <cell r="AZ723" t="str">
            <v>NA</v>
          </cell>
          <cell r="BA723" t="str">
            <v>NA</v>
          </cell>
          <cell r="BB723">
            <v>0</v>
          </cell>
          <cell r="BC723" t="str">
            <v>NA</v>
          </cell>
          <cell r="BD723" t="str">
            <v>NA</v>
          </cell>
          <cell r="BE723">
            <v>0</v>
          </cell>
        </row>
        <row r="724">
          <cell r="C724" t="str">
            <v>Additional Tier 1 transitional adjustments</v>
          </cell>
          <cell r="D724">
            <v>1.437916731055533E-2</v>
          </cell>
          <cell r="E724">
            <v>-0.22751322751322756</v>
          </cell>
          <cell r="F724">
            <v>-0.22751322751322756</v>
          </cell>
          <cell r="G724">
            <v>0</v>
          </cell>
          <cell r="H724">
            <v>-1</v>
          </cell>
          <cell r="I724" t="str">
            <v>NA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 t="str">
            <v>NA</v>
          </cell>
          <cell r="S724" t="str">
            <v>NA</v>
          </cell>
          <cell r="T724">
            <v>0</v>
          </cell>
          <cell r="U724">
            <v>0</v>
          </cell>
          <cell r="V724" t="str">
            <v>NA</v>
          </cell>
          <cell r="W724" t="str">
            <v>NA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 t="str">
            <v>NA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 t="str">
            <v>NA</v>
          </cell>
          <cell r="AJ724">
            <v>0</v>
          </cell>
          <cell r="AK724">
            <v>0</v>
          </cell>
          <cell r="AL724">
            <v>0.16747395920298014</v>
          </cell>
          <cell r="AM724">
            <v>0</v>
          </cell>
          <cell r="AN724" t="str">
            <v>NA</v>
          </cell>
          <cell r="AO724" t="str">
            <v>NA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 t="str">
            <v>NA</v>
          </cell>
          <cell r="AV724">
            <v>0</v>
          </cell>
          <cell r="AW724">
            <v>0</v>
          </cell>
          <cell r="AX724" t="str">
            <v>NA</v>
          </cell>
          <cell r="AY724" t="str">
            <v>NA</v>
          </cell>
          <cell r="AZ724">
            <v>0</v>
          </cell>
          <cell r="BA724" t="str">
            <v>NA</v>
          </cell>
          <cell r="BB724">
            <v>0</v>
          </cell>
          <cell r="BC724" t="str">
            <v>NA</v>
          </cell>
          <cell r="BD724">
            <v>0</v>
          </cell>
          <cell r="BE724" t="str">
            <v>NA</v>
          </cell>
        </row>
        <row r="725">
          <cell r="C725" t="str">
            <v>TIER 1 CAPITAL (net of deductions and after transitional adjustments)</v>
          </cell>
          <cell r="D725">
            <v>-0.25307972466216877</v>
          </cell>
          <cell r="E725">
            <v>-0.40302392103426787</v>
          </cell>
          <cell r="F725">
            <v>-0.40302392103426787</v>
          </cell>
          <cell r="G725">
            <v>-0.35021307867098517</v>
          </cell>
          <cell r="H725">
            <v>-0.47993478555319424</v>
          </cell>
          <cell r="I725">
            <v>-0.2876666563931215</v>
          </cell>
          <cell r="J725">
            <v>-0.22887411747053732</v>
          </cell>
          <cell r="K725">
            <v>-0.21421159432063908</v>
          </cell>
          <cell r="L725">
            <v>-0.37383827306138384</v>
          </cell>
          <cell r="M725">
            <v>-0.2878776896634242</v>
          </cell>
          <cell r="N725">
            <v>-0.25052462853858015</v>
          </cell>
          <cell r="O725">
            <v>-0.3031015928006684</v>
          </cell>
          <cell r="P725">
            <v>-0.21428810999845849</v>
          </cell>
          <cell r="Q725">
            <v>-0.25122365342430664</v>
          </cell>
          <cell r="R725">
            <v>-5.200395747748332E-3</v>
          </cell>
          <cell r="S725">
            <v>-0.24569344662309045</v>
          </cell>
          <cell r="T725">
            <v>-0.16378251329667914</v>
          </cell>
          <cell r="U725">
            <v>-0.22973550391485054</v>
          </cell>
          <cell r="V725">
            <v>-0.16809324424641592</v>
          </cell>
          <cell r="W725">
            <v>-0.21653236858684499</v>
          </cell>
          <cell r="X725">
            <v>-0.30947499207126306</v>
          </cell>
          <cell r="Y725">
            <v>-0.26324113227419632</v>
          </cell>
          <cell r="Z725">
            <v>-0.4217340065244094</v>
          </cell>
          <cell r="AA725">
            <v>-0.38578942257567228</v>
          </cell>
          <cell r="AB725">
            <v>-0.31500377653199363</v>
          </cell>
          <cell r="AC725">
            <v>-0.23124657229868051</v>
          </cell>
          <cell r="AD725">
            <v>-0.23392486902802256</v>
          </cell>
          <cell r="AE725">
            <v>-0.20386713358869424</v>
          </cell>
          <cell r="AF725">
            <v>-0.29659449227616341</v>
          </cell>
          <cell r="AG725">
            <v>-0.23514104244309253</v>
          </cell>
          <cell r="AH725">
            <v>-0.16263355149327074</v>
          </cell>
          <cell r="AI725">
            <v>-0.18749945932807144</v>
          </cell>
          <cell r="AJ725">
            <v>-0.36165166928695591</v>
          </cell>
          <cell r="AK725">
            <v>-0.20231526453358006</v>
          </cell>
          <cell r="AL725">
            <v>-0.28468804640486045</v>
          </cell>
          <cell r="AM725">
            <v>-0.27741338136455207</v>
          </cell>
          <cell r="AN725">
            <v>-0.35008951091385032</v>
          </cell>
          <cell r="AO725">
            <v>-0.52297769388966864</v>
          </cell>
          <cell r="AP725">
            <v>-0.42747776809742055</v>
          </cell>
          <cell r="AQ725">
            <v>-0.13365097275825188</v>
          </cell>
          <cell r="AR725">
            <v>-0.34419263397158573</v>
          </cell>
          <cell r="AS725">
            <v>-1.1260537673063431</v>
          </cell>
          <cell r="AT725">
            <v>-0.38146912385553211</v>
          </cell>
          <cell r="AU725">
            <v>-0.31825948352370226</v>
          </cell>
          <cell r="AV725">
            <v>-0.19795511319403192</v>
          </cell>
          <cell r="AW725">
            <v>-0.28015348350804203</v>
          </cell>
          <cell r="AX725">
            <v>-0.2756180888725569</v>
          </cell>
          <cell r="AY725">
            <v>-0.30064397598420212</v>
          </cell>
          <cell r="AZ725">
            <v>-0.12987356543680983</v>
          </cell>
          <cell r="BA725">
            <v>-0.22424259980208039</v>
          </cell>
          <cell r="BB725">
            <v>-0.13699498301006663</v>
          </cell>
          <cell r="BC725">
            <v>-7.0609283665038269E-2</v>
          </cell>
          <cell r="BD725">
            <v>-7.4437197097352858E-2</v>
          </cell>
          <cell r="BE725">
            <v>-7.1254931143086009E-2</v>
          </cell>
        </row>
        <row r="726">
          <cell r="C726" t="str">
            <v>TIER 2 CAPITAL (net of deductions and after transitional adjustments)</v>
          </cell>
          <cell r="D726">
            <v>1.0733539529531821E-2</v>
          </cell>
          <cell r="E726">
            <v>7.02405736152103E-2</v>
          </cell>
          <cell r="F726">
            <v>7.02405736152103E-2</v>
          </cell>
          <cell r="G726">
            <v>4.1899339011619574E-3</v>
          </cell>
          <cell r="H726">
            <v>0.29693072068928394</v>
          </cell>
          <cell r="I726">
            <v>5.4791794534712723E-2</v>
          </cell>
          <cell r="J726">
            <v>-1.9547578718772995E-2</v>
          </cell>
          <cell r="K726">
            <v>3.5603300926713155E-2</v>
          </cell>
          <cell r="L726">
            <v>0</v>
          </cell>
          <cell r="M726">
            <v>0</v>
          </cell>
          <cell r="N726">
            <v>2.4115334207077233E-2</v>
          </cell>
          <cell r="O726">
            <v>0</v>
          </cell>
          <cell r="P726">
            <v>2.7320775138826248E-2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-0.5323524936665055</v>
          </cell>
          <cell r="V726">
            <v>0</v>
          </cell>
          <cell r="W726">
            <v>-1.5690701258685658E-2</v>
          </cell>
          <cell r="X726">
            <v>5.6450276932196175E-4</v>
          </cell>
          <cell r="Y726">
            <v>0</v>
          </cell>
          <cell r="Z726">
            <v>0</v>
          </cell>
          <cell r="AA726">
            <v>-9.5870406908773464E-3</v>
          </cell>
          <cell r="AB726">
            <v>-0.11672545368544596</v>
          </cell>
          <cell r="AC726">
            <v>0</v>
          </cell>
          <cell r="AD726">
            <v>0</v>
          </cell>
          <cell r="AE726">
            <v>0</v>
          </cell>
          <cell r="AF726">
            <v>9.166650300867385E-3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9.1633655193027908E-2</v>
          </cell>
          <cell r="AM726">
            <v>-4.9315402104234352E-2</v>
          </cell>
          <cell r="AN726">
            <v>0</v>
          </cell>
          <cell r="AO726">
            <v>-8.9343085923627719E-3</v>
          </cell>
          <cell r="AP726">
            <v>0.14055355137552183</v>
          </cell>
          <cell r="AQ726">
            <v>0.17414559454053147</v>
          </cell>
          <cell r="AR726">
            <v>-9.0544612413745451E-3</v>
          </cell>
          <cell r="AS726">
            <v>-0.12997095955489957</v>
          </cell>
          <cell r="AT726">
            <v>-9.0944770338972636E-2</v>
          </cell>
          <cell r="AU726">
            <v>7.1706476879385583E-2</v>
          </cell>
          <cell r="AV726">
            <v>0</v>
          </cell>
          <cell r="AW726">
            <v>0</v>
          </cell>
          <cell r="AX726">
            <v>0</v>
          </cell>
          <cell r="AY726" t="str">
            <v>NA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</row>
        <row r="727">
          <cell r="C727" t="str">
            <v>Tier 2 Capital instruments</v>
          </cell>
          <cell r="D727">
            <v>5.3844917081080634E-3</v>
          </cell>
          <cell r="E727">
            <v>6.9384596532567233E-2</v>
          </cell>
          <cell r="F727">
            <v>6.9384596532567233E-2</v>
          </cell>
          <cell r="G727">
            <v>0</v>
          </cell>
          <cell r="H727">
            <v>0.31462571660147964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-9.8031218035198764E-2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4.8959149802811019E-2</v>
          </cell>
          <cell r="AM727">
            <v>0</v>
          </cell>
          <cell r="AN727">
            <v>0</v>
          </cell>
          <cell r="AO727">
            <v>1.5687645902318081E-6</v>
          </cell>
          <cell r="AP727">
            <v>-1.7220421444363865E-7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 t="str">
            <v>NA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</row>
        <row r="728">
          <cell r="C728" t="str">
            <v>Other Tier 2 Capital components and deductions</v>
          </cell>
          <cell r="D728">
            <v>-0.61201648600538006</v>
          </cell>
          <cell r="E728">
            <v>3.8032184696865867E-2</v>
          </cell>
          <cell r="F728">
            <v>3.8032184696865867E-2</v>
          </cell>
          <cell r="G728">
            <v>5.4685039161216809E-2</v>
          </cell>
          <cell r="H728">
            <v>0</v>
          </cell>
          <cell r="I728">
            <v>0.69820131442407463</v>
          </cell>
          <cell r="J728">
            <v>0.39839759519573392</v>
          </cell>
          <cell r="K728">
            <v>14.517714405153415</v>
          </cell>
          <cell r="L728" t="str">
            <v>NA</v>
          </cell>
          <cell r="M728" t="str">
            <v>NA</v>
          </cell>
          <cell r="N728">
            <v>1.5333333333333332</v>
          </cell>
          <cell r="O728" t="str">
            <v>NA</v>
          </cell>
          <cell r="P728">
            <v>-15.606668073433214</v>
          </cell>
          <cell r="Q728" t="str">
            <v>NA</v>
          </cell>
          <cell r="R728">
            <v>0</v>
          </cell>
          <cell r="S728" t="str">
            <v>NA</v>
          </cell>
          <cell r="T728" t="str">
            <v>NA</v>
          </cell>
          <cell r="U728">
            <v>-2.1453125168056051</v>
          </cell>
          <cell r="V728">
            <v>0</v>
          </cell>
          <cell r="W728">
            <v>-8.6920025099767928E-2</v>
          </cell>
          <cell r="X728">
            <v>1.5746633822653067E-3</v>
          </cell>
          <cell r="Y728">
            <v>0</v>
          </cell>
          <cell r="Z728">
            <v>0</v>
          </cell>
          <cell r="AA728">
            <v>-3.2089221303890803E-2</v>
          </cell>
          <cell r="AB728">
            <v>-0.66139158629936667</v>
          </cell>
          <cell r="AC728" t="str">
            <v>NA</v>
          </cell>
          <cell r="AD728">
            <v>0</v>
          </cell>
          <cell r="AE728">
            <v>0</v>
          </cell>
          <cell r="AF728">
            <v>-8.7278554697046817E-2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0.25379759699276505</v>
          </cell>
          <cell r="AN728" t="str">
            <v>NA</v>
          </cell>
          <cell r="AO728">
            <v>-6.4020243630445339E-2</v>
          </cell>
          <cell r="AP728">
            <v>-2.0519486624500001</v>
          </cell>
          <cell r="AQ728">
            <v>1.132720893390005</v>
          </cell>
          <cell r="AR728">
            <v>7.8807185420092907E-2</v>
          </cell>
          <cell r="AS728">
            <v>4.4019938309484825</v>
          </cell>
          <cell r="AT728">
            <v>1.9588030205768736</v>
          </cell>
          <cell r="AU728">
            <v>-131.06851300416403</v>
          </cell>
          <cell r="AV728" t="str">
            <v>NA</v>
          </cell>
          <cell r="AW728" t="str">
            <v>NA</v>
          </cell>
          <cell r="AX728" t="str">
            <v>NA</v>
          </cell>
          <cell r="AY728" t="str">
            <v>NA</v>
          </cell>
          <cell r="AZ728" t="str">
            <v>NA</v>
          </cell>
          <cell r="BA728" t="str">
            <v>NA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</row>
        <row r="729">
          <cell r="C729" t="str">
            <v>Tier 2 transitional adjustments</v>
          </cell>
          <cell r="D729">
            <v>2.6667507104478405E-2</v>
          </cell>
          <cell r="E729">
            <v>0.34328045115392891</v>
          </cell>
          <cell r="F729">
            <v>0.34328045115392891</v>
          </cell>
          <cell r="G729">
            <v>0</v>
          </cell>
          <cell r="H729">
            <v>5.7089933922639098</v>
          </cell>
          <cell r="I729">
            <v>0</v>
          </cell>
          <cell r="J729">
            <v>0</v>
          </cell>
          <cell r="K729" t="str">
            <v>NA</v>
          </cell>
          <cell r="L729">
            <v>0</v>
          </cell>
          <cell r="M729" t="str">
            <v>NA</v>
          </cell>
          <cell r="N729">
            <v>0</v>
          </cell>
          <cell r="O729">
            <v>0</v>
          </cell>
          <cell r="P729">
            <v>0</v>
          </cell>
          <cell r="Q729" t="str">
            <v>NA</v>
          </cell>
          <cell r="R729" t="str">
            <v>NA</v>
          </cell>
          <cell r="S729" t="str">
            <v>NA</v>
          </cell>
          <cell r="T729">
            <v>0</v>
          </cell>
          <cell r="U729">
            <v>0</v>
          </cell>
          <cell r="V729">
            <v>0</v>
          </cell>
          <cell r="W729" t="str">
            <v>NA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-1</v>
          </cell>
          <cell r="AC729" t="str">
            <v>NA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-0.83009635472780496</v>
          </cell>
          <cell r="AM729">
            <v>0</v>
          </cell>
          <cell r="AN729" t="str">
            <v>NA</v>
          </cell>
          <cell r="AO729">
            <v>-5.497256534165218E-3</v>
          </cell>
          <cell r="AP729">
            <v>0</v>
          </cell>
          <cell r="AQ729">
            <v>0</v>
          </cell>
          <cell r="AR729">
            <v>0</v>
          </cell>
          <cell r="AS729" t="str">
            <v>NA</v>
          </cell>
          <cell r="AT729" t="str">
            <v>NA</v>
          </cell>
          <cell r="AU729" t="str">
            <v>NA</v>
          </cell>
          <cell r="AV729">
            <v>0</v>
          </cell>
          <cell r="AW729" t="str">
            <v>NA</v>
          </cell>
          <cell r="AX729">
            <v>0</v>
          </cell>
          <cell r="AY729" t="str">
            <v>NA</v>
          </cell>
          <cell r="AZ729" t="str">
            <v>NA</v>
          </cell>
          <cell r="BA729" t="str">
            <v>NA</v>
          </cell>
          <cell r="BB729">
            <v>0</v>
          </cell>
          <cell r="BC729" t="str">
            <v>NA</v>
          </cell>
          <cell r="BD729" t="str">
            <v>NA</v>
          </cell>
          <cell r="BE729" t="str">
            <v>NA</v>
          </cell>
        </row>
        <row r="730">
          <cell r="C730" t="str">
            <v>TOTAL RISK WEIGHTED ASSETS (€M)</v>
          </cell>
          <cell r="D730"/>
          <cell r="E730"/>
          <cell r="F730"/>
          <cell r="G730"/>
          <cell r="H730"/>
          <cell r="I730"/>
          <cell r="J730"/>
          <cell r="K730"/>
          <cell r="L730"/>
          <cell r="M730"/>
          <cell r="N730"/>
          <cell r="O730"/>
          <cell r="P730"/>
          <cell r="Q730"/>
          <cell r="R730"/>
          <cell r="S730"/>
          <cell r="T730"/>
          <cell r="U730"/>
          <cell r="V730"/>
          <cell r="W730"/>
          <cell r="X730"/>
          <cell r="Y730"/>
          <cell r="Z730"/>
          <cell r="AA730"/>
          <cell r="AB730"/>
          <cell r="AC730"/>
          <cell r="AD730"/>
          <cell r="AE730"/>
          <cell r="AF730"/>
          <cell r="AG730"/>
          <cell r="AH730"/>
          <cell r="AI730"/>
          <cell r="AJ730"/>
          <cell r="AK730"/>
          <cell r="AL730"/>
          <cell r="AM730"/>
          <cell r="AN730"/>
          <cell r="AO730"/>
          <cell r="AP730"/>
          <cell r="AQ730"/>
          <cell r="AR730"/>
          <cell r="AS730"/>
          <cell r="AT730"/>
          <cell r="AU730"/>
          <cell r="AV730"/>
          <cell r="AW730"/>
          <cell r="AX730"/>
          <cell r="AY730"/>
          <cell r="AZ730"/>
          <cell r="BA730"/>
          <cell r="BB730"/>
          <cell r="BC730"/>
          <cell r="BD730"/>
          <cell r="BE730"/>
        </row>
        <row r="731">
          <cell r="C731" t="str">
            <v>TOTAL RISK EXPOSURE AMOUNT</v>
          </cell>
          <cell r="D731">
            <v>7.4616269059019524E-2</v>
          </cell>
          <cell r="E731">
            <v>7.4624100370281665E-2</v>
          </cell>
          <cell r="F731">
            <v>7.4624100370281665E-2</v>
          </cell>
          <cell r="G731">
            <v>9.2609865372153877E-2</v>
          </cell>
          <cell r="H731">
            <v>5.0946892827500978E-2</v>
          </cell>
          <cell r="I731">
            <v>9.8662749707981501E-2</v>
          </cell>
          <cell r="J731">
            <v>7.6977990240376881E-2</v>
          </cell>
          <cell r="K731">
            <v>0.15317137933855229</v>
          </cell>
          <cell r="L731">
            <v>8.5375895056597262E-2</v>
          </cell>
          <cell r="M731">
            <v>0.13233102162291055</v>
          </cell>
          <cell r="N731">
            <v>0.10105320007410667</v>
          </cell>
          <cell r="O731">
            <v>4.28559661888257E-2</v>
          </cell>
          <cell r="P731">
            <v>0.10534587394751749</v>
          </cell>
          <cell r="Q731">
            <v>7.4340500478899729E-2</v>
          </cell>
          <cell r="R731">
            <v>0.10827902262305145</v>
          </cell>
          <cell r="S731">
            <v>1.8489102448588035E-2</v>
          </cell>
          <cell r="T731">
            <v>2.9104170669213225E-2</v>
          </cell>
          <cell r="U731">
            <v>8.7336330041084986E-2</v>
          </cell>
          <cell r="V731">
            <v>0.30303060533787662</v>
          </cell>
          <cell r="W731">
            <v>1.921572210176592E-2</v>
          </cell>
          <cell r="X731">
            <v>1.1087897299645544E-2</v>
          </cell>
          <cell r="Y731">
            <v>2.4607818533307402E-2</v>
          </cell>
          <cell r="Z731">
            <v>5.7514515308154657E-3</v>
          </cell>
          <cell r="AA731">
            <v>-3.2805589860355644E-2</v>
          </cell>
          <cell r="AB731">
            <v>4.3654793219580768E-3</v>
          </cell>
          <cell r="AC731">
            <v>9.272105089027094E-2</v>
          </cell>
          <cell r="AD731">
            <v>5.6137335948549527E-2</v>
          </cell>
          <cell r="AE731">
            <v>9.4808966628657565E-2</v>
          </cell>
          <cell r="AF731">
            <v>4.654090902013186E-2</v>
          </cell>
          <cell r="AG731">
            <v>6.2184765368885619E-2</v>
          </cell>
          <cell r="AH731">
            <v>3.3537797353643928E-2</v>
          </cell>
          <cell r="AI731">
            <v>0.20626036000245973</v>
          </cell>
          <cell r="AJ731">
            <v>0.15121290663668363</v>
          </cell>
          <cell r="AK731">
            <v>8.9059935425107595E-2</v>
          </cell>
          <cell r="AL731">
            <v>0.11242049683013411</v>
          </cell>
          <cell r="AM731">
            <v>9.3371169104766283E-2</v>
          </cell>
          <cell r="AN731">
            <v>2.6127726406259155E-2</v>
          </cell>
          <cell r="AO731">
            <v>3.6909688951811015E-2</v>
          </cell>
          <cell r="AP731">
            <v>0.11743961578591211</v>
          </cell>
          <cell r="AQ731">
            <v>7.5234876308173604E-2</v>
          </cell>
          <cell r="AR731">
            <v>3.2400476717697746E-2</v>
          </cell>
          <cell r="AS731">
            <v>1.658249987210203E-2</v>
          </cell>
          <cell r="AT731">
            <v>-2.3090983505173024E-2</v>
          </cell>
          <cell r="AU731">
            <v>5.8477686905211712E-4</v>
          </cell>
          <cell r="AV731">
            <v>8.3607201620262694E-2</v>
          </cell>
          <cell r="AW731">
            <v>0.10328151814486963</v>
          </cell>
          <cell r="AX731">
            <v>0.20522464911019545</v>
          </cell>
          <cell r="AY731">
            <v>5.9308653952165669E-2</v>
          </cell>
          <cell r="AZ731">
            <v>0</v>
          </cell>
          <cell r="BA731">
            <v>-9.4884201606548757E-4</v>
          </cell>
          <cell r="BB731">
            <v>0.12150777675899604</v>
          </cell>
          <cell r="BC731">
            <v>0.19618401547805875</v>
          </cell>
          <cell r="BD731">
            <v>0.14201440964264078</v>
          </cell>
          <cell r="BE731">
            <v>9.790823395600623E-2</v>
          </cell>
        </row>
        <row r="732">
          <cell r="C732" t="str">
            <v>Of which: Transitional adjustments included</v>
          </cell>
          <cell r="D732">
            <v>0.28007881573955373</v>
          </cell>
          <cell r="E732">
            <v>0</v>
          </cell>
          <cell r="F732">
            <v>0</v>
          </cell>
          <cell r="G732">
            <v>0</v>
          </cell>
          <cell r="H732" t="str">
            <v>NA</v>
          </cell>
          <cell r="I732" t="str">
            <v>NA</v>
          </cell>
          <cell r="J732" t="str">
            <v>NA</v>
          </cell>
          <cell r="K732" t="str">
            <v>NA</v>
          </cell>
          <cell r="L732" t="str">
            <v>NA</v>
          </cell>
          <cell r="M732" t="str">
            <v>NA</v>
          </cell>
          <cell r="N732" t="str">
            <v>NA</v>
          </cell>
          <cell r="O732" t="str">
            <v>NA</v>
          </cell>
          <cell r="P732" t="str">
            <v>NA</v>
          </cell>
          <cell r="Q732" t="str">
            <v>NA</v>
          </cell>
          <cell r="R732" t="str">
            <v>NA</v>
          </cell>
          <cell r="S732" t="str">
            <v>NA</v>
          </cell>
          <cell r="T732">
            <v>0</v>
          </cell>
          <cell r="U732" t="str">
            <v>NA</v>
          </cell>
          <cell r="V732" t="str">
            <v>NA</v>
          </cell>
          <cell r="W732">
            <v>1.0681248134607579</v>
          </cell>
          <cell r="X732">
            <v>0</v>
          </cell>
          <cell r="Y732">
            <v>1137775.0854881483</v>
          </cell>
          <cell r="Z732" t="str">
            <v>NA</v>
          </cell>
          <cell r="AA732" t="str">
            <v>NA</v>
          </cell>
          <cell r="AB732" t="str">
            <v>NA</v>
          </cell>
          <cell r="AC732" t="str">
            <v>NA</v>
          </cell>
          <cell r="AD732" t="str">
            <v>NA</v>
          </cell>
          <cell r="AE732" t="str">
            <v>NA</v>
          </cell>
          <cell r="AF732" t="str">
            <v>NA</v>
          </cell>
          <cell r="AG732" t="str">
            <v>NA</v>
          </cell>
          <cell r="AH732" t="str">
            <v>NA</v>
          </cell>
          <cell r="AI732">
            <v>0</v>
          </cell>
          <cell r="AJ732" t="str">
            <v>NA</v>
          </cell>
          <cell r="AK732" t="str">
            <v>NA</v>
          </cell>
          <cell r="AL732" t="str">
            <v>NA</v>
          </cell>
          <cell r="AM732" t="str">
            <v>NA</v>
          </cell>
          <cell r="AN732" t="str">
            <v>NA</v>
          </cell>
          <cell r="AO732" t="str">
            <v>NA</v>
          </cell>
          <cell r="AP732" t="str">
            <v>NA</v>
          </cell>
          <cell r="AQ732" t="str">
            <v>NA</v>
          </cell>
          <cell r="AR732" t="str">
            <v>NA</v>
          </cell>
          <cell r="AS732">
            <v>-1</v>
          </cell>
          <cell r="AT732" t="str">
            <v>NA</v>
          </cell>
          <cell r="AU732" t="str">
            <v>NA</v>
          </cell>
          <cell r="AV732" t="str">
            <v>NA</v>
          </cell>
          <cell r="AW732" t="str">
            <v>NA</v>
          </cell>
          <cell r="AX732" t="str">
            <v>NA</v>
          </cell>
          <cell r="AY732" t="str">
            <v>NA</v>
          </cell>
          <cell r="AZ732" t="str">
            <v>NA</v>
          </cell>
          <cell r="BA732" t="str">
            <v>NA</v>
          </cell>
          <cell r="BB732" t="str">
            <v>NA</v>
          </cell>
          <cell r="BC732" t="str">
            <v>NA</v>
          </cell>
          <cell r="BD732" t="str">
            <v>NA</v>
          </cell>
          <cell r="BE732">
            <v>0</v>
          </cell>
        </row>
        <row r="733">
          <cell r="C733" t="str">
            <v>CAPITAL ADEQUACY RATIOS - TRANSITIONAL (%)</v>
          </cell>
          <cell r="D733"/>
          <cell r="E733"/>
          <cell r="F733"/>
          <cell r="G733"/>
          <cell r="H733"/>
          <cell r="I733"/>
          <cell r="J733"/>
          <cell r="K733"/>
          <cell r="L733"/>
          <cell r="M733"/>
          <cell r="N733"/>
          <cell r="O733"/>
          <cell r="P733"/>
          <cell r="Q733"/>
          <cell r="R733"/>
          <cell r="S733"/>
          <cell r="T733"/>
          <cell r="U733"/>
          <cell r="V733"/>
          <cell r="W733"/>
          <cell r="X733"/>
          <cell r="Y733"/>
          <cell r="Z733"/>
          <cell r="AA733"/>
          <cell r="AB733"/>
          <cell r="AC733"/>
          <cell r="AD733"/>
          <cell r="AE733"/>
          <cell r="AF733"/>
          <cell r="AG733"/>
          <cell r="AH733"/>
          <cell r="AI733"/>
          <cell r="AJ733"/>
          <cell r="AK733"/>
          <cell r="AL733"/>
          <cell r="AM733"/>
          <cell r="AN733"/>
          <cell r="AO733"/>
          <cell r="AP733"/>
          <cell r="AQ733"/>
          <cell r="AR733"/>
          <cell r="AS733"/>
          <cell r="AT733"/>
          <cell r="AU733"/>
          <cell r="AV733"/>
          <cell r="AW733"/>
          <cell r="AX733"/>
          <cell r="AY733"/>
          <cell r="AZ733"/>
          <cell r="BA733"/>
          <cell r="BB733"/>
          <cell r="BC733"/>
          <cell r="BD733"/>
          <cell r="BE733"/>
        </row>
        <row r="734">
          <cell r="C734" t="str">
            <v>Common Equity Tier 1 Capital ratio</v>
          </cell>
          <cell r="D734">
            <v>-0.32799127131878458</v>
          </cell>
          <cell r="E734">
            <v>-0.4452126669945129</v>
          </cell>
          <cell r="F734">
            <v>-0.4452126669945129</v>
          </cell>
          <cell r="G734">
            <v>-0.40871122437179208</v>
          </cell>
          <cell r="H734">
            <v>-0.50270005412897334</v>
          </cell>
          <cell r="I734">
            <v>-0.35163602890017542</v>
          </cell>
          <cell r="J734">
            <v>-0.30344609991036875</v>
          </cell>
          <cell r="K734">
            <v>-0.35493263042275147</v>
          </cell>
          <cell r="L734">
            <v>-0.43494891874677488</v>
          </cell>
          <cell r="M734">
            <v>-0.3910658429445607</v>
          </cell>
          <cell r="N734">
            <v>-0.32843676106100583</v>
          </cell>
          <cell r="O734">
            <v>-0.34390687127603015</v>
          </cell>
          <cell r="P734">
            <v>-0.29931025707262215</v>
          </cell>
          <cell r="Q734">
            <v>-0.32775730377725498</v>
          </cell>
          <cell r="R734">
            <v>-0.10239246257056711</v>
          </cell>
          <cell r="S734">
            <v>-0.25938672103215366</v>
          </cell>
          <cell r="T734">
            <v>-0.20610503532164304</v>
          </cell>
          <cell r="U734">
            <v>-0.29461466581695916</v>
          </cell>
          <cell r="V734">
            <v>-0.36840455429727981</v>
          </cell>
          <cell r="W734">
            <v>-0.23130342844772367</v>
          </cell>
          <cell r="X734">
            <v>-0.34389443903859496</v>
          </cell>
          <cell r="Y734">
            <v>-0.31120674777499058</v>
          </cell>
          <cell r="Z734">
            <v>-0.47890229153366981</v>
          </cell>
          <cell r="AA734">
            <v>-0.36795692370133959</v>
          </cell>
          <cell r="AB734">
            <v>-0.29468263496424718</v>
          </cell>
          <cell r="AC734">
            <v>-0.29841081176135309</v>
          </cell>
          <cell r="AD734">
            <v>-0.29199185154337615</v>
          </cell>
          <cell r="AE734">
            <v>-0.29186105659986916</v>
          </cell>
          <cell r="AF734">
            <v>-0.33013840359809821</v>
          </cell>
          <cell r="AG734">
            <v>-0.32748244396946202</v>
          </cell>
          <cell r="AH734">
            <v>-0.19334385322795744</v>
          </cell>
          <cell r="AI734">
            <v>-0.34165337981477961</v>
          </cell>
          <cell r="AJ734">
            <v>-0.49106706079782103</v>
          </cell>
          <cell r="AK734">
            <v>-0.29412471044112032</v>
          </cell>
          <cell r="AL734">
            <v>-0.41479963954878285</v>
          </cell>
          <cell r="AM734">
            <v>-0.38353395814352764</v>
          </cell>
          <cell r="AN734">
            <v>-0.3666378246794223</v>
          </cell>
          <cell r="AO734">
            <v>-0.5646110774954981</v>
          </cell>
          <cell r="AP734">
            <v>-0.52263650621816859</v>
          </cell>
          <cell r="AQ734">
            <v>-0.20170835119474051</v>
          </cell>
          <cell r="AR734">
            <v>-0.38453364666225565</v>
          </cell>
          <cell r="AS734">
            <v>-1.1849929611292973</v>
          </cell>
          <cell r="AT734">
            <v>-0.380573431015653</v>
          </cell>
          <cell r="AU734">
            <v>-0.31999779184852151</v>
          </cell>
          <cell r="AV734">
            <v>-0.28094358404142961</v>
          </cell>
          <cell r="AW734">
            <v>-0.39190481886951567</v>
          </cell>
          <cell r="AX734">
            <v>-0.41165627771181501</v>
          </cell>
          <cell r="AY734">
            <v>-0.37205669632087157</v>
          </cell>
          <cell r="AZ734">
            <v>-0.13678887230372272</v>
          </cell>
          <cell r="BA734">
            <v>-0.22350582910577266</v>
          </cell>
          <cell r="BB734">
            <v>-0.24243389190860065</v>
          </cell>
          <cell r="BC734">
            <v>-0.22960811986896723</v>
          </cell>
          <cell r="BD734">
            <v>-0.19664293098275831</v>
          </cell>
          <cell r="BE734">
            <v>-0.15800401740315562</v>
          </cell>
        </row>
        <row r="735">
          <cell r="C735" t="str">
            <v>Tier 1 Capital ratio</v>
          </cell>
          <cell r="D735">
            <v>-0.30494233444663288</v>
          </cell>
          <cell r="E735">
            <v>-0.44447916368148355</v>
          </cell>
          <cell r="F735">
            <v>-0.44447916368148355</v>
          </cell>
          <cell r="G735">
            <v>-0.40528916902201417</v>
          </cell>
          <cell r="H735">
            <v>-0.5051460563314405</v>
          </cell>
          <cell r="I735">
            <v>-0.35163602890017542</v>
          </cell>
          <cell r="J735">
            <v>-0.28399104776720041</v>
          </cell>
          <cell r="K735">
            <v>-0.31858488725971157</v>
          </cell>
          <cell r="L735">
            <v>-0.42309228514728148</v>
          </cell>
          <cell r="M735">
            <v>-0.3711005911339772</v>
          </cell>
          <cell r="N735">
            <v>-0.31931048283477359</v>
          </cell>
          <cell r="O735">
            <v>-0.33174049907058201</v>
          </cell>
          <cell r="P735">
            <v>-0.28917101093569642</v>
          </cell>
          <cell r="Q735">
            <v>-0.30303628481249467</v>
          </cell>
          <cell r="R735">
            <v>-0.10239246257056711</v>
          </cell>
          <cell r="S735">
            <v>-0.25938672103215366</v>
          </cell>
          <cell r="T735">
            <v>-0.18743164165482207</v>
          </cell>
          <cell r="U735">
            <v>-0.29160419389842807</v>
          </cell>
          <cell r="V735">
            <v>-0.36156007962466052</v>
          </cell>
          <cell r="W735">
            <v>-0.23130342844772367</v>
          </cell>
          <cell r="X735">
            <v>-0.31704749936990761</v>
          </cell>
          <cell r="Y735">
            <v>-0.28093573528419213</v>
          </cell>
          <cell r="Z735">
            <v>-0.4250408558961446</v>
          </cell>
          <cell r="AA735">
            <v>-0.36495644381297176</v>
          </cell>
          <cell r="AB735">
            <v>-0.31798111589291478</v>
          </cell>
          <cell r="AC735">
            <v>-0.29647788244065931</v>
          </cell>
          <cell r="AD735">
            <v>-0.27464439968555265</v>
          </cell>
          <cell r="AE735">
            <v>-0.27281115653322463</v>
          </cell>
          <cell r="AF735">
            <v>-0.32787576522607986</v>
          </cell>
          <cell r="AG735">
            <v>-0.27991910453437729</v>
          </cell>
          <cell r="AH735">
            <v>-0.18980568460537017</v>
          </cell>
          <cell r="AI735">
            <v>-0.3264302073916111</v>
          </cell>
          <cell r="AJ735">
            <v>-0.44549932751317067</v>
          </cell>
          <cell r="AK735">
            <v>-0.26754744221413718</v>
          </cell>
          <cell r="AL735">
            <v>-0.35697701070204424</v>
          </cell>
          <cell r="AM735">
            <v>-0.33912047550865632</v>
          </cell>
          <cell r="AN735">
            <v>-0.3666378246794223</v>
          </cell>
          <cell r="AO735">
            <v>-0.53995771155153627</v>
          </cell>
          <cell r="AP735">
            <v>-0.48764816998197624</v>
          </cell>
          <cell r="AQ735">
            <v>-0.19426997183006489</v>
          </cell>
          <cell r="AR735">
            <v>-0.36477425123368645</v>
          </cell>
          <cell r="AS735">
            <v>-1.1239975760909646</v>
          </cell>
          <cell r="AT735">
            <v>-0.36684904562239629</v>
          </cell>
          <cell r="AU735">
            <v>-0.31865791631461982</v>
          </cell>
          <cell r="AV735">
            <v>-0.25983798804663916</v>
          </cell>
          <cell r="AW735">
            <v>-0.34754049214979543</v>
          </cell>
          <cell r="AX735">
            <v>-0.3989652373393382</v>
          </cell>
          <cell r="AY735">
            <v>-0.33979957468679889</v>
          </cell>
          <cell r="AZ735">
            <v>-0.12987356543100959</v>
          </cell>
          <cell r="BA735">
            <v>-0.22350582910577266</v>
          </cell>
          <cell r="BB735">
            <v>-0.23049573533910506</v>
          </cell>
          <cell r="BC735">
            <v>-0.2230370039763121</v>
          </cell>
          <cell r="BD735">
            <v>-0.18953491725467497</v>
          </cell>
          <cell r="BE735">
            <v>-0.15407769071014921</v>
          </cell>
        </row>
        <row r="736">
          <cell r="C736" t="str">
            <v>Total Capital ratio</v>
          </cell>
          <cell r="D736">
            <v>-0.26777467076123229</v>
          </cell>
          <cell r="E736">
            <v>-0.34472436788313043</v>
          </cell>
          <cell r="F736">
            <v>-0.34472436788313043</v>
          </cell>
          <cell r="G736">
            <v>-0.31555040956336444</v>
          </cell>
          <cell r="H736">
            <v>-0.40192646000414467</v>
          </cell>
          <cell r="I736">
            <v>-0.32672118738040357</v>
          </cell>
          <cell r="J736">
            <v>-0.26121445467519577</v>
          </cell>
          <cell r="K736">
            <v>-0.29296124207285512</v>
          </cell>
          <cell r="L736">
            <v>-0.3641666646052204</v>
          </cell>
          <cell r="M736">
            <v>-0.31506674690026515</v>
          </cell>
          <cell r="N736">
            <v>-0.24549243983749625</v>
          </cell>
          <cell r="O736">
            <v>-0.2830018821397976</v>
          </cell>
          <cell r="P736">
            <v>-0.23619828974996304</v>
          </cell>
          <cell r="Q736">
            <v>-0.26987084923753479</v>
          </cell>
          <cell r="R736">
            <v>-0.10201543295204607</v>
          </cell>
          <cell r="S736">
            <v>-0.25778068399067056</v>
          </cell>
          <cell r="T736">
            <v>-0.16677456711805516</v>
          </cell>
          <cell r="U736">
            <v>-0.29892076126294143</v>
          </cell>
          <cell r="V736">
            <v>-0.3450316666836597</v>
          </cell>
          <cell r="W736">
            <v>-0.20409156398261041</v>
          </cell>
          <cell r="X736">
            <v>-0.28148594040957287</v>
          </cell>
          <cell r="Y736">
            <v>-0.2379627397528663</v>
          </cell>
          <cell r="Z736">
            <v>-0.40567421920281199</v>
          </cell>
          <cell r="AA736">
            <v>-0.33615142077439997</v>
          </cell>
          <cell r="AB736">
            <v>-0.30156788437379034</v>
          </cell>
          <cell r="AC736">
            <v>-0.27624720460803609</v>
          </cell>
          <cell r="AD736">
            <v>-0.2581078549302589</v>
          </cell>
          <cell r="AE736">
            <v>-0.23920944285068346</v>
          </cell>
          <cell r="AF736">
            <v>-0.28166435861852135</v>
          </cell>
          <cell r="AG736">
            <v>-0.24430800864981905</v>
          </cell>
          <cell r="AH736">
            <v>-0.17547390120678419</v>
          </cell>
          <cell r="AI736">
            <v>-0.29626106454556533</v>
          </cell>
          <cell r="AJ736">
            <v>-0.38058727656262792</v>
          </cell>
          <cell r="AK736">
            <v>-0.23805621478364314</v>
          </cell>
          <cell r="AL736">
            <v>-0.29101851704137716</v>
          </cell>
          <cell r="AM736">
            <v>-0.29548344381257452</v>
          </cell>
          <cell r="AN736">
            <v>-0.31584921773531838</v>
          </cell>
          <cell r="AO736">
            <v>-0.48607673059105505</v>
          </cell>
          <cell r="AP736">
            <v>-0.43149413238882062</v>
          </cell>
          <cell r="AQ736">
            <v>-0.14474446632198001</v>
          </cell>
          <cell r="AR736">
            <v>-0.32658900072474206</v>
          </cell>
          <cell r="AS736">
            <v>-0.93479578893158677</v>
          </cell>
          <cell r="AT736">
            <v>-0.31544541319727237</v>
          </cell>
          <cell r="AU736">
            <v>-0.25927812545159912</v>
          </cell>
          <cell r="AV736">
            <v>-0.23220752038233061</v>
          </cell>
          <cell r="AW736">
            <v>-0.27697858811445109</v>
          </cell>
          <cell r="AX736">
            <v>-0.36034016334817931</v>
          </cell>
          <cell r="AY736">
            <v>-0.33979957468679889</v>
          </cell>
          <cell r="AZ736">
            <v>-0.11280642544155395</v>
          </cell>
          <cell r="BA736">
            <v>-0.20485047411091517</v>
          </cell>
          <cell r="BB736">
            <v>-0.22192651257806306</v>
          </cell>
          <cell r="BC736">
            <v>-0.21747431742213874</v>
          </cell>
          <cell r="BD736">
            <v>-0.18193356721181209</v>
          </cell>
          <cell r="BE736">
            <v>-0.14768062203048549</v>
          </cell>
        </row>
        <row r="737">
          <cell r="C737" t="str">
            <v>CAPITAL ADEQUACY RATIOS - FULLY LOADED (%)</v>
          </cell>
          <cell r="D737"/>
          <cell r="E737"/>
          <cell r="F737"/>
          <cell r="G737"/>
          <cell r="H737"/>
          <cell r="I737"/>
          <cell r="J737"/>
          <cell r="K737"/>
          <cell r="L737"/>
          <cell r="M737"/>
          <cell r="N737"/>
          <cell r="O737"/>
          <cell r="P737"/>
          <cell r="Q737"/>
          <cell r="R737"/>
          <cell r="S737"/>
          <cell r="T737"/>
          <cell r="U737"/>
          <cell r="V737"/>
          <cell r="W737"/>
          <cell r="X737"/>
          <cell r="Y737"/>
          <cell r="Z737"/>
          <cell r="AA737"/>
          <cell r="AB737"/>
          <cell r="AC737"/>
          <cell r="AD737"/>
          <cell r="AE737"/>
          <cell r="AF737"/>
          <cell r="AG737"/>
          <cell r="AH737"/>
          <cell r="AI737"/>
          <cell r="AJ737"/>
          <cell r="AK737"/>
          <cell r="AL737"/>
          <cell r="AM737"/>
          <cell r="AN737"/>
          <cell r="AO737"/>
          <cell r="AP737"/>
          <cell r="AQ737"/>
          <cell r="AR737"/>
          <cell r="AS737"/>
          <cell r="AT737"/>
          <cell r="AU737"/>
          <cell r="AV737"/>
          <cell r="AW737"/>
          <cell r="AX737"/>
          <cell r="AY737"/>
          <cell r="AZ737"/>
          <cell r="BA737"/>
          <cell r="BB737"/>
          <cell r="BC737"/>
          <cell r="BD737"/>
          <cell r="BE737"/>
        </row>
        <row r="738">
          <cell r="C738" t="str">
            <v>Common Equity Tier 1 Capital ratio</v>
          </cell>
          <cell r="D738">
            <v>-0.33410400840547183</v>
          </cell>
          <cell r="E738">
            <v>-0.44555740767175955</v>
          </cell>
          <cell r="F738">
            <v>-0.44555740767175955</v>
          </cell>
          <cell r="G738">
            <v>-0.40838536941594861</v>
          </cell>
          <cell r="H738">
            <v>-0.50366894443816568</v>
          </cell>
          <cell r="I738">
            <v>-0.35163602890017542</v>
          </cell>
          <cell r="J738">
            <v>-0.30344609991036875</v>
          </cell>
          <cell r="K738">
            <v>-0.35493263042275147</v>
          </cell>
          <cell r="L738">
            <v>-0.43494891874677488</v>
          </cell>
          <cell r="M738">
            <v>-0.39672122476855876</v>
          </cell>
          <cell r="N738">
            <v>-0.32843676106100583</v>
          </cell>
          <cell r="O738">
            <v>-0.34499386893035422</v>
          </cell>
          <cell r="P738">
            <v>-0.29932808162155333</v>
          </cell>
          <cell r="Q738">
            <v>-0.32775730377725498</v>
          </cell>
          <cell r="R738">
            <v>-0.10239246257056711</v>
          </cell>
          <cell r="S738">
            <v>-0.25941243496187572</v>
          </cell>
          <cell r="T738">
            <v>-0.20610607692146976</v>
          </cell>
          <cell r="U738">
            <v>-0.29470521754863288</v>
          </cell>
          <cell r="V738">
            <v>-0.3710649955037254</v>
          </cell>
          <cell r="W738">
            <v>-0.28787753986362075</v>
          </cell>
          <cell r="X738">
            <v>-0.37738935686829556</v>
          </cell>
          <cell r="Y738">
            <v>-0.31944801717023685</v>
          </cell>
          <cell r="Z738">
            <v>-0.5075440867508878</v>
          </cell>
          <cell r="AA738">
            <v>-0.37270168726600073</v>
          </cell>
          <cell r="AB738">
            <v>-0.33584650082595635</v>
          </cell>
          <cell r="AC738">
            <v>-0.30164216534000954</v>
          </cell>
          <cell r="AD738">
            <v>-0.29592600294815419</v>
          </cell>
          <cell r="AE738">
            <v>-0.29186105659986916</v>
          </cell>
          <cell r="AF738">
            <v>-0.34100156588706454</v>
          </cell>
          <cell r="AG738">
            <v>-0.35429387260661549</v>
          </cell>
          <cell r="AH738">
            <v>-0.1948897170645606</v>
          </cell>
          <cell r="AI738">
            <v>-0.34335189817108913</v>
          </cell>
          <cell r="AJ738">
            <v>-0.49106706079782103</v>
          </cell>
          <cell r="AK738">
            <v>-0.29412471044112032</v>
          </cell>
          <cell r="AL738">
            <v>-0.41479963954878285</v>
          </cell>
          <cell r="AM738">
            <v>-0.38353395814352764</v>
          </cell>
          <cell r="AN738">
            <v>-0.3666378246794223</v>
          </cell>
          <cell r="AO738">
            <v>-0.68999826000766529</v>
          </cell>
          <cell r="AP738">
            <v>-0.59090148864249836</v>
          </cell>
          <cell r="AQ738">
            <v>-0.20218083205127946</v>
          </cell>
          <cell r="AR738">
            <v>-0.3815468510897605</v>
          </cell>
          <cell r="AS738">
            <v>-1.1995024036797377</v>
          </cell>
          <cell r="AT738">
            <v>-0.38399239377582794</v>
          </cell>
          <cell r="AU738">
            <v>-0.31999779184852151</v>
          </cell>
          <cell r="AV738">
            <v>-0.2812289495775766</v>
          </cell>
          <cell r="AW738">
            <v>-0.39260115524489558</v>
          </cell>
          <cell r="AX738">
            <v>-0.41176574834993362</v>
          </cell>
          <cell r="AY738">
            <v>-0.37205669632087157</v>
          </cell>
          <cell r="AZ738">
            <v>-0.13678887230372272</v>
          </cell>
          <cell r="BA738">
            <v>-0.22364463463156958</v>
          </cell>
          <cell r="BB738">
            <v>-0.24243389190860065</v>
          </cell>
          <cell r="BC738">
            <v>-0.22960811986896723</v>
          </cell>
          <cell r="BD738">
            <v>-0.19664293098275831</v>
          </cell>
          <cell r="BE738">
            <v>-0.16091395316935952</v>
          </cell>
        </row>
        <row r="739">
          <cell r="C739" t="str">
            <v>Tier 1 Capital ratio</v>
          </cell>
          <cell r="D739">
            <v>-0.3189749053672245</v>
          </cell>
          <cell r="E739">
            <v>-0.44614540190445795</v>
          </cell>
          <cell r="F739">
            <v>-0.44614540190445795</v>
          </cell>
          <cell r="G739">
            <v>-0.40836170897911894</v>
          </cell>
          <cell r="H739">
            <v>-0.50386019357931811</v>
          </cell>
          <cell r="I739">
            <v>-0.35163602890017542</v>
          </cell>
          <cell r="J739">
            <v>-0.28443623926899764</v>
          </cell>
          <cell r="K739">
            <v>-0.33585872509035708</v>
          </cell>
          <cell r="L739">
            <v>-0.43494891874677488</v>
          </cell>
          <cell r="M739">
            <v>-0.39672122476855876</v>
          </cell>
          <cell r="N739">
            <v>-0.32843676106100583</v>
          </cell>
          <cell r="O739">
            <v>-0.34499386893035422</v>
          </cell>
          <cell r="P739">
            <v>-0.29932808162155333</v>
          </cell>
          <cell r="Q739">
            <v>-0.30398698252847778</v>
          </cell>
          <cell r="R739">
            <v>-0.10239246257056711</v>
          </cell>
          <cell r="S739">
            <v>-0.25941243496187572</v>
          </cell>
          <cell r="T739">
            <v>-0.19378464424659236</v>
          </cell>
          <cell r="U739">
            <v>-0.29470521754863288</v>
          </cell>
          <cell r="V739">
            <v>-0.36395682271646856</v>
          </cell>
          <cell r="W739">
            <v>-0.28787753986362075</v>
          </cell>
          <cell r="X739">
            <v>-0.3529496782683933</v>
          </cell>
          <cell r="Y739">
            <v>-0.29083305651042635</v>
          </cell>
          <cell r="Z739">
            <v>-0.45235803263317309</v>
          </cell>
          <cell r="AA739">
            <v>-0.36995476342694411</v>
          </cell>
          <cell r="AB739">
            <v>-0.35877131383416672</v>
          </cell>
          <cell r="AC739">
            <v>-0.30164216534000954</v>
          </cell>
          <cell r="AD739">
            <v>-0.28094517731786528</v>
          </cell>
          <cell r="AE739">
            <v>-0.28105151931774464</v>
          </cell>
          <cell r="AF739">
            <v>-0.34100156588706454</v>
          </cell>
          <cell r="AG739">
            <v>-0.3162337561138272</v>
          </cell>
          <cell r="AH739">
            <v>-0.19488965046557039</v>
          </cell>
          <cell r="AI739">
            <v>-0.32813673164029322</v>
          </cell>
          <cell r="AJ739">
            <v>-0.47406220076025529</v>
          </cell>
          <cell r="AK739">
            <v>-0.27474032930334313</v>
          </cell>
          <cell r="AL739">
            <v>-0.38206244650785182</v>
          </cell>
          <cell r="AM739">
            <v>-0.34732202287194713</v>
          </cell>
          <cell r="AN739">
            <v>-0.3666378246794223</v>
          </cell>
          <cell r="AO739">
            <v>-0.65314367029709164</v>
          </cell>
          <cell r="AP739">
            <v>-0.54898686272800923</v>
          </cell>
          <cell r="AQ739">
            <v>-0.19739792603895379</v>
          </cell>
          <cell r="AR739">
            <v>-0.36926079430763492</v>
          </cell>
          <cell r="AS739">
            <v>-1.171472030666918</v>
          </cell>
          <cell r="AT739">
            <v>-0.38111807078072502</v>
          </cell>
          <cell r="AU739">
            <v>-0.31865791631461982</v>
          </cell>
          <cell r="AV739">
            <v>-0.27493348024769049</v>
          </cell>
          <cell r="AW739">
            <v>-0.37864224010135838</v>
          </cell>
          <cell r="AX739">
            <v>-0.39906349648465778</v>
          </cell>
          <cell r="AY739">
            <v>-0.33979957468679889</v>
          </cell>
          <cell r="AZ739">
            <v>-0.1307709959043436</v>
          </cell>
          <cell r="BA739">
            <v>-0.22364463463156958</v>
          </cell>
          <cell r="BB739">
            <v>-0.2321625667894115</v>
          </cell>
          <cell r="BC739">
            <v>-0.2230370039763121</v>
          </cell>
          <cell r="BD739">
            <v>-0.1908225284343974</v>
          </cell>
          <cell r="BE739">
            <v>-0.157001195455026</v>
          </cell>
        </row>
        <row r="740">
          <cell r="C740" t="str">
            <v>Total Capital ratio</v>
          </cell>
          <cell r="D740">
            <v>-0.28268119747109255</v>
          </cell>
          <cell r="E740">
            <v>-0.3468085081819906</v>
          </cell>
          <cell r="F740">
            <v>-0.3468085081819906</v>
          </cell>
          <cell r="G740">
            <v>-0.31754515934360594</v>
          </cell>
          <cell r="H740">
            <v>-0.40302526381703696</v>
          </cell>
          <cell r="I740">
            <v>-0.33207066909031713</v>
          </cell>
          <cell r="J740">
            <v>-0.26121445441644264</v>
          </cell>
          <cell r="K740">
            <v>-0.30594813712931246</v>
          </cell>
          <cell r="L740">
            <v>-0.37395057481874772</v>
          </cell>
          <cell r="M740">
            <v>-0.33029992529542151</v>
          </cell>
          <cell r="N740">
            <v>-0.26261441258743723</v>
          </cell>
          <cell r="O740">
            <v>-0.28360332905243257</v>
          </cell>
          <cell r="P740">
            <v>-0.24309585462859284</v>
          </cell>
          <cell r="Q740">
            <v>-0.27057059334574485</v>
          </cell>
          <cell r="R740">
            <v>-0.10201543285201797</v>
          </cell>
          <cell r="S740">
            <v>-0.25780622686149601</v>
          </cell>
          <cell r="T740">
            <v>-0.17753386814248795</v>
          </cell>
          <cell r="U740">
            <v>-0.30043317366948696</v>
          </cell>
          <cell r="V740">
            <v>-0.34684922181853051</v>
          </cell>
          <cell r="W740">
            <v>-0.2520089715820083</v>
          </cell>
          <cell r="X740">
            <v>-0.3091381757617524</v>
          </cell>
          <cell r="Y740">
            <v>-0.24511218239598065</v>
          </cell>
          <cell r="Z740">
            <v>-0.42988351829156368</v>
          </cell>
          <cell r="AA740">
            <v>-0.34070135601554319</v>
          </cell>
          <cell r="AB740">
            <v>-0.34056835998359081</v>
          </cell>
          <cell r="AC740">
            <v>-0.28046147107061703</v>
          </cell>
          <cell r="AD740">
            <v>-0.26494766347907561</v>
          </cell>
          <cell r="AE740">
            <v>-0.24624917943845293</v>
          </cell>
          <cell r="AF740">
            <v>-0.29209660118641689</v>
          </cell>
          <cell r="AG740">
            <v>-0.27298789785190303</v>
          </cell>
          <cell r="AH740">
            <v>-0.17978511889095461</v>
          </cell>
          <cell r="AI740">
            <v>-0.30602828248196212</v>
          </cell>
          <cell r="AJ740">
            <v>-0.41215265885077468</v>
          </cell>
          <cell r="AK740">
            <v>-0.25452878904992382</v>
          </cell>
          <cell r="AL740">
            <v>-0.31303810763035556</v>
          </cell>
          <cell r="AM740">
            <v>-0.32379928174948214</v>
          </cell>
          <cell r="AN740">
            <v>-0.31584921783151709</v>
          </cell>
          <cell r="AO740">
            <v>-0.58318544659503735</v>
          </cell>
          <cell r="AP740">
            <v>-0.48049348478104015</v>
          </cell>
          <cell r="AQ740">
            <v>-0.14847361451636498</v>
          </cell>
          <cell r="AR740">
            <v>-0.33398846594040354</v>
          </cell>
          <cell r="AS740">
            <v>-0.97107200070535338</v>
          </cell>
          <cell r="AT740">
            <v>-0.3251890969216249</v>
          </cell>
          <cell r="AU740">
            <v>-0.25927812578049103</v>
          </cell>
          <cell r="AV740">
            <v>-0.25051791830961179</v>
          </cell>
          <cell r="AW740">
            <v>-0.29276360514390476</v>
          </cell>
          <cell r="AX740">
            <v>-0.36910079553370445</v>
          </cell>
          <cell r="AY740">
            <v>-0.33979957455593657</v>
          </cell>
          <cell r="AZ740">
            <v>-0.11348287085131592</v>
          </cell>
          <cell r="BA740">
            <v>-0.20496715857904035</v>
          </cell>
          <cell r="BB740">
            <v>-0.22364933972771661</v>
          </cell>
          <cell r="BC740">
            <v>-0.21747431722484922</v>
          </cell>
          <cell r="BD740">
            <v>-0.18293605858898354</v>
          </cell>
          <cell r="BE740">
            <v>-0.15062623520373331</v>
          </cell>
        </row>
        <row r="741">
          <cell r="C741" t="str">
            <v>MEMORANDUM ITEMS</v>
          </cell>
          <cell r="D741"/>
          <cell r="E741"/>
          <cell r="F741"/>
          <cell r="G741"/>
          <cell r="H741"/>
          <cell r="I741"/>
          <cell r="J741"/>
          <cell r="K741"/>
          <cell r="L741"/>
          <cell r="M741"/>
          <cell r="N741"/>
          <cell r="O741"/>
          <cell r="P741"/>
          <cell r="Q741"/>
          <cell r="R741"/>
          <cell r="S741"/>
          <cell r="T741"/>
          <cell r="U741"/>
          <cell r="V741"/>
          <cell r="W741"/>
          <cell r="X741"/>
          <cell r="Y741"/>
          <cell r="Z741"/>
          <cell r="AA741"/>
          <cell r="AB741"/>
          <cell r="AC741"/>
          <cell r="AD741"/>
          <cell r="AE741"/>
          <cell r="AF741"/>
          <cell r="AG741"/>
          <cell r="AH741"/>
          <cell r="AI741"/>
          <cell r="AJ741"/>
          <cell r="AK741"/>
          <cell r="AL741"/>
          <cell r="AM741"/>
          <cell r="AN741"/>
          <cell r="AO741"/>
          <cell r="AP741"/>
          <cell r="AQ741"/>
          <cell r="AR741"/>
          <cell r="AS741"/>
          <cell r="AT741"/>
          <cell r="AU741"/>
          <cell r="AV741"/>
          <cell r="AW741"/>
          <cell r="AX741"/>
          <cell r="AY741"/>
          <cell r="AZ741"/>
          <cell r="BA741"/>
          <cell r="BB741"/>
          <cell r="BC741"/>
          <cell r="BD741"/>
          <cell r="BE741"/>
        </row>
        <row r="742">
          <cell r="C742" t="str">
            <v>Total amount of instruments with mandatory conversion into ordinary shares upon a fixed date in the 2016 -2018 period (cumulative conversions) (1)</v>
          </cell>
          <cell r="D742">
            <v>0</v>
          </cell>
          <cell r="E742" t="str">
            <v>NA</v>
          </cell>
          <cell r="F742" t="str">
            <v>NA</v>
          </cell>
          <cell r="G742" t="str">
            <v>NA</v>
          </cell>
          <cell r="H742" t="str">
            <v>NA</v>
          </cell>
          <cell r="I742" t="str">
            <v>NA</v>
          </cell>
          <cell r="J742" t="str">
            <v>NA</v>
          </cell>
          <cell r="K742" t="str">
            <v>NA</v>
          </cell>
          <cell r="L742" t="str">
            <v>NA</v>
          </cell>
          <cell r="M742" t="str">
            <v>NA</v>
          </cell>
          <cell r="N742" t="str">
            <v>NA</v>
          </cell>
          <cell r="O742" t="str">
            <v>NA</v>
          </cell>
          <cell r="P742" t="str">
            <v>NA</v>
          </cell>
          <cell r="Q742" t="str">
            <v>NA</v>
          </cell>
          <cell r="R742" t="str">
            <v>NA</v>
          </cell>
          <cell r="S742" t="str">
            <v>NA</v>
          </cell>
          <cell r="T742" t="str">
            <v>NA</v>
          </cell>
          <cell r="U742" t="str">
            <v>NA</v>
          </cell>
          <cell r="V742" t="str">
            <v>NA</v>
          </cell>
          <cell r="W742" t="str">
            <v>NA</v>
          </cell>
          <cell r="X742" t="str">
            <v>NA</v>
          </cell>
          <cell r="Y742">
            <v>0</v>
          </cell>
          <cell r="Z742" t="str">
            <v>NA</v>
          </cell>
          <cell r="AA742">
            <v>0</v>
          </cell>
          <cell r="AB742" t="str">
            <v>NA</v>
          </cell>
          <cell r="AC742" t="str">
            <v>NA</v>
          </cell>
          <cell r="AD742" t="str">
            <v>NA</v>
          </cell>
          <cell r="AE742" t="str">
            <v>NA</v>
          </cell>
          <cell r="AF742" t="str">
            <v>NA</v>
          </cell>
          <cell r="AG742" t="str">
            <v>NA</v>
          </cell>
          <cell r="AH742" t="str">
            <v>NA</v>
          </cell>
          <cell r="AI742" t="str">
            <v>NA</v>
          </cell>
          <cell r="AJ742" t="str">
            <v>NA</v>
          </cell>
          <cell r="AK742" t="str">
            <v>NA</v>
          </cell>
          <cell r="AL742" t="str">
            <v>NA</v>
          </cell>
          <cell r="AM742" t="str">
            <v>NA</v>
          </cell>
          <cell r="AN742" t="str">
            <v>NA</v>
          </cell>
          <cell r="AO742" t="str">
            <v>NA</v>
          </cell>
          <cell r="AP742" t="str">
            <v>NA</v>
          </cell>
          <cell r="AQ742" t="str">
            <v>NA</v>
          </cell>
          <cell r="AR742" t="str">
            <v>NA</v>
          </cell>
          <cell r="AS742" t="str">
            <v>NA</v>
          </cell>
          <cell r="AT742" t="str">
            <v>NA</v>
          </cell>
          <cell r="AU742" t="str">
            <v>NA</v>
          </cell>
          <cell r="AV742" t="str">
            <v>NA</v>
          </cell>
          <cell r="AW742" t="str">
            <v>NA</v>
          </cell>
          <cell r="AX742" t="str">
            <v>NA</v>
          </cell>
          <cell r="AY742" t="str">
            <v>NA</v>
          </cell>
          <cell r="AZ742" t="str">
            <v>NA</v>
          </cell>
          <cell r="BA742" t="str">
            <v>NA</v>
          </cell>
          <cell r="BB742" t="str">
            <v>NA</v>
          </cell>
          <cell r="BC742" t="str">
            <v>NA</v>
          </cell>
          <cell r="BD742" t="str">
            <v>NA</v>
          </cell>
          <cell r="BE742" t="str">
            <v>NA</v>
          </cell>
        </row>
        <row r="743">
          <cell r="C743" t="str">
            <v>Total Additional Tier 1 and Tier 2 instruments eligible as regulatory capital under the CRR provisions that convert into Common Equity Tier 1 or are written down upon a trigger event (2)</v>
          </cell>
          <cell r="D743" t="str">
            <v>NA</v>
          </cell>
          <cell r="E743" t="str">
            <v>NA</v>
          </cell>
          <cell r="F743" t="str">
            <v>NA</v>
          </cell>
          <cell r="G743" t="str">
            <v>NA</v>
          </cell>
          <cell r="H743" t="str">
            <v>NA</v>
          </cell>
          <cell r="I743" t="str">
            <v>NA</v>
          </cell>
          <cell r="J743" t="str">
            <v>NA</v>
          </cell>
          <cell r="K743" t="str">
            <v>NA</v>
          </cell>
          <cell r="L743" t="str">
            <v>NA</v>
          </cell>
          <cell r="M743" t="str">
            <v>NA</v>
          </cell>
          <cell r="N743" t="str">
            <v>NA</v>
          </cell>
          <cell r="O743" t="str">
            <v>NA</v>
          </cell>
          <cell r="P743" t="str">
            <v>NA</v>
          </cell>
          <cell r="Q743" t="str">
            <v>NA</v>
          </cell>
          <cell r="R743" t="str">
            <v>NA</v>
          </cell>
          <cell r="S743" t="str">
            <v>NA</v>
          </cell>
          <cell r="T743" t="str">
            <v>NA</v>
          </cell>
          <cell r="U743" t="str">
            <v>NA</v>
          </cell>
          <cell r="V743" t="str">
            <v>NA</v>
          </cell>
          <cell r="W743" t="str">
            <v>NA</v>
          </cell>
          <cell r="X743" t="str">
            <v>NA</v>
          </cell>
          <cell r="Y743" t="str">
            <v>NA</v>
          </cell>
          <cell r="Z743" t="str">
            <v>NA</v>
          </cell>
          <cell r="AA743" t="str">
            <v>NA</v>
          </cell>
          <cell r="AB743" t="str">
            <v>NA</v>
          </cell>
          <cell r="AC743" t="str">
            <v>NA</v>
          </cell>
          <cell r="AD743" t="str">
            <v>NA</v>
          </cell>
          <cell r="AE743" t="str">
            <v>NA</v>
          </cell>
          <cell r="AF743" t="str">
            <v>NA</v>
          </cell>
          <cell r="AG743" t="str">
            <v>NA</v>
          </cell>
          <cell r="AH743" t="str">
            <v>NA</v>
          </cell>
          <cell r="AI743" t="str">
            <v>NA</v>
          </cell>
          <cell r="AJ743" t="str">
            <v>NA</v>
          </cell>
          <cell r="AK743" t="str">
            <v>NA</v>
          </cell>
          <cell r="AL743" t="str">
            <v>NA</v>
          </cell>
          <cell r="AM743" t="str">
            <v>NA</v>
          </cell>
          <cell r="AN743" t="str">
            <v>NA</v>
          </cell>
          <cell r="AO743" t="str">
            <v>NA</v>
          </cell>
          <cell r="AP743" t="str">
            <v>NA</v>
          </cell>
          <cell r="AQ743" t="str">
            <v>NA</v>
          </cell>
          <cell r="AR743" t="str">
            <v>NA</v>
          </cell>
          <cell r="AS743" t="str">
            <v>NA</v>
          </cell>
          <cell r="AT743" t="str">
            <v>NA</v>
          </cell>
          <cell r="AU743" t="str">
            <v>NA</v>
          </cell>
          <cell r="AV743" t="str">
            <v>NA</v>
          </cell>
          <cell r="AW743" t="str">
            <v>NA</v>
          </cell>
          <cell r="AX743" t="str">
            <v>NA</v>
          </cell>
          <cell r="AY743" t="str">
            <v>NA</v>
          </cell>
          <cell r="AZ743" t="str">
            <v>NA</v>
          </cell>
          <cell r="BA743" t="str">
            <v>NA</v>
          </cell>
          <cell r="BB743" t="str">
            <v>NA</v>
          </cell>
          <cell r="BC743" t="str">
            <v>NA</v>
          </cell>
          <cell r="BD743" t="str">
            <v>NA</v>
          </cell>
          <cell r="BE743" t="str">
            <v>NA</v>
          </cell>
        </row>
        <row r="744">
          <cell r="C744" t="str">
            <v>Of which: eligible instruments whose trigger is above CET1 capital ratio in the adverse scenario (2)</v>
          </cell>
          <cell r="D744" t="str">
            <v>NA</v>
          </cell>
          <cell r="E744" t="str">
            <v>NA</v>
          </cell>
          <cell r="F744" t="str">
            <v>NA</v>
          </cell>
          <cell r="G744" t="str">
            <v>NA</v>
          </cell>
          <cell r="H744" t="str">
            <v>NA</v>
          </cell>
          <cell r="I744" t="str">
            <v>NA</v>
          </cell>
          <cell r="J744" t="str">
            <v>NA</v>
          </cell>
          <cell r="K744" t="str">
            <v>NA</v>
          </cell>
          <cell r="L744" t="str">
            <v>NA</v>
          </cell>
          <cell r="M744" t="str">
            <v>NA</v>
          </cell>
          <cell r="N744" t="str">
            <v>NA</v>
          </cell>
          <cell r="O744" t="str">
            <v>NA</v>
          </cell>
          <cell r="P744" t="str">
            <v>NA</v>
          </cell>
          <cell r="Q744" t="str">
            <v>NA</v>
          </cell>
          <cell r="R744" t="str">
            <v>NA</v>
          </cell>
          <cell r="S744" t="str">
            <v>NA</v>
          </cell>
          <cell r="T744" t="str">
            <v>NA</v>
          </cell>
          <cell r="U744" t="str">
            <v>NA</v>
          </cell>
          <cell r="V744" t="str">
            <v>NA</v>
          </cell>
          <cell r="W744" t="str">
            <v>NA</v>
          </cell>
          <cell r="X744" t="str">
            <v>NA</v>
          </cell>
          <cell r="Y744" t="str">
            <v>NA</v>
          </cell>
          <cell r="Z744" t="str">
            <v>NA</v>
          </cell>
          <cell r="AA744" t="str">
            <v>NA</v>
          </cell>
          <cell r="AB744" t="str">
            <v>NA</v>
          </cell>
          <cell r="AC744" t="str">
            <v>NA</v>
          </cell>
          <cell r="AD744" t="str">
            <v>NA</v>
          </cell>
          <cell r="AE744" t="str">
            <v>NA</v>
          </cell>
          <cell r="AF744" t="str">
            <v>NA</v>
          </cell>
          <cell r="AG744" t="str">
            <v>NA</v>
          </cell>
          <cell r="AH744" t="str">
            <v>NA</v>
          </cell>
          <cell r="AI744" t="str">
            <v>NA</v>
          </cell>
          <cell r="AJ744" t="str">
            <v>NA</v>
          </cell>
          <cell r="AK744" t="str">
            <v>NA</v>
          </cell>
          <cell r="AL744" t="str">
            <v>NA</v>
          </cell>
          <cell r="AM744" t="str">
            <v>NA</v>
          </cell>
          <cell r="AN744" t="str">
            <v>NA</v>
          </cell>
          <cell r="AO744" t="str">
            <v>NA</v>
          </cell>
          <cell r="AP744" t="str">
            <v>NA</v>
          </cell>
          <cell r="AQ744" t="str">
            <v>NA</v>
          </cell>
          <cell r="AR744" t="str">
            <v>NA</v>
          </cell>
          <cell r="AS744" t="str">
            <v>NA</v>
          </cell>
          <cell r="AT744" t="str">
            <v>NA</v>
          </cell>
          <cell r="AU744" t="str">
            <v>NA</v>
          </cell>
          <cell r="AV744" t="str">
            <v>NA</v>
          </cell>
          <cell r="AW744" t="str">
            <v>NA</v>
          </cell>
          <cell r="AX744" t="str">
            <v>NA</v>
          </cell>
          <cell r="AY744" t="str">
            <v>NA</v>
          </cell>
          <cell r="AZ744" t="str">
            <v>NA</v>
          </cell>
          <cell r="BA744" t="str">
            <v>NA</v>
          </cell>
          <cell r="BB744" t="str">
            <v>NA</v>
          </cell>
          <cell r="BC744" t="str">
            <v>NA</v>
          </cell>
          <cell r="BD744" t="str">
            <v>NA</v>
          </cell>
          <cell r="BE744" t="str">
            <v>NA</v>
          </cell>
        </row>
        <row r="745">
          <cell r="C745" t="str">
            <v>Total leverage ratio exposures (transitional)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</row>
        <row r="746">
          <cell r="C746" t="str">
            <v>Total leverage ratio exposures (fully loaded)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</row>
        <row r="747">
          <cell r="C747" t="str">
            <v>Leverage ratio (transitional)</v>
          </cell>
          <cell r="D747">
            <v>-0.25307972466216866</v>
          </cell>
          <cell r="E747">
            <v>-0.40302392103426776</v>
          </cell>
          <cell r="F747">
            <v>-0.40302392103426776</v>
          </cell>
          <cell r="G747">
            <v>-0.35021307925225131</v>
          </cell>
          <cell r="H747">
            <v>-0.47993478502599651</v>
          </cell>
          <cell r="I747">
            <v>-0.28766665636845234</v>
          </cell>
          <cell r="J747">
            <v>-0.22887411723451501</v>
          </cell>
          <cell r="K747">
            <v>-0.21421159409373691</v>
          </cell>
          <cell r="L747">
            <v>-0.3738382733611052</v>
          </cell>
          <cell r="M747">
            <v>-0.28787768959404969</v>
          </cell>
          <cell r="N747">
            <v>-0.25052462815140142</v>
          </cell>
          <cell r="O747">
            <v>-0.30310159271106996</v>
          </cell>
          <cell r="P747">
            <v>-0.21428810953410604</v>
          </cell>
          <cell r="Q747">
            <v>-0.2512236529271803</v>
          </cell>
          <cell r="R747">
            <v>-5.2003955885676634E-3</v>
          </cell>
          <cell r="S747">
            <v>-0.24569344675750415</v>
          </cell>
          <cell r="T747">
            <v>-0.16378251254045784</v>
          </cell>
          <cell r="U747">
            <v>-0.22973550390126318</v>
          </cell>
          <cell r="V747">
            <v>-0.16809324445093821</v>
          </cell>
          <cell r="W747">
            <v>-0.21653236905186979</v>
          </cell>
          <cell r="X747">
            <v>-0.30947499107600174</v>
          </cell>
          <cell r="Y747">
            <v>-0.26324113231145785</v>
          </cell>
          <cell r="Z747">
            <v>-0.42173400646360337</v>
          </cell>
          <cell r="AA747">
            <v>-0.38578942169012864</v>
          </cell>
          <cell r="AB747">
            <v>-0.31500377678065772</v>
          </cell>
          <cell r="AC747">
            <v>-0.23124657251880743</v>
          </cell>
          <cell r="AD747">
            <v>-0.23392486853417038</v>
          </cell>
          <cell r="AE747">
            <v>-0.20386713374859822</v>
          </cell>
          <cell r="AF747">
            <v>-0.2965944916508898</v>
          </cell>
          <cell r="AG747">
            <v>-0.23514104238954825</v>
          </cell>
          <cell r="AH747">
            <v>-0.16263355091487119</v>
          </cell>
          <cell r="AI747">
            <v>-0.18749946036711418</v>
          </cell>
          <cell r="AJ747">
            <v>-0.36165166873955601</v>
          </cell>
          <cell r="AK747">
            <v>-0.20231526363112728</v>
          </cell>
          <cell r="AL747">
            <v>-0.2846880463046757</v>
          </cell>
          <cell r="AM747">
            <v>-0.27741338224164291</v>
          </cell>
          <cell r="AN747">
            <v>-0.35008951121516585</v>
          </cell>
          <cell r="AO747">
            <v>-0.52297769412377293</v>
          </cell>
          <cell r="AP747">
            <v>-0.42747776870685028</v>
          </cell>
          <cell r="AQ747">
            <v>-0.13365097244956403</v>
          </cell>
          <cell r="AR747">
            <v>-0.34419263423280866</v>
          </cell>
          <cell r="AS747">
            <v>-1.1260537634490213</v>
          </cell>
          <cell r="AT747">
            <v>-0.38146912406022881</v>
          </cell>
          <cell r="AU747">
            <v>-0.31825948319940112</v>
          </cell>
          <cell r="AV747">
            <v>-0.19795511183995407</v>
          </cell>
          <cell r="AW747">
            <v>-0.28015348485045</v>
          </cell>
          <cell r="AX747">
            <v>-0.27561808973567847</v>
          </cell>
          <cell r="AY747">
            <v>-0.30064397428981693</v>
          </cell>
          <cell r="AZ747">
            <v>-0.1298735653468841</v>
          </cell>
          <cell r="BA747">
            <v>-0.2242425995530779</v>
          </cell>
          <cell r="BB747">
            <v>-0.13699498414570321</v>
          </cell>
          <cell r="BC747">
            <v>-7.0609283314929105E-2</v>
          </cell>
          <cell r="BD747">
            <v>-7.4437195294707936E-2</v>
          </cell>
          <cell r="BE747">
            <v>-7.1254932508813207E-2</v>
          </cell>
        </row>
        <row r="748">
          <cell r="C748" t="str">
            <v>Leverage ratio (fully loaded)</v>
          </cell>
          <cell r="D748">
            <v>-0.26819144000124562</v>
          </cell>
          <cell r="E748">
            <v>-0.40527732419775686</v>
          </cell>
          <cell r="F748">
            <v>-0.40527732419775686</v>
          </cell>
          <cell r="G748">
            <v>-0.35464068816311767</v>
          </cell>
          <cell r="H748">
            <v>-0.47858341267262128</v>
          </cell>
          <cell r="I748">
            <v>-0.28766665636845234</v>
          </cell>
          <cell r="J748">
            <v>-0.22935357980516058</v>
          </cell>
          <cell r="K748">
            <v>-0.23413129204529115</v>
          </cell>
          <cell r="L748">
            <v>-0.38670717592646286</v>
          </cell>
          <cell r="M748">
            <v>-0.31688872811891511</v>
          </cell>
          <cell r="N748">
            <v>-0.26057314622299665</v>
          </cell>
          <cell r="O748">
            <v>-0.31692294931929266</v>
          </cell>
          <cell r="P748">
            <v>-0.2255151861714062</v>
          </cell>
          <cell r="Q748">
            <v>-0.25224502647073199</v>
          </cell>
          <cell r="R748">
            <v>-5.2003956408298579E-3</v>
          </cell>
          <cell r="S748">
            <v>-0.24571963565945687</v>
          </cell>
          <cell r="T748">
            <v>-0.17031932547886042</v>
          </cell>
          <cell r="U748">
            <v>-0.23310735983955289</v>
          </cell>
          <cell r="V748">
            <v>-0.17121627360197766</v>
          </cell>
          <cell r="W748">
            <v>-0.26968580815675602</v>
          </cell>
          <cell r="X748">
            <v>-0.34575419468830648</v>
          </cell>
          <cell r="Y748">
            <v>-0.27780578524156063</v>
          </cell>
          <cell r="Z748">
            <v>-0.44920829655352179</v>
          </cell>
          <cell r="AA748">
            <v>-0.39062376881420569</v>
          </cell>
          <cell r="AB748">
            <v>-0.35597204426938256</v>
          </cell>
          <cell r="AC748">
            <v>-0.23688969287958861</v>
          </cell>
          <cell r="AD748">
            <v>-0.24057935561077237</v>
          </cell>
          <cell r="AE748">
            <v>-0.21288875637977989</v>
          </cell>
          <cell r="AF748">
            <v>-0.31033118036007801</v>
          </cell>
          <cell r="AG748">
            <v>-0.273713912740433</v>
          </cell>
          <cell r="AH748">
            <v>-0.16788802199304154</v>
          </cell>
          <cell r="AI748">
            <v>-0.18766141489462529</v>
          </cell>
          <cell r="AJ748">
            <v>-0.3945336177845824</v>
          </cell>
          <cell r="AK748">
            <v>-0.21014874900690383</v>
          </cell>
          <cell r="AL748">
            <v>-0.31259359908928552</v>
          </cell>
          <cell r="AM748">
            <v>-0.28638071672484555</v>
          </cell>
          <cell r="AN748">
            <v>-0.35008951036193758</v>
          </cell>
          <cell r="AO748">
            <v>-0.64034131117046522</v>
          </cell>
          <cell r="AP748">
            <v>-0.49891269368469104</v>
          </cell>
          <cell r="AQ748">
            <v>-0.1370142578410587</v>
          </cell>
          <cell r="AR748">
            <v>-0.34882454205361813</v>
          </cell>
          <cell r="AS748">
            <v>-1.1774901453790019</v>
          </cell>
          <cell r="AT748">
            <v>-0.39840695487530409</v>
          </cell>
          <cell r="AU748">
            <v>-0.31825948289041694</v>
          </cell>
          <cell r="AV748">
            <v>-0.21431269685823262</v>
          </cell>
          <cell r="AW748">
            <v>-0.31446746627473676</v>
          </cell>
          <cell r="AX748">
            <v>-0.27573651390804954</v>
          </cell>
          <cell r="AY748">
            <v>-0.30064397582351532</v>
          </cell>
          <cell r="AZ748">
            <v>-0.13077099659188929</v>
          </cell>
          <cell r="BA748">
            <v>-0.22438127290733079</v>
          </cell>
          <cell r="BB748">
            <v>-0.13886434665657399</v>
          </cell>
          <cell r="BC748">
            <v>-7.0609283314929105E-2</v>
          </cell>
          <cell r="BD748">
            <v>-7.59076677871523E-2</v>
          </cell>
          <cell r="BE748">
            <v>-7.1254932508813207E-2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BH6">
            <v>75</v>
          </cell>
          <cell r="BI6">
            <v>75</v>
          </cell>
        </row>
        <row r="12">
          <cell r="BD12">
            <v>42580</v>
          </cell>
          <cell r="BH12">
            <v>-1.67</v>
          </cell>
          <cell r="BI12">
            <v>-10.87</v>
          </cell>
        </row>
        <row r="14">
          <cell r="BK14" t="str">
            <v>MSCI Europe (USD)</v>
          </cell>
          <cell r="BM14" t="str">
            <v>Reported Currency</v>
          </cell>
        </row>
        <row r="15">
          <cell r="BK15" t="str">
            <v>MSCI World (USD)</v>
          </cell>
          <cell r="BM15" t="str">
            <v>Euro</v>
          </cell>
        </row>
        <row r="16">
          <cell r="BK16" t="str">
            <v>EURO STOXX</v>
          </cell>
          <cell r="BM16" t="str">
            <v>British Pound Sterling</v>
          </cell>
        </row>
        <row r="17">
          <cell r="BK17" t="str">
            <v>STOXX Europe 600</v>
          </cell>
          <cell r="BM17" t="str">
            <v>Japanese Yen</v>
          </cell>
        </row>
        <row r="18">
          <cell r="BK18" t="str">
            <v>MSCI Europe Banks (USD)</v>
          </cell>
          <cell r="BM18" t="str">
            <v>U.S. Dollar</v>
          </cell>
        </row>
        <row r="19">
          <cell r="BK19" t="str">
            <v>EURO STOXX Banks</v>
          </cell>
          <cell r="BM19" t="str">
            <v>Afghan Afghani</v>
          </cell>
        </row>
        <row r="20">
          <cell r="BK20" t="str">
            <v>STOXX Europe 600 Banks</v>
          </cell>
          <cell r="BM20" t="str">
            <v>Albanian Lek</v>
          </cell>
        </row>
        <row r="21">
          <cell r="BK21" t="str">
            <v>STOXX Eastern Europe 300 Banks</v>
          </cell>
          <cell r="BM21" t="str">
            <v>Argentine Peso</v>
          </cell>
        </row>
        <row r="22">
          <cell r="BK22" t="str">
            <v>SNL All Financial Institutions</v>
          </cell>
          <cell r="BM22" t="str">
            <v>Armenian Dram</v>
          </cell>
        </row>
        <row r="23">
          <cell r="BK23"/>
          <cell r="BM23" t="str">
            <v>Australian Dollar</v>
          </cell>
        </row>
        <row r="24">
          <cell r="BK24"/>
          <cell r="BM24" t="str">
            <v>Azerbaijani Manat</v>
          </cell>
        </row>
        <row r="25">
          <cell r="BK25"/>
          <cell r="BM25" t="str">
            <v>Bahamian Dollar</v>
          </cell>
        </row>
        <row r="26">
          <cell r="BK26"/>
          <cell r="BM26" t="str">
            <v>Bahraini Dinar</v>
          </cell>
        </row>
        <row r="27">
          <cell r="BK27"/>
          <cell r="BM27" t="str">
            <v>Bangladeshi Taka</v>
          </cell>
        </row>
        <row r="28">
          <cell r="BK28"/>
          <cell r="BM28" t="str">
            <v>Belarusian Ruble</v>
          </cell>
        </row>
        <row r="29">
          <cell r="BK29"/>
          <cell r="BM29" t="str">
            <v>Bosnian Convertible Marks</v>
          </cell>
        </row>
        <row r="30">
          <cell r="BK30"/>
          <cell r="BM30" t="str">
            <v>Brazilian Real</v>
          </cell>
        </row>
        <row r="31">
          <cell r="BK31"/>
          <cell r="BM31" t="str">
            <v>Bulgarian Lev</v>
          </cell>
        </row>
        <row r="32">
          <cell r="BK32"/>
          <cell r="BM32" t="str">
            <v>Cambodian Riel</v>
          </cell>
        </row>
        <row r="33">
          <cell r="BK33"/>
          <cell r="BM33" t="str">
            <v>Canadian Dollar</v>
          </cell>
        </row>
        <row r="34">
          <cell r="BK34"/>
          <cell r="BM34" t="str">
            <v>Chilean Peso</v>
          </cell>
        </row>
        <row r="35">
          <cell r="BK35"/>
          <cell r="BM35" t="str">
            <v>Chinese Yuan Renminbi</v>
          </cell>
        </row>
        <row r="36">
          <cell r="BM36" t="str">
            <v>Colombian Peso</v>
          </cell>
        </row>
        <row r="37">
          <cell r="BM37" t="str">
            <v>Costa Rican Colon</v>
          </cell>
        </row>
        <row r="38">
          <cell r="BM38" t="str">
            <v>Croatian Kuna</v>
          </cell>
        </row>
        <row r="39">
          <cell r="BM39" t="str">
            <v>Czech Koruna</v>
          </cell>
        </row>
        <row r="40">
          <cell r="BM40" t="str">
            <v>Danish Krone</v>
          </cell>
        </row>
        <row r="41">
          <cell r="BM41" t="str">
            <v>Dominican Peso</v>
          </cell>
        </row>
        <row r="42">
          <cell r="BM42" t="str">
            <v>Egyptian Pound</v>
          </cell>
        </row>
        <row r="43">
          <cell r="BM43" t="str">
            <v>Georgian Lari</v>
          </cell>
        </row>
        <row r="44">
          <cell r="BM44" t="str">
            <v>Guatemalan Quetzal</v>
          </cell>
        </row>
        <row r="45">
          <cell r="BM45" t="str">
            <v>Honduran Lempira</v>
          </cell>
        </row>
        <row r="46">
          <cell r="BM46" t="str">
            <v>Hong Kong Dollar</v>
          </cell>
        </row>
        <row r="47">
          <cell r="BM47" t="str">
            <v>Hungarian Forint</v>
          </cell>
        </row>
        <row r="48">
          <cell r="BM48" t="str">
            <v>Icelandic Krona</v>
          </cell>
        </row>
        <row r="49">
          <cell r="BM49" t="str">
            <v>Indian Rupee</v>
          </cell>
        </row>
        <row r="50">
          <cell r="BM50" t="str">
            <v>Indonesian Rupiah</v>
          </cell>
        </row>
        <row r="51">
          <cell r="BM51" t="str">
            <v>Jordanian Dinar</v>
          </cell>
        </row>
        <row r="52">
          <cell r="BM52" t="str">
            <v>Kazakhstan Tenge</v>
          </cell>
        </row>
        <row r="53">
          <cell r="BM53" t="str">
            <v>Kenyan Shilling</v>
          </cell>
        </row>
        <row r="54">
          <cell r="BM54" t="str">
            <v>Kuwaiti Dinar</v>
          </cell>
        </row>
        <row r="55">
          <cell r="BM55" t="str">
            <v>Kyrgyzstani Som</v>
          </cell>
        </row>
        <row r="56">
          <cell r="BM56" t="str">
            <v>Macedonian Denar</v>
          </cell>
        </row>
        <row r="57">
          <cell r="BM57" t="str">
            <v>Malaysian Ringgit</v>
          </cell>
        </row>
        <row r="58">
          <cell r="BM58" t="str">
            <v>Mexican Peso</v>
          </cell>
        </row>
        <row r="59">
          <cell r="BM59" t="str">
            <v>Moldovan Leu</v>
          </cell>
        </row>
        <row r="60">
          <cell r="BM60" t="str">
            <v>Mongolian Tugrik</v>
          </cell>
        </row>
        <row r="61">
          <cell r="BM61" t="str">
            <v>Moroccan Dirham</v>
          </cell>
        </row>
        <row r="62">
          <cell r="BM62" t="str">
            <v>New Israeli Shekel</v>
          </cell>
        </row>
        <row r="63">
          <cell r="BM63" t="str">
            <v>New Taiwan Dollar</v>
          </cell>
        </row>
        <row r="64">
          <cell r="BM64" t="str">
            <v>New Zealand Dollar</v>
          </cell>
        </row>
        <row r="65">
          <cell r="BM65" t="str">
            <v>Norwegian Krone</v>
          </cell>
        </row>
        <row r="66">
          <cell r="BM66" t="str">
            <v>Omani Rial</v>
          </cell>
        </row>
        <row r="67">
          <cell r="BM67" t="str">
            <v>Pakistani Rupee</v>
          </cell>
        </row>
        <row r="68">
          <cell r="BM68" t="str">
            <v>Panamanian Balboa</v>
          </cell>
        </row>
        <row r="69">
          <cell r="BM69" t="str">
            <v>Peruvian Sol</v>
          </cell>
        </row>
        <row r="70">
          <cell r="BM70" t="str">
            <v>Philippine Peso</v>
          </cell>
        </row>
        <row r="71">
          <cell r="BM71" t="str">
            <v>Polish Zloty</v>
          </cell>
        </row>
        <row r="72">
          <cell r="BM72" t="str">
            <v>Qatari Rial</v>
          </cell>
        </row>
        <row r="73">
          <cell r="BM73" t="str">
            <v>Romanian Leu</v>
          </cell>
        </row>
        <row r="74">
          <cell r="BM74" t="str">
            <v>Russian Ruble</v>
          </cell>
        </row>
        <row r="75">
          <cell r="BM75" t="str">
            <v>Samoan Tala</v>
          </cell>
        </row>
        <row r="76">
          <cell r="BM76" t="str">
            <v>Saudi Riyal</v>
          </cell>
        </row>
        <row r="77">
          <cell r="BM77" t="str">
            <v>Serbian Dinar</v>
          </cell>
        </row>
        <row r="78">
          <cell r="BM78" t="str">
            <v>Singapore Dollar</v>
          </cell>
        </row>
        <row r="79">
          <cell r="BM79" t="str">
            <v>South African Rand</v>
          </cell>
        </row>
        <row r="80">
          <cell r="BM80" t="str">
            <v>South Korean Won</v>
          </cell>
        </row>
        <row r="81">
          <cell r="BM81" t="str">
            <v>Sri Lanka Rupee</v>
          </cell>
        </row>
        <row r="82">
          <cell r="BM82" t="str">
            <v>Swedish Krona</v>
          </cell>
        </row>
        <row r="83">
          <cell r="BM83" t="str">
            <v>Swiss Franc</v>
          </cell>
        </row>
        <row r="84">
          <cell r="BM84" t="str">
            <v>Tajik Somoni</v>
          </cell>
        </row>
        <row r="85">
          <cell r="BM85" t="str">
            <v>Thai Baht</v>
          </cell>
        </row>
        <row r="86">
          <cell r="BM86" t="str">
            <v>Tunisian Dinar</v>
          </cell>
        </row>
        <row r="87">
          <cell r="BM87" t="str">
            <v>Turkish Lira</v>
          </cell>
        </row>
        <row r="88">
          <cell r="BM88" t="str">
            <v>Turkmenistan Manat</v>
          </cell>
        </row>
        <row r="89">
          <cell r="BM89" t="str">
            <v>UAE Dirham</v>
          </cell>
        </row>
        <row r="90">
          <cell r="BM90" t="str">
            <v>Ukraine Hryvnia</v>
          </cell>
        </row>
        <row r="91">
          <cell r="BM91" t="str">
            <v>Uzbekistani Som</v>
          </cell>
        </row>
        <row r="92">
          <cell r="BM92" t="str">
            <v>Venezuelan Bolívar</v>
          </cell>
        </row>
        <row r="93">
          <cell r="BM93" t="str">
            <v>Vietnam Dong</v>
          </cell>
        </row>
        <row r="98">
          <cell r="BM98" t="str">
            <v>SNL standard</v>
          </cell>
        </row>
        <row r="99">
          <cell r="BM99" t="str">
            <v>Actuals</v>
          </cell>
        </row>
        <row r="100">
          <cell r="BM100" t="str">
            <v>Thousands</v>
          </cell>
        </row>
        <row r="101">
          <cell r="BM101" t="str">
            <v>Millions</v>
          </cell>
        </row>
        <row r="102">
          <cell r="BM102" t="str">
            <v>Billions</v>
          </cell>
        </row>
        <row r="103">
          <cell r="BM103" t="str">
            <v>Trillions</v>
          </cell>
        </row>
        <row r="255">
          <cell r="C255" t="str">
            <v>Loan Composition (2015Y)</v>
          </cell>
          <cell r="F255">
            <v>42369</v>
          </cell>
          <cell r="G255">
            <v>2</v>
          </cell>
        </row>
        <row r="263">
          <cell r="C263" t="str">
            <v>Deposit Composition (2015Y)</v>
          </cell>
          <cell r="G263">
            <v>3</v>
          </cell>
        </row>
        <row r="264">
          <cell r="F264">
            <v>64.099999999999994</v>
          </cell>
        </row>
      </sheetData>
      <sheetData sheetId="13">
        <row r="25">
          <cell r="Q25" t="str">
            <v>Problem Loans/ Gross Customer Loans (%)</v>
          </cell>
        </row>
        <row r="26">
          <cell r="Q26" t="str">
            <v>Loan Loss Reserves/ Gross Customer Loans (%)</v>
          </cell>
        </row>
        <row r="27">
          <cell r="Q27" t="str">
            <v>Loan Loss Reserves/ Problem Loans (%)</v>
          </cell>
        </row>
        <row r="28">
          <cell r="Q28" t="str">
            <v>Loan Loss Provision/ Avg Gross Customer Loans (%)</v>
          </cell>
        </row>
        <row r="29">
          <cell r="Q29" t="str">
            <v>Problem Loans/ Equity &amp; Reserves (%)</v>
          </cell>
          <cell r="T29" t="str">
            <v>Erste Group Bank AG</v>
          </cell>
        </row>
        <row r="30">
          <cell r="Q30" t="str">
            <v>Loan Reserve/ Risk-weighted Assets (%)</v>
          </cell>
          <cell r="T30" t="str">
            <v>Raiffeisen Zentralbank Österreich AG</v>
          </cell>
        </row>
        <row r="31">
          <cell r="Q31" t="str">
            <v>Problem Loans/ Risk-weighted Assets (%)</v>
          </cell>
          <cell r="T31" t="str">
            <v>Belfius Banque SA</v>
          </cell>
        </row>
        <row r="32">
          <cell r="T32" t="str">
            <v>KBC Group NV</v>
          </cell>
        </row>
        <row r="33">
          <cell r="T33" t="str">
            <v>Deutsche Bank AG</v>
          </cell>
        </row>
        <row r="34">
          <cell r="Q34" t="str">
            <v>Total Equity/ Total Assets (%)</v>
          </cell>
          <cell r="T34" t="str">
            <v>Commerzbank AG</v>
          </cell>
        </row>
        <row r="35">
          <cell r="Q35" t="str">
            <v>Tangible Equity/ Tangible Assets (%)</v>
          </cell>
          <cell r="T35" t="str">
            <v>Landesbank Baden-Württemberg</v>
          </cell>
        </row>
        <row r="36">
          <cell r="Q36" t="str">
            <v>Tier 1 Common Capital (CET1) Ratio (%)</v>
          </cell>
          <cell r="T36" t="str">
            <v>Bayerische Landesbank</v>
          </cell>
        </row>
        <row r="37">
          <cell r="Q37" t="str">
            <v>Tier 1 Ratio (%)</v>
          </cell>
          <cell r="T37" t="str">
            <v>NORD/LB Norddeutsche Landesbank Girozentrale</v>
          </cell>
        </row>
        <row r="38">
          <cell r="Q38" t="str">
            <v>Total Capital Ratio (%)</v>
          </cell>
          <cell r="T38" t="str">
            <v>Landesbank Hessen-Thüringen Girozentrale</v>
          </cell>
        </row>
        <row r="39">
          <cell r="Q39" t="str">
            <v>Risk-weighted Assets/ Assets (%)</v>
          </cell>
          <cell r="T39" t="str">
            <v>DekaBank Deutsche Girozentrale</v>
          </cell>
        </row>
        <row r="40">
          <cell r="T40" t="str">
            <v>NRW.BANK</v>
          </cell>
        </row>
        <row r="41">
          <cell r="T41" t="str">
            <v>Volkswagen Financial Services AG</v>
          </cell>
        </row>
        <row r="42">
          <cell r="Q42" t="str">
            <v>ROAA (%)</v>
          </cell>
          <cell r="T42" t="str">
            <v>Danske Bank A/S</v>
          </cell>
        </row>
        <row r="43">
          <cell r="Q43" t="str">
            <v>ROAE (%)</v>
          </cell>
          <cell r="T43" t="str">
            <v>Jyske Bank A/S</v>
          </cell>
        </row>
        <row r="44">
          <cell r="Q44" t="str">
            <v>Return on Avg Risk-weighted Assets (%)</v>
          </cell>
          <cell r="T44" t="str">
            <v>Nykredit Realkredit A/S</v>
          </cell>
        </row>
        <row r="45">
          <cell r="Q45" t="str">
            <v>Pre-impairment Operating Profit/ Avg Assets (%)</v>
          </cell>
          <cell r="T45" t="str">
            <v>CaixaBank, SA</v>
          </cell>
        </row>
        <row r="46">
          <cell r="Q46" t="str">
            <v>Net Interest Margin (%)</v>
          </cell>
          <cell r="T46" t="str">
            <v>Banco Santander, SA</v>
          </cell>
        </row>
        <row r="47">
          <cell r="Q47" t="str">
            <v>Net Interest Income/ Avg Assets (%)</v>
          </cell>
          <cell r="T47" t="str">
            <v>Banco Bilbao Vizcaya Argentaria, SA</v>
          </cell>
        </row>
        <row r="48">
          <cell r="Q48" t="str">
            <v>Net Interest Income/ Operating Revenue (%)</v>
          </cell>
          <cell r="T48" t="str">
            <v>Banco Popular Español SA</v>
          </cell>
        </row>
        <row r="49">
          <cell r="Q49" t="str">
            <v>Cost-to-Income (%)</v>
          </cell>
          <cell r="T49" t="str">
            <v>Banco de Sabadell, SA</v>
          </cell>
        </row>
        <row r="50">
          <cell r="T50" t="str">
            <v>OP Financial Group</v>
          </cell>
        </row>
        <row r="51">
          <cell r="T51" t="str">
            <v>BNP Paribas SA</v>
          </cell>
        </row>
        <row r="52">
          <cell r="T52" t="str">
            <v>Crédit Agricole Group</v>
          </cell>
        </row>
        <row r="53">
          <cell r="T53" t="str">
            <v>Groupe BPCE</v>
          </cell>
        </row>
        <row r="54">
          <cell r="T54" t="str">
            <v>Société Générale SA</v>
          </cell>
        </row>
        <row r="55">
          <cell r="T55" t="str">
            <v>Crédit Mutuel Group</v>
          </cell>
        </row>
        <row r="56">
          <cell r="T56" t="str">
            <v>La Banque Postale</v>
          </cell>
        </row>
        <row r="57">
          <cell r="T57" t="str">
            <v>Royal Bank of Scotland Group Plc</v>
          </cell>
        </row>
        <row r="58">
          <cell r="T58" t="str">
            <v>HSBC Holdings Plc</v>
          </cell>
        </row>
        <row r="59">
          <cell r="T59" t="str">
            <v>Barclays Bank Plc</v>
          </cell>
        </row>
        <row r="60">
          <cell r="T60" t="str">
            <v>Lloyds Banking Group Plc</v>
          </cell>
        </row>
        <row r="61">
          <cell r="T61" t="str">
            <v>OTP Bank Nyrt.</v>
          </cell>
        </row>
        <row r="62">
          <cell r="T62" t="str">
            <v>Allied Irish Banks, Plc</v>
          </cell>
        </row>
        <row r="63">
          <cell r="T63" t="str">
            <v>Governor and Company of the Bank of Ireland</v>
          </cell>
        </row>
        <row r="64">
          <cell r="T64" t="str">
            <v>Intesa Sanpaolo SpA</v>
          </cell>
        </row>
        <row r="65">
          <cell r="T65" t="str">
            <v>UniCredit SpA</v>
          </cell>
        </row>
        <row r="66">
          <cell r="T66" t="str">
            <v>Banca Monte dei Paschi di Siena SpA</v>
          </cell>
        </row>
        <row r="67">
          <cell r="T67" t="str">
            <v>Banco Popolare Società Cooperativa</v>
          </cell>
        </row>
        <row r="68">
          <cell r="T68" t="str">
            <v>Unione di Banche Italiane SpA</v>
          </cell>
        </row>
        <row r="69">
          <cell r="T69" t="str">
            <v>ING Groep N.V.</v>
          </cell>
        </row>
        <row r="70">
          <cell r="T70" t="str">
            <v>Coöperatieve Rabobank U.A.</v>
          </cell>
        </row>
        <row r="71">
          <cell r="T71" t="str">
            <v>ABN AMRO Group NV</v>
          </cell>
        </row>
        <row r="72">
          <cell r="T72" t="str">
            <v>NV Bank Nederlandse Gemeenten</v>
          </cell>
        </row>
        <row r="73">
          <cell r="T73" t="str">
            <v>DNB Bank ASA</v>
          </cell>
        </row>
        <row r="74">
          <cell r="T74" t="str">
            <v>Powszechna Kasa Oszczędności Bank Polski SA</v>
          </cell>
        </row>
        <row r="75">
          <cell r="T75" t="str">
            <v>Nordea Bank AB (publ)</v>
          </cell>
        </row>
        <row r="76">
          <cell r="T76" t="str">
            <v>Skandinaviska Enskilda Banken AB (publ.)</v>
          </cell>
        </row>
        <row r="77">
          <cell r="T77" t="str">
            <v>Svenska Handelsbanken AB (publ)</v>
          </cell>
        </row>
        <row r="78">
          <cell r="T78" t="str">
            <v>Swedbank AB (publ)</v>
          </cell>
        </row>
      </sheetData>
      <sheetData sheetId="14">
        <row r="6">
          <cell r="F6">
            <v>170</v>
          </cell>
          <cell r="G6">
            <v>69</v>
          </cell>
        </row>
        <row r="7">
          <cell r="B7" t="str">
            <v>AT</v>
          </cell>
          <cell r="D7" t="str">
            <v>2015Y</v>
          </cell>
        </row>
        <row r="8">
          <cell r="B8" t="str">
            <v>BE</v>
          </cell>
          <cell r="D8" t="str">
            <v>Baseline 2016Y</v>
          </cell>
          <cell r="I8" t="str">
            <v>A5GWLFH3KM7YV2SFQL84</v>
          </cell>
        </row>
        <row r="9">
          <cell r="B9" t="str">
            <v>DE</v>
          </cell>
          <cell r="D9" t="str">
            <v>Baseline 2017Y</v>
          </cell>
          <cell r="M9" t="str">
            <v>ABN AMRO Group N.V.</v>
          </cell>
        </row>
        <row r="10">
          <cell r="B10" t="str">
            <v>DK</v>
          </cell>
          <cell r="D10" t="str">
            <v>Baseline 2018Y</v>
          </cell>
          <cell r="M10" t="str">
            <v>Allied Irish Banks plc</v>
          </cell>
        </row>
        <row r="11">
          <cell r="B11" t="str">
            <v>ES</v>
          </cell>
          <cell r="D11" t="str">
            <v>Adverse 2016Y</v>
          </cell>
          <cell r="M11" t="str">
            <v>Banca Monte dei Paschi di Siena S.p.A.</v>
          </cell>
        </row>
        <row r="12">
          <cell r="B12" t="str">
            <v>FI</v>
          </cell>
          <cell r="D12" t="str">
            <v>Adverse 2017Y</v>
          </cell>
          <cell r="I12" t="str">
            <v>5493006QMFDDMYWIAM13</v>
          </cell>
          <cell r="M12" t="str">
            <v>Banco Bilbao Vizcaya Argentaria S.A.</v>
          </cell>
        </row>
        <row r="13">
          <cell r="B13" t="str">
            <v>FR</v>
          </cell>
          <cell r="D13" t="str">
            <v>Adverse 2018Y</v>
          </cell>
          <cell r="M13" t="str">
            <v>Banco de Sabadell S.A.</v>
          </cell>
        </row>
        <row r="14">
          <cell r="B14" t="str">
            <v>GB</v>
          </cell>
          <cell r="D14" t="str">
            <v>% difference baseline/adverse 2016</v>
          </cell>
          <cell r="M14" t="str">
            <v>Banco Popolare - Società Cooperativa</v>
          </cell>
        </row>
        <row r="15">
          <cell r="B15" t="str">
            <v>HU</v>
          </cell>
          <cell r="D15" t="str">
            <v>% difference baseline/adverse 2017</v>
          </cell>
          <cell r="I15" t="str">
            <v>Net interest income</v>
          </cell>
          <cell r="M15" t="str">
            <v>Banco Popular Español S.A.</v>
          </cell>
        </row>
        <row r="16">
          <cell r="B16" t="str">
            <v>IE</v>
          </cell>
          <cell r="D16" t="str">
            <v>% difference baseline/adverse 2018</v>
          </cell>
          <cell r="I16" t="str">
            <v>Total operating income, net</v>
          </cell>
          <cell r="M16" t="str">
            <v>Banco Santander S.A.</v>
          </cell>
        </row>
        <row r="17">
          <cell r="B17" t="str">
            <v>IT</v>
          </cell>
          <cell r="I17" t="str">
            <v>Pre-Tax profit</v>
          </cell>
          <cell r="M17" t="str">
            <v>Barclays Plc</v>
          </cell>
        </row>
        <row r="18">
          <cell r="B18" t="str">
            <v>NL</v>
          </cell>
          <cell r="I18" t="str">
            <v>Net income</v>
          </cell>
          <cell r="M18" t="str">
            <v>Bayerische Landesbank</v>
          </cell>
        </row>
        <row r="19">
          <cell r="B19" t="str">
            <v>NO</v>
          </cell>
          <cell r="I19" t="str">
            <v>Total Risk Exposure Amount</v>
          </cell>
          <cell r="M19" t="str">
            <v>Belfius Banque SA</v>
          </cell>
        </row>
        <row r="20">
          <cell r="B20" t="str">
            <v>PL</v>
          </cell>
          <cell r="M20" t="str">
            <v>BFA Tenedora de Acciones S.A.U.</v>
          </cell>
        </row>
        <row r="21">
          <cell r="B21" t="str">
            <v>SE</v>
          </cell>
          <cell r="M21" t="str">
            <v>BNP Paribas</v>
          </cell>
        </row>
        <row r="22">
          <cell r="M22" t="str">
            <v>Commerzbank AG</v>
          </cell>
        </row>
        <row r="23">
          <cell r="M23" t="str">
            <v>Coöperatieve Centrale Raiffeisen-Boerenleenbank B.A.</v>
          </cell>
        </row>
        <row r="24">
          <cell r="M24" t="str">
            <v>Criteria Caixa, S.A.U.</v>
          </cell>
        </row>
        <row r="25">
          <cell r="M25" t="str">
            <v>Danske Bank</v>
          </cell>
        </row>
        <row r="26">
          <cell r="M26" t="str">
            <v>DekaBank Deutsche Girozentrale</v>
          </cell>
        </row>
        <row r="27">
          <cell r="M27" t="str">
            <v>Deutsche Bank AG</v>
          </cell>
        </row>
        <row r="28">
          <cell r="M28" t="str">
            <v>DNB Bank Group</v>
          </cell>
        </row>
        <row r="29">
          <cell r="M29" t="str">
            <v>Erste Group Bank AG</v>
          </cell>
        </row>
        <row r="30">
          <cell r="M30" t="str">
            <v>Groupe BPCE</v>
          </cell>
        </row>
        <row r="31">
          <cell r="M31" t="str">
            <v>Groupe Crédit Agricole</v>
          </cell>
        </row>
        <row r="32">
          <cell r="M32" t="str">
            <v>Groupe Crédit Mutuel</v>
          </cell>
        </row>
        <row r="33">
          <cell r="M33" t="str">
            <v>HSBC Holdings</v>
          </cell>
        </row>
        <row r="34">
          <cell r="M34" t="str">
            <v>ING Groep N.V.</v>
          </cell>
        </row>
        <row r="35">
          <cell r="M35" t="str">
            <v>Intesa Sanpaolo S.p.A.</v>
          </cell>
        </row>
        <row r="36">
          <cell r="M36" t="str">
            <v>Jyske Bank</v>
          </cell>
        </row>
        <row r="37">
          <cell r="M37" t="str">
            <v>KBC Group NV</v>
          </cell>
        </row>
        <row r="38">
          <cell r="M38" t="str">
            <v>La Banque Postale</v>
          </cell>
        </row>
        <row r="39">
          <cell r="M39" t="str">
            <v>Landesbank Baden-Württemberg</v>
          </cell>
        </row>
        <row r="40">
          <cell r="M40" t="str">
            <v>Landesbank Hessen-Thüringen Girozentrale</v>
          </cell>
        </row>
        <row r="41">
          <cell r="M41" t="str">
            <v>Lloyds Banking Group Plc</v>
          </cell>
        </row>
        <row r="42">
          <cell r="M42" t="str">
            <v>N.V. Bank Nederlandse Gemeenten</v>
          </cell>
        </row>
        <row r="43">
          <cell r="M43" t="str">
            <v>Norddeutsche Landesbank Girozentrale</v>
          </cell>
        </row>
        <row r="44">
          <cell r="M44" t="str">
            <v>Nordea Bank - group</v>
          </cell>
        </row>
        <row r="45">
          <cell r="M45" t="str">
            <v>NRW.BANK</v>
          </cell>
        </row>
        <row r="46">
          <cell r="I46" t="str">
            <v>Net interest income</v>
          </cell>
          <cell r="M46" t="str">
            <v>Nykredit Realkredit</v>
          </cell>
        </row>
        <row r="47">
          <cell r="I47" t="str">
            <v>Total operating income, net</v>
          </cell>
          <cell r="M47" t="str">
            <v>OP Osuuskunta</v>
          </cell>
        </row>
        <row r="48">
          <cell r="I48" t="str">
            <v>Pre-Tax profit</v>
          </cell>
          <cell r="M48" t="str">
            <v>OTP Bank Nyrt.</v>
          </cell>
        </row>
        <row r="49">
          <cell r="I49" t="str">
            <v>Net income</v>
          </cell>
          <cell r="M49" t="str">
            <v>Powszechna Kasa Oszcz?dno?ci Bank Polski SA</v>
          </cell>
        </row>
        <row r="50">
          <cell r="I50" t="str">
            <v>Total Risk Exposure Amount</v>
          </cell>
          <cell r="M50" t="str">
            <v>Raiffeisen-Landesbanken-Holding GmbH</v>
          </cell>
        </row>
        <row r="51">
          <cell r="M51" t="str">
            <v>Skandinaviska Enskilda Banken - group</v>
          </cell>
        </row>
        <row r="52">
          <cell r="M52" t="str">
            <v>Société Générale S.A.</v>
          </cell>
        </row>
        <row r="53">
          <cell r="M53" t="str">
            <v>Svenska Handelsbanken - group</v>
          </cell>
        </row>
        <row r="54">
          <cell r="M54" t="str">
            <v>Swedbank – group</v>
          </cell>
        </row>
        <row r="55">
          <cell r="M55" t="str">
            <v>The Governor and Company of the Bank of Ireland</v>
          </cell>
        </row>
        <row r="56">
          <cell r="M56" t="str">
            <v>The Royal Bank of Scotland Group Public Limited Company</v>
          </cell>
        </row>
        <row r="57">
          <cell r="M57" t="str">
            <v>UniCredit S.p.A.</v>
          </cell>
        </row>
        <row r="58">
          <cell r="M58" t="str">
            <v>Unione Di Banche Italiane Società Per Azioni</v>
          </cell>
        </row>
        <row r="59">
          <cell r="M59" t="str">
            <v>Volkswagen Financial Services AG</v>
          </cell>
        </row>
        <row r="71">
          <cell r="I71" t="str">
            <v>Common Equity Tier 1 Capital (Net Of Deductions And After Applying Transitional Adjustments)</v>
          </cell>
        </row>
        <row r="72">
          <cell r="I72" t="str">
            <v>Tier 1 Capital (Net Of Deductions And After Transitional Adjustments)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basic"/>
      <sheetName val="MEI"/>
      <sheetName val="AvForCur"/>
    </sheetNames>
    <sheetDataSet>
      <sheetData sheetId="0"/>
      <sheetData sheetId="1"/>
      <sheetData sheetId="2" refreshError="1">
        <row r="5">
          <cell r="A5" t="str">
            <v>Estonia:  Main Economic Indicators</v>
          </cell>
        </row>
        <row r="7">
          <cell r="C7" t="str">
            <v xml:space="preserve">    1991</v>
          </cell>
          <cell r="D7" t="str">
            <v xml:space="preserve">    1992</v>
          </cell>
          <cell r="E7" t="str">
            <v xml:space="preserve">    1993 </v>
          </cell>
          <cell r="F7" t="str">
            <v xml:space="preserve">    1994 </v>
          </cell>
          <cell r="G7" t="str">
            <v xml:space="preserve">    1995</v>
          </cell>
          <cell r="H7" t="str">
            <v xml:space="preserve">    1996</v>
          </cell>
        </row>
        <row r="9">
          <cell r="C9" t="str">
            <v xml:space="preserve">      (Percentage change)</v>
          </cell>
        </row>
        <row r="10">
          <cell r="A10" t="str">
            <v>GDP, prices and wages</v>
          </cell>
        </row>
        <row r="11">
          <cell r="A11" t="str">
            <v xml:space="preserve">       Real GDP</v>
          </cell>
          <cell r="C11">
            <v>-7.9</v>
          </cell>
          <cell r="D11">
            <v>-21.6</v>
          </cell>
          <cell r="E11">
            <v>-8.1999999999999993</v>
          </cell>
          <cell r="F11">
            <v>-0.1</v>
          </cell>
          <cell r="G11">
            <v>4.3</v>
          </cell>
          <cell r="H11">
            <v>4</v>
          </cell>
        </row>
        <row r="12">
          <cell r="A12" t="str">
            <v xml:space="preserve">       Consumer Price Index</v>
          </cell>
          <cell r="C12">
            <v>211</v>
          </cell>
          <cell r="D12">
            <v>1069</v>
          </cell>
          <cell r="E12">
            <v>89</v>
          </cell>
          <cell r="F12">
            <v>47</v>
          </cell>
          <cell r="G12">
            <v>29</v>
          </cell>
          <cell r="H12">
            <v>23</v>
          </cell>
        </row>
        <row r="13">
          <cell r="A13" t="str">
            <v xml:space="preserve">      Average real wage</v>
          </cell>
          <cell r="C13">
            <v>-36</v>
          </cell>
          <cell r="D13">
            <v>-39</v>
          </cell>
          <cell r="E13">
            <v>3</v>
          </cell>
          <cell r="F13">
            <v>11</v>
          </cell>
          <cell r="G13">
            <v>9</v>
          </cell>
          <cell r="H13">
            <v>2</v>
          </cell>
        </row>
        <row r="15">
          <cell r="C15" t="str">
            <v xml:space="preserve">      (In percent of GDP)</v>
          </cell>
        </row>
        <row r="17">
          <cell r="A17" t="str">
            <v>General government</v>
          </cell>
        </row>
        <row r="18">
          <cell r="A18" t="str">
            <v xml:space="preserve">      Revenue </v>
          </cell>
          <cell r="C18">
            <v>40.9</v>
          </cell>
          <cell r="D18">
            <v>34.6</v>
          </cell>
          <cell r="E18">
            <v>38.5</v>
          </cell>
          <cell r="F18">
            <v>41.9</v>
          </cell>
          <cell r="G18">
            <v>39.9</v>
          </cell>
          <cell r="H18">
            <v>39.1</v>
          </cell>
        </row>
        <row r="19">
          <cell r="A19" t="str">
            <v xml:space="preserve">      Expenditure</v>
          </cell>
          <cell r="C19">
            <v>35.700000000000003</v>
          </cell>
          <cell r="D19">
            <v>33.700000000000003</v>
          </cell>
          <cell r="E19">
            <v>36.9</v>
          </cell>
          <cell r="F19">
            <v>39</v>
          </cell>
          <cell r="G19">
            <v>40.799999999999997</v>
          </cell>
          <cell r="H19">
            <v>40.700000000000003</v>
          </cell>
        </row>
        <row r="20">
          <cell r="A20" t="str">
            <v xml:space="preserve">      Borrowing requirement</v>
          </cell>
          <cell r="C20">
            <v>-5.2</v>
          </cell>
          <cell r="D20">
            <v>0.3</v>
          </cell>
          <cell r="E20">
            <v>0.6</v>
          </cell>
          <cell r="F20">
            <v>-1.3</v>
          </cell>
          <cell r="G20">
            <v>1.2</v>
          </cell>
          <cell r="H20">
            <v>1.6</v>
          </cell>
        </row>
        <row r="22">
          <cell r="C22" t="str">
            <v xml:space="preserve">      (Percentage change during the period)</v>
          </cell>
        </row>
        <row r="24">
          <cell r="A24" t="str">
            <v>Money and Credit</v>
          </cell>
        </row>
        <row r="25">
          <cell r="A25" t="str">
            <v xml:space="preserve">     Broad money</v>
          </cell>
          <cell r="C25" t="str">
            <v xml:space="preserve">. . . </v>
          </cell>
          <cell r="D25">
            <v>68</v>
          </cell>
          <cell r="E25">
            <v>52.9</v>
          </cell>
          <cell r="F25">
            <v>29.6</v>
          </cell>
          <cell r="G25">
            <v>31.3</v>
          </cell>
          <cell r="H25">
            <v>36.799999999999997</v>
          </cell>
        </row>
        <row r="26">
          <cell r="A26" t="str">
            <v xml:space="preserve">     Domestic credit</v>
          </cell>
          <cell r="C26" t="str">
            <v xml:space="preserve">. . . </v>
          </cell>
          <cell r="D26">
            <v>22.1</v>
          </cell>
          <cell r="E26">
            <v>55.7</v>
          </cell>
          <cell r="F26">
            <v>40.1</v>
          </cell>
          <cell r="G26">
            <v>63.1</v>
          </cell>
          <cell r="H26">
            <v>98.2</v>
          </cell>
        </row>
        <row r="28">
          <cell r="C28" t="str">
            <v xml:space="preserve">      (In milions of U.S. dollars)</v>
          </cell>
        </row>
        <row r="30">
          <cell r="A30" t="str">
            <v>Balance of payments  1/</v>
          </cell>
        </row>
        <row r="31">
          <cell r="A31" t="str">
            <v xml:space="preserve">     Exports</v>
          </cell>
          <cell r="C31">
            <v>2866</v>
          </cell>
          <cell r="D31">
            <v>457.2</v>
          </cell>
          <cell r="E31">
            <v>811.5</v>
          </cell>
          <cell r="F31">
            <v>1328.6</v>
          </cell>
          <cell r="G31">
            <v>1861.3</v>
          </cell>
          <cell r="H31">
            <v>2063.9</v>
          </cell>
        </row>
        <row r="32">
          <cell r="A32" t="str">
            <v xml:space="preserve">     Imports</v>
          </cell>
          <cell r="C32">
            <v>-2332</v>
          </cell>
          <cell r="D32">
            <v>-519.9</v>
          </cell>
          <cell r="E32">
            <v>-956.3</v>
          </cell>
          <cell r="F32">
            <v>-1689.9</v>
          </cell>
          <cell r="G32">
            <v>-2553.5</v>
          </cell>
          <cell r="H32">
            <v>-3121.8</v>
          </cell>
        </row>
        <row r="33">
          <cell r="A33" t="str">
            <v xml:space="preserve">     Current account</v>
          </cell>
          <cell r="C33">
            <v>534</v>
          </cell>
          <cell r="D33">
            <v>35.700000000000003</v>
          </cell>
          <cell r="E33">
            <v>23.3</v>
          </cell>
          <cell r="F33">
            <v>-171</v>
          </cell>
          <cell r="G33">
            <v>-185.2</v>
          </cell>
          <cell r="H33">
            <v>-442.7</v>
          </cell>
        </row>
        <row r="34">
          <cell r="A34" t="str">
            <v xml:space="preserve">     Gross official reserves</v>
          </cell>
          <cell r="C34" t="str">
            <v>n.a.</v>
          </cell>
          <cell r="D34">
            <v>195.2</v>
          </cell>
          <cell r="E34">
            <v>388.4</v>
          </cell>
          <cell r="F34">
            <v>447</v>
          </cell>
          <cell r="G34">
            <v>582.79999999999995</v>
          </cell>
          <cell r="H34">
            <v>639.6</v>
          </cell>
        </row>
        <row r="35">
          <cell r="A35" t="str">
            <v xml:space="preserve">     Debt service ratio</v>
          </cell>
          <cell r="C35" t="str">
            <v>n.a.</v>
          </cell>
          <cell r="D35">
            <v>1.1000000000000001</v>
          </cell>
          <cell r="E35">
            <v>1.4</v>
          </cell>
          <cell r="F35">
            <v>0.4</v>
          </cell>
          <cell r="G35">
            <v>0.5</v>
          </cell>
          <cell r="H35">
            <v>0.8</v>
          </cell>
        </row>
        <row r="37">
          <cell r="C37" t="str">
            <v xml:space="preserve">      (In percent)</v>
          </cell>
        </row>
        <row r="39">
          <cell r="A39" t="str">
            <v>External debt/GDP</v>
          </cell>
          <cell r="C39" t="str">
            <v>n.a.</v>
          </cell>
          <cell r="D39">
            <v>3.6</v>
          </cell>
          <cell r="E39">
            <v>8.6</v>
          </cell>
          <cell r="F39">
            <v>7.4</v>
          </cell>
          <cell r="G39">
            <v>6.6</v>
          </cell>
          <cell r="H39">
            <v>7</v>
          </cell>
        </row>
        <row r="41">
          <cell r="C41" t="str">
            <v xml:space="preserve">      (In millions of SDRs)</v>
          </cell>
        </row>
        <row r="43">
          <cell r="A43" t="str">
            <v>Fund position</v>
          </cell>
        </row>
        <row r="44">
          <cell r="A44" t="str">
            <v xml:space="preserve">     Quota</v>
          </cell>
          <cell r="B44">
            <v>46.5</v>
          </cell>
        </row>
        <row r="45">
          <cell r="A45" t="str">
            <v xml:space="preserve">     Holding of currency</v>
          </cell>
        </row>
        <row r="46">
          <cell r="A46" t="str">
            <v xml:space="preserve">      (5/31/97)</v>
          </cell>
          <cell r="B46">
            <v>95.95</v>
          </cell>
        </row>
        <row r="47">
          <cell r="A47" t="str">
            <v xml:space="preserve">     Fund credit, net  3/</v>
          </cell>
          <cell r="C47" t="str">
            <v>n.a.</v>
          </cell>
          <cell r="D47">
            <v>26.4</v>
          </cell>
          <cell r="E47">
            <v>46.2</v>
          </cell>
          <cell r="F47">
            <v>0</v>
          </cell>
          <cell r="G47">
            <v>12.5</v>
          </cell>
          <cell r="H47">
            <v>-11.2</v>
          </cell>
        </row>
        <row r="49">
          <cell r="A49" t="str">
            <v>Exchange rate regime:  Fixed to the</v>
          </cell>
        </row>
        <row r="50">
          <cell r="A50" t="str">
            <v xml:space="preserve">    deutsche mark at DM 1 = EEK 8.</v>
          </cell>
        </row>
        <row r="51">
          <cell r="A51" t="str">
            <v xml:space="preserve">   Sources:  Estonian authorities, and staff estimates.</v>
          </cell>
        </row>
        <row r="52">
          <cell r="A52" t="str">
            <v xml:space="preserve">    1/  Figures for 1991 are distorted by exchange rate valuation effects.</v>
          </cell>
        </row>
        <row r="53">
          <cell r="A53" t="str">
            <v xml:space="preserve">   2/  Does not include purchases under prospective arrangements.</v>
          </cell>
        </row>
      </sheetData>
      <sheetData sheetId="3" refreshError="1">
        <row r="2">
          <cell r="A2" t="str">
            <v>Table.   Estonia:  Average Interest Rates on Foreign Currency Deposits and Loans, 1994-97</v>
          </cell>
        </row>
        <row r="4">
          <cell r="E4">
            <v>1994</v>
          </cell>
          <cell r="G4">
            <v>1995</v>
          </cell>
          <cell r="I4">
            <v>1996</v>
          </cell>
          <cell r="N4">
            <v>1997</v>
          </cell>
        </row>
        <row r="5">
          <cell r="E5" t="str">
            <v>Dec.</v>
          </cell>
          <cell r="G5" t="str">
            <v>Dec.</v>
          </cell>
          <cell r="I5" t="str">
            <v>Mar.</v>
          </cell>
          <cell r="J5" t="str">
            <v xml:space="preserve">Jun. </v>
          </cell>
          <cell r="K5" t="str">
            <v>Sep.</v>
          </cell>
          <cell r="L5" t="str">
            <v>Dec.</v>
          </cell>
          <cell r="N5" t="str">
            <v>Mar.</v>
          </cell>
          <cell r="O5" t="str">
            <v>Jun 3/</v>
          </cell>
        </row>
        <row r="7">
          <cell r="A7" t="str">
            <v>Deposit rates 1/</v>
          </cell>
        </row>
        <row r="8">
          <cell r="A8" t="str">
            <v xml:space="preserve">   Demand deposits</v>
          </cell>
          <cell r="E8">
            <v>2.5</v>
          </cell>
          <cell r="G8">
            <v>2.5</v>
          </cell>
          <cell r="I8">
            <v>2.5</v>
          </cell>
          <cell r="N8" t="str">
            <v>...</v>
          </cell>
          <cell r="O8" t="str">
            <v>...</v>
          </cell>
        </row>
        <row r="9">
          <cell r="A9" t="str">
            <v xml:space="preserve">   Time deposits (3 months to</v>
          </cell>
        </row>
        <row r="10">
          <cell r="A10" t="str">
            <v xml:space="preserve">        over 12 months)</v>
          </cell>
          <cell r="E10">
            <v>8.5</v>
          </cell>
          <cell r="G10">
            <v>7.6</v>
          </cell>
          <cell r="I10">
            <v>5.2</v>
          </cell>
        </row>
        <row r="11">
          <cell r="A11" t="str">
            <v>Lending rates 2/</v>
          </cell>
        </row>
        <row r="12">
          <cell r="A12" t="str">
            <v xml:space="preserve">   Loans up to 1 month</v>
          </cell>
          <cell r="E12">
            <v>18.2</v>
          </cell>
          <cell r="G12">
            <v>25.9</v>
          </cell>
          <cell r="I12">
            <v>13.3</v>
          </cell>
        </row>
        <row r="13">
          <cell r="A13" t="str">
            <v xml:space="preserve">   Loans up to 1 to 3 months</v>
          </cell>
          <cell r="E13">
            <v>20.6</v>
          </cell>
          <cell r="G13">
            <v>18.100000000000001</v>
          </cell>
          <cell r="I13">
            <v>12.9</v>
          </cell>
        </row>
        <row r="14">
          <cell r="A14" t="str">
            <v xml:space="preserve">   Loans up to 3 months</v>
          </cell>
          <cell r="E14" t="str">
            <v>...</v>
          </cell>
          <cell r="G14" t="str">
            <v>...</v>
          </cell>
          <cell r="I14" t="str">
            <v>...</v>
          </cell>
        </row>
        <row r="15">
          <cell r="A15" t="str">
            <v xml:space="preserve">   Loans 3 to 6 months</v>
          </cell>
          <cell r="E15">
            <v>24.8</v>
          </cell>
          <cell r="G15">
            <v>14.9</v>
          </cell>
          <cell r="I15">
            <v>20.8</v>
          </cell>
        </row>
        <row r="16">
          <cell r="A16" t="str">
            <v xml:space="preserve">   Loans 6 to 12 months</v>
          </cell>
          <cell r="E16">
            <v>20.8</v>
          </cell>
          <cell r="G16">
            <v>14.3</v>
          </cell>
          <cell r="I16">
            <v>13.5</v>
          </cell>
        </row>
        <row r="17">
          <cell r="A17" t="str">
            <v xml:space="preserve">   Loans 1 to 3 years</v>
          </cell>
          <cell r="E17">
            <v>18.100000000000001</v>
          </cell>
          <cell r="G17">
            <v>17.3</v>
          </cell>
          <cell r="I17">
            <v>15.7</v>
          </cell>
        </row>
        <row r="18">
          <cell r="A18" t="str">
            <v xml:space="preserve">   Loans 3 to 5 years</v>
          </cell>
          <cell r="E18" t="str">
            <v>...</v>
          </cell>
          <cell r="G18">
            <v>12.6</v>
          </cell>
          <cell r="I18">
            <v>12.5</v>
          </cell>
        </row>
        <row r="19">
          <cell r="A19" t="str">
            <v xml:space="preserve">   Loans over 5 years</v>
          </cell>
          <cell r="E19">
            <v>12.5</v>
          </cell>
          <cell r="G19">
            <v>8.4</v>
          </cell>
          <cell r="I19">
            <v>15.5</v>
          </cell>
        </row>
        <row r="20">
          <cell r="A20" t="str">
            <v xml:space="preserve">   Loans 5 to 10 years</v>
          </cell>
          <cell r="E20" t="str">
            <v>...</v>
          </cell>
          <cell r="G20" t="str">
            <v>...</v>
          </cell>
          <cell r="I20" t="str">
            <v>...</v>
          </cell>
        </row>
        <row r="21">
          <cell r="A21" t="str">
            <v xml:space="preserve">   Loans over 10 years</v>
          </cell>
          <cell r="E21" t="str">
            <v>...</v>
          </cell>
          <cell r="G21" t="str">
            <v>...</v>
          </cell>
          <cell r="I21" t="str">
            <v>...</v>
          </cell>
        </row>
        <row r="23">
          <cell r="A23" t="str">
            <v xml:space="preserve">   Source:  Bank of Estonia.</v>
          </cell>
        </row>
        <row r="24">
          <cell r="A24" t="str">
            <v xml:space="preserve">   1/ Weighted average annual interest rates on deposits placed with commercial banks by individuals and companies. </v>
          </cell>
        </row>
        <row r="25">
          <cell r="A25" t="str">
            <v xml:space="preserve"> Calculation of demand deposit rates based on net deposit balances.  Calculation of time deposit rates based on monthly turnover.</v>
          </cell>
        </row>
        <row r="26">
          <cell r="A26" t="str">
            <v xml:space="preserve">   2/ Weighted average annual interest rates on loans granted to individuals and companies by commercial banks.</v>
          </cell>
        </row>
        <row r="27">
          <cell r="A27" t="str">
            <v xml:space="preserve">   3/ From April 1997, changes in Bank of Estonia reporting requirements resulted in data for a different set of rates being available.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"/>
      <sheetName val="IRC"/>
      <sheetName val="Securitisations"/>
      <sheetName val="Correlation trading portf"/>
      <sheetName val="Securitisations LSS"/>
      <sheetName val="Correlation trading portf LSS"/>
      <sheetName val="Securitisations wide"/>
      <sheetName val="Correlation trading portf wide "/>
      <sheetName val="Parameters"/>
      <sheetName val="rtrConfig$$$"/>
      <sheetName val="Serie prezzi reuters"/>
      <sheetName val="Serie Creberg"/>
      <sheetName val="TBG_IS4_ReportingTemplate"/>
      <sheetName val="S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2">
          <cell r="C32" t="str">
            <v>Basel I</v>
          </cell>
        </row>
        <row r="33">
          <cell r="C33" t="str">
            <v>Basel II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Reserves-W"/>
      <sheetName val="ControlSheet"/>
      <sheetName val="Reserves-M"/>
      <sheetName val="Reserves-Q"/>
      <sheetName val="DOC1"/>
      <sheetName val="EDSS1"/>
      <sheetName val="Chart1"/>
      <sheetName val="Daily-Monitoring"/>
      <sheetName val="NIR"/>
      <sheetName val="Ch Velocity"/>
      <sheetName val="Ch NIR"/>
      <sheetName val="Ch Res-W"/>
      <sheetName val="Char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DA"/>
      <sheetName val="Q1"/>
      <sheetName val="Q2"/>
      <sheetName val="Q3"/>
      <sheetName val="Q4"/>
      <sheetName val="Q5"/>
      <sheetName val="Q6"/>
      <sheetName val="Q7"/>
      <sheetName val="Q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9">
          <cell r="E9" t="str">
            <v>BCA</v>
          </cell>
          <cell r="F9">
            <v>-165.15731742519</v>
          </cell>
          <cell r="G9">
            <v>-157.92756056608303</v>
          </cell>
          <cell r="H9">
            <v>-399.45154253661576</v>
          </cell>
          <cell r="I9">
            <v>-562.62358852450177</v>
          </cell>
          <cell r="J9">
            <v>-480.30977643046617</v>
          </cell>
          <cell r="K9">
            <v>-245.79659458017051</v>
          </cell>
          <cell r="L9">
            <v>-320.77414979910964</v>
          </cell>
          <cell r="M9">
            <v>-377.09808381079085</v>
          </cell>
          <cell r="N9">
            <v>-375.42857471486053</v>
          </cell>
          <cell r="O9">
            <v>-393.87108280871144</v>
          </cell>
          <cell r="P9">
            <v>-427.31085804519665</v>
          </cell>
          <cell r="Q9">
            <v>-462.27586838739268</v>
          </cell>
          <cell r="R9">
            <v>-502.58274834706862</v>
          </cell>
        </row>
        <row r="132">
          <cell r="E132" t="str">
            <v>BOP</v>
          </cell>
          <cell r="F132">
            <v>24.616568844414626</v>
          </cell>
          <cell r="G132">
            <v>15.255456944110973</v>
          </cell>
          <cell r="H132">
            <v>-30.007271216370626</v>
          </cell>
          <cell r="I132">
            <v>-26.783366650458344</v>
          </cell>
          <cell r="J132">
            <v>1.1936339522546422</v>
          </cell>
          <cell r="K132">
            <v>-34.835434988729993</v>
          </cell>
          <cell r="L132">
            <v>9.1168196384270512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</row>
        <row r="141">
          <cell r="E141" t="str">
            <v>BED_6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</row>
      </sheetData>
      <sheetData sheetId="8"/>
      <sheetData sheetId="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heet"/>
      <sheetName val="outsheet"/>
      <sheetName val="capital"/>
      <sheetName val="BOP"/>
      <sheetName val="Income"/>
      <sheetName val="Ext. Finan. Req."/>
      <sheetName val="PRGF Fund"/>
      <sheetName val="Services"/>
      <sheetName val="Documentation"/>
      <sheetName val="imports"/>
      <sheetName val="EXP2"/>
      <sheetName val="Transfers"/>
      <sheetName val="Debt service (2)"/>
      <sheetName val="FR"/>
      <sheetName val="SPA"/>
      <sheetName val="bop HIPC"/>
      <sheetName val="SR99-tab7"/>
      <sheetName val="BCRG"/>
      <sheetName val="exp- HIPC"/>
      <sheetName val="Tab14"/>
      <sheetName val="Tab15"/>
      <sheetName val="tab17"/>
      <sheetName val="Tab18"/>
      <sheetName val="Tab19"/>
      <sheetName val="Tab20"/>
      <sheetName val="Tab21"/>
      <sheetName val="exptable"/>
      <sheetName val="expsource"/>
      <sheetName val="capflow"/>
      <sheetName val="Terms of trade (PDR)"/>
      <sheetName val="EXP-ASSUMP 2000-03"/>
      <sheetName val="imp-adj"/>
      <sheetName val="fiscal"/>
      <sheetName val="move-to-hub"/>
      <sheetName val="annualmeeting"/>
      <sheetName val="Prets-Dons"/>
      <sheetName val="budget en devises"/>
      <sheetName val="debt service"/>
      <sheetName val="gapfil"/>
    </sheetNames>
    <sheetDataSet>
      <sheetData sheetId="0"/>
      <sheetData sheetId="1">
        <row r="2">
          <cell r="B2" t="str">
            <v>OUTPUT SHEET TO GINHUB.XLS</v>
          </cell>
        </row>
        <row r="5">
          <cell r="C5">
            <v>1991</v>
          </cell>
          <cell r="AD5">
            <v>2018</v>
          </cell>
        </row>
        <row r="17">
          <cell r="D17">
            <v>-589.34488567925996</v>
          </cell>
          <cell r="E17">
            <v>-601.71059767925999</v>
          </cell>
          <cell r="F17">
            <v>-583.16202967925994</v>
          </cell>
          <cell r="G17">
            <v>-583.2477659390762</v>
          </cell>
          <cell r="H17">
            <v>-583.66926427589647</v>
          </cell>
          <cell r="I17">
            <v>-572.38656415614037</v>
          </cell>
          <cell r="J17">
            <v>-576.59974229999989</v>
          </cell>
          <cell r="K17">
            <v>-581.79999999999995</v>
          </cell>
          <cell r="L17">
            <v>-555.18000000000006</v>
          </cell>
          <cell r="M17">
            <v>-648.12792432703577</v>
          </cell>
          <cell r="N17">
            <v>-690.60610991404633</v>
          </cell>
          <cell r="O17">
            <v>-736.80367056352566</v>
          </cell>
          <cell r="P17">
            <v>-796.16567949604701</v>
          </cell>
          <cell r="Q17">
            <v>-755.92335972677085</v>
          </cell>
          <cell r="R17">
            <v>-830.18216344821894</v>
          </cell>
          <cell r="S17">
            <v>-904.38578143048733</v>
          </cell>
          <cell r="T17">
            <v>-984.03071182352789</v>
          </cell>
          <cell r="U17">
            <v>-1071.2637931210754</v>
          </cell>
          <cell r="V17">
            <v>-1166.8630341234345</v>
          </cell>
          <cell r="W17">
            <v>-1271.6913856287949</v>
          </cell>
          <cell r="X17">
            <v>-1386.7064908483655</v>
          </cell>
          <cell r="Y17">
            <v>-1512.9715983707572</v>
          </cell>
          <cell r="Z17">
            <v>-1651.6677802050838</v>
          </cell>
          <cell r="AA17">
            <v>-1804.1076152623486</v>
          </cell>
          <cell r="AB17">
            <v>-1961.9863720071698</v>
          </cell>
          <cell r="AC17">
            <v>-2135.0669365271697</v>
          </cell>
        </row>
        <row r="18">
          <cell r="D18">
            <v>128.92878095091567</v>
          </cell>
          <cell r="E18">
            <v>128.05951146316391</v>
          </cell>
          <cell r="F18">
            <v>116.75498334618918</v>
          </cell>
          <cell r="G18">
            <v>118.18441572976013</v>
          </cell>
          <cell r="H18">
            <v>98.132342219411626</v>
          </cell>
          <cell r="I18">
            <v>87.44094108543851</v>
          </cell>
          <cell r="J18">
            <v>97.642051148700091</v>
          </cell>
          <cell r="K18">
            <v>105.1</v>
          </cell>
          <cell r="L18">
            <v>112.5</v>
          </cell>
          <cell r="M18">
            <v>124.34314579590331</v>
          </cell>
          <cell r="N18">
            <v>134.48366343154206</v>
          </cell>
          <cell r="O18">
            <v>144.03952496449122</v>
          </cell>
          <cell r="P18">
            <v>145.67612082442906</v>
          </cell>
          <cell r="Q18">
            <v>137.84243978769487</v>
          </cell>
          <cell r="R18">
            <v>149.69431537950658</v>
          </cell>
          <cell r="S18">
            <v>159.69748650054643</v>
          </cell>
          <cell r="T18">
            <v>168.74019504532964</v>
          </cell>
          <cell r="U18">
            <v>178.29493780942173</v>
          </cell>
          <cell r="V18">
            <v>188.39070821226608</v>
          </cell>
          <cell r="W18">
            <v>199.05814139633807</v>
          </cell>
          <cell r="X18">
            <v>210.32960718805032</v>
          </cell>
          <cell r="Y18">
            <v>222.23930832247467</v>
          </cell>
          <cell r="Z18">
            <v>234.82338422994042</v>
          </cell>
          <cell r="AA18">
            <v>248.12002069944253</v>
          </cell>
          <cell r="AB18">
            <v>262.16956575163078</v>
          </cell>
          <cell r="AC18">
            <v>277.01465207298793</v>
          </cell>
        </row>
        <row r="19">
          <cell r="D19">
            <v>94.108039397247779</v>
          </cell>
          <cell r="E19">
            <v>98.465926881340323</v>
          </cell>
          <cell r="F19">
            <v>96.682932403471625</v>
          </cell>
          <cell r="G19">
            <v>97.792670529634577</v>
          </cell>
          <cell r="H19">
            <v>100.85846801894979</v>
          </cell>
          <cell r="I19">
            <v>96.652153640071646</v>
          </cell>
          <cell r="J19">
            <v>87.106400510552703</v>
          </cell>
          <cell r="K19">
            <v>92.9</v>
          </cell>
          <cell r="L19">
            <v>92.24</v>
          </cell>
          <cell r="M19">
            <v>100.232596</v>
          </cell>
          <cell r="N19">
            <v>110.5559862735939</v>
          </cell>
          <cell r="O19">
            <v>123.87428332855043</v>
          </cell>
          <cell r="P19">
            <v>128.37563822029728</v>
          </cell>
          <cell r="Q19">
            <v>125.57951943656624</v>
          </cell>
          <cell r="R19">
            <v>141.64705348343259</v>
          </cell>
          <cell r="S19">
            <v>160.38545343572198</v>
          </cell>
          <cell r="T19">
            <v>181.60274457661657</v>
          </cell>
          <cell r="U19">
            <v>205.62685786823624</v>
          </cell>
          <cell r="V19">
            <v>232.8291060542054</v>
          </cell>
          <cell r="W19">
            <v>263.62992260834568</v>
          </cell>
          <cell r="X19">
            <v>298.50535988529612</v>
          </cell>
          <cell r="Y19">
            <v>337.99444690740637</v>
          </cell>
          <cell r="Z19">
            <v>382.70752050864883</v>
          </cell>
          <cell r="AA19">
            <v>433.33565860033775</v>
          </cell>
          <cell r="AB19">
            <v>490.66136135766055</v>
          </cell>
          <cell r="AC19">
            <v>555.57064541368254</v>
          </cell>
        </row>
        <row r="20">
          <cell r="D20">
            <v>90.426551303467917</v>
          </cell>
          <cell r="E20">
            <v>94.468871301457639</v>
          </cell>
          <cell r="F20">
            <v>91.473392464140346</v>
          </cell>
          <cell r="G20">
            <v>88.875850047859217</v>
          </cell>
          <cell r="H20">
            <v>83.011758580531733</v>
          </cell>
          <cell r="I20">
            <v>85.125526757630936</v>
          </cell>
          <cell r="J20">
            <v>79.256464142492831</v>
          </cell>
          <cell r="K20">
            <v>58.7</v>
          </cell>
          <cell r="L20">
            <v>73.72</v>
          </cell>
          <cell r="M20">
            <v>82.164620767289264</v>
          </cell>
          <cell r="N20">
            <v>90.540162178809709</v>
          </cell>
          <cell r="O20">
            <v>83.892055963018706</v>
          </cell>
          <cell r="P20">
            <v>90.70344999174776</v>
          </cell>
          <cell r="Q20">
            <v>83.481306664091335</v>
          </cell>
          <cell r="R20">
            <v>88.95172294958526</v>
          </cell>
          <cell r="S20">
            <v>95.349485595539704</v>
          </cell>
          <cell r="T20">
            <v>102.20740084468966</v>
          </cell>
          <cell r="U20">
            <v>109.55856470730374</v>
          </cell>
          <cell r="V20">
            <v>117.43845359069316</v>
          </cell>
          <cell r="W20">
            <v>125.88509550685967</v>
          </cell>
          <cell r="X20">
            <v>134.93925359408033</v>
          </cell>
          <cell r="Y20">
            <v>144.64462283809686</v>
          </cell>
          <cell r="Z20">
            <v>155.0480409422772</v>
          </cell>
          <cell r="AA20">
            <v>166.19971436440005</v>
          </cell>
          <cell r="AB20">
            <v>178.15346061090625</v>
          </cell>
          <cell r="AC20">
            <v>190.96696795791925</v>
          </cell>
        </row>
        <row r="21">
          <cell r="D21">
            <v>155.77296496806048</v>
          </cell>
          <cell r="E21">
            <v>161.65015162487015</v>
          </cell>
          <cell r="F21">
            <v>159.42724431982921</v>
          </cell>
          <cell r="G21">
            <v>153.70552027191442</v>
          </cell>
          <cell r="H21">
            <v>149.72406831157247</v>
          </cell>
          <cell r="I21">
            <v>113.92443829892369</v>
          </cell>
          <cell r="J21">
            <v>126.98567115600612</v>
          </cell>
          <cell r="K21">
            <v>111.3</v>
          </cell>
          <cell r="L21">
            <v>113.43</v>
          </cell>
          <cell r="M21">
            <v>120.58412026540877</v>
          </cell>
          <cell r="N21">
            <v>133.00360238974483</v>
          </cell>
          <cell r="O21">
            <v>146.93680026264576</v>
          </cell>
          <cell r="P21">
            <v>168.06485512130882</v>
          </cell>
          <cell r="Q21">
            <v>162.22302496690622</v>
          </cell>
          <cell r="R21">
            <v>180.5512969178975</v>
          </cell>
          <cell r="S21">
            <v>198.99401067966249</v>
          </cell>
          <cell r="T21">
            <v>219.32058623973444</v>
          </cell>
          <cell r="U21">
            <v>241.72345380773237</v>
          </cell>
          <cell r="V21">
            <v>266.41469969841376</v>
          </cell>
          <cell r="W21">
            <v>293.62807413736181</v>
          </cell>
          <cell r="X21">
            <v>323.62120415733722</v>
          </cell>
          <cell r="Y21">
            <v>356.67803253462409</v>
          </cell>
          <cell r="Z21">
            <v>393.11150585460172</v>
          </cell>
          <cell r="AA21">
            <v>433.26653715426431</v>
          </cell>
          <cell r="AB21">
            <v>473.04329519463249</v>
          </cell>
          <cell r="AC21">
            <v>516.47182493792036</v>
          </cell>
        </row>
        <row r="22">
          <cell r="D22">
            <v>120.10854905956805</v>
          </cell>
          <cell r="E22">
            <v>119.06613640842789</v>
          </cell>
          <cell r="F22">
            <v>118.82347714562955</v>
          </cell>
          <cell r="G22">
            <v>124.68930935990775</v>
          </cell>
          <cell r="H22">
            <v>151.94262714543086</v>
          </cell>
          <cell r="I22">
            <v>189.24350437407557</v>
          </cell>
          <cell r="J22">
            <v>185.60915534224816</v>
          </cell>
          <cell r="K22">
            <v>213.8</v>
          </cell>
          <cell r="L22">
            <v>163.29</v>
          </cell>
          <cell r="M22">
            <v>220.80344149843438</v>
          </cell>
          <cell r="N22">
            <v>222.02269564035581</v>
          </cell>
          <cell r="O22">
            <v>238.06100604481952</v>
          </cell>
          <cell r="P22">
            <v>263.34561533826388</v>
          </cell>
          <cell r="Q22">
            <v>246.79706887151221</v>
          </cell>
          <cell r="R22">
            <v>269.337774717797</v>
          </cell>
          <cell r="S22">
            <v>289.95934521901665</v>
          </cell>
          <cell r="T22">
            <v>312.15978511715764</v>
          </cell>
          <cell r="U22">
            <v>336.05997892838133</v>
          </cell>
          <cell r="V22">
            <v>361.79006656785606</v>
          </cell>
          <cell r="W22">
            <v>389.49015197988956</v>
          </cell>
          <cell r="X22">
            <v>419.31106602360154</v>
          </cell>
          <cell r="Y22">
            <v>451.41518776815508</v>
          </cell>
          <cell r="Z22">
            <v>485.97732866961564</v>
          </cell>
          <cell r="AA22">
            <v>523.18568444390394</v>
          </cell>
          <cell r="AB22">
            <v>557.9586890923398</v>
          </cell>
          <cell r="AC22">
            <v>595.04284614465973</v>
          </cell>
        </row>
        <row r="24">
          <cell r="D24">
            <v>113.48299188577882</v>
          </cell>
          <cell r="E24">
            <v>105.12321291424713</v>
          </cell>
          <cell r="F24">
            <v>100</v>
          </cell>
          <cell r="G24">
            <v>96.60039607399176</v>
          </cell>
          <cell r="H24">
            <v>98.750570320292539</v>
          </cell>
          <cell r="I24">
            <v>102.75262531523903</v>
          </cell>
          <cell r="J24">
            <v>91.211302919854063</v>
          </cell>
          <cell r="K24">
            <v>84.317674166018605</v>
          </cell>
          <cell r="L24">
            <v>79.177109295341253</v>
          </cell>
          <cell r="M24">
            <v>78.683188103462271</v>
          </cell>
          <cell r="N24">
            <v>83.774164279539718</v>
          </cell>
          <cell r="O24">
            <v>87.156554249778154</v>
          </cell>
          <cell r="P24">
            <v>93.256683876701132</v>
          </cell>
          <cell r="Q24">
            <v>93.756399545814375</v>
          </cell>
          <cell r="R24">
            <v>94.3139652836377</v>
          </cell>
          <cell r="S24">
            <v>95.451453337034991</v>
          </cell>
          <cell r="T24">
            <v>97.433658430652443</v>
          </cell>
          <cell r="U24">
            <v>99.468545672689487</v>
          </cell>
          <cell r="V24">
            <v>101.55616813063365</v>
          </cell>
          <cell r="W24">
            <v>103.81447852819264</v>
          </cell>
          <cell r="X24">
            <v>106.1278082503184</v>
          </cell>
          <cell r="Y24">
            <v>108.4965126542521</v>
          </cell>
          <cell r="Z24">
            <v>110.92098899480943</v>
          </cell>
          <cell r="AA24">
            <v>113.40167520231955</v>
          </cell>
          <cell r="AB24">
            <v>115.93904887530653</v>
          </cell>
          <cell r="AC24">
            <v>118.53362645789068</v>
          </cell>
        </row>
        <row r="25">
          <cell r="D25">
            <v>-3.9138598140645464</v>
          </cell>
          <cell r="E25">
            <v>11.34829038851819</v>
          </cell>
          <cell r="F25">
            <v>-4.4891932840220754</v>
          </cell>
          <cell r="G25">
            <v>10.01780311351672</v>
          </cell>
          <cell r="H25">
            <v>-8.0113627261136031</v>
          </cell>
          <cell r="I25">
            <v>3.9793611892846359</v>
          </cell>
          <cell r="J25">
            <v>12.542954999919708</v>
          </cell>
          <cell r="K25">
            <v>5.9543511197300614</v>
          </cell>
          <cell r="L25">
            <v>14.519701575324406</v>
          </cell>
          <cell r="M25">
            <v>12.214941814054114</v>
          </cell>
          <cell r="N25">
            <v>3.8402897792867652</v>
          </cell>
          <cell r="O25">
            <v>3.9202069782017457</v>
          </cell>
          <cell r="P25">
            <v>2.1385140670615366</v>
          </cell>
          <cell r="Q25">
            <v>4.4009915066467675</v>
          </cell>
          <cell r="R25">
            <v>6.4668457227803788</v>
          </cell>
          <cell r="S25">
            <v>5.8236970600259896</v>
          </cell>
          <cell r="T25">
            <v>4.9211413905028811</v>
          </cell>
          <cell r="U25">
            <v>4.9089915545834195</v>
          </cell>
          <cell r="V25">
            <v>4.8984166854521671</v>
          </cell>
          <cell r="W25">
            <v>4.7702185763724314</v>
          </cell>
          <cell r="X25">
            <v>4.7654788473979082</v>
          </cell>
          <cell r="Y25">
            <v>4.7617843702522311</v>
          </cell>
          <cell r="Z25">
            <v>4.7590416437249816</v>
          </cell>
          <cell r="AA25">
            <v>4.7571643024644228</v>
          </cell>
          <cell r="AB25">
            <v>4.7560725397257864</v>
          </cell>
          <cell r="AC25">
            <v>4.7556925878456946</v>
          </cell>
        </row>
        <row r="26">
          <cell r="D26">
            <v>103.50605155646194</v>
          </cell>
          <cell r="E26">
            <v>97.772460192609941</v>
          </cell>
          <cell r="F26">
            <v>100</v>
          </cell>
          <cell r="G26">
            <v>109.40260246066345</v>
          </cell>
          <cell r="H26">
            <v>111.58742832078984</v>
          </cell>
          <cell r="I26">
            <v>102.6562521624242</v>
          </cell>
          <cell r="J26">
            <v>94.181486312174272</v>
          </cell>
          <cell r="K26">
            <v>93.689967483120114</v>
          </cell>
          <cell r="L26">
            <v>98.099041451860444</v>
          </cell>
          <cell r="M26">
            <v>101.36103875487213</v>
          </cell>
          <cell r="N26">
            <v>100.27516755098388</v>
          </cell>
          <cell r="O26">
            <v>98.896307821529263</v>
          </cell>
          <cell r="P26">
            <v>102.11020135677309</v>
          </cell>
          <cell r="Q26">
            <v>107.25885235112197</v>
          </cell>
          <cell r="R26">
            <v>109.24154085895221</v>
          </cell>
          <cell r="S26">
            <v>111.42637167613125</v>
          </cell>
          <cell r="T26">
            <v>113.65489910965388</v>
          </cell>
          <cell r="U26">
            <v>115.92799709184696</v>
          </cell>
          <cell r="V26">
            <v>118.2465570336839</v>
          </cell>
          <cell r="W26">
            <v>120.61148817435758</v>
          </cell>
          <cell r="X26">
            <v>123.02371793784472</v>
          </cell>
          <cell r="Y26">
            <v>125.48419229660162</v>
          </cell>
          <cell r="Z26">
            <v>127.99387614253365</v>
          </cell>
          <cell r="AA26">
            <v>130.55375366538433</v>
          </cell>
          <cell r="AB26">
            <v>133.16482873869202</v>
          </cell>
          <cell r="AC26">
            <v>135.82812531346588</v>
          </cell>
        </row>
        <row r="27">
          <cell r="D27">
            <v>1.0048846897937977</v>
          </cell>
          <cell r="E27">
            <v>7.8481399980317263</v>
          </cell>
          <cell r="F27">
            <v>-4.925400231713482</v>
          </cell>
          <cell r="G27">
            <v>-4.1755227676699178</v>
          </cell>
          <cell r="H27">
            <v>-12.405939735453146</v>
          </cell>
          <cell r="I27">
            <v>15.33120780937962</v>
          </cell>
          <cell r="J27">
            <v>4.2514878809294459</v>
          </cell>
          <cell r="K27">
            <v>-19.164592774251233</v>
          </cell>
          <cell r="L27">
            <v>-8.8643238448153028</v>
          </cell>
          <cell r="M27">
            <v>12.984958892799767</v>
          </cell>
          <cell r="N27">
            <v>7.7078456500251491</v>
          </cell>
          <cell r="O27">
            <v>8.1769375914315958</v>
          </cell>
          <cell r="P27">
            <v>4.655634991779408</v>
          </cell>
          <cell r="Q27">
            <v>5.257648930918279</v>
          </cell>
          <cell r="R27">
            <v>7.8303365225476256</v>
          </cell>
          <cell r="S27">
            <v>6.8057495246839323</v>
          </cell>
          <cell r="T27">
            <v>6.6686747109393849</v>
          </cell>
          <cell r="U27">
            <v>6.7265150844732489</v>
          </cell>
          <cell r="V27">
            <v>6.7850773664657282</v>
          </cell>
          <cell r="W27">
            <v>6.8443311765487351</v>
          </cell>
          <cell r="X27">
            <v>6.9042437997789818</v>
          </cell>
          <cell r="Y27">
            <v>6.9647802326138617</v>
          </cell>
          <cell r="Z27">
            <v>7.0259032438671198</v>
          </cell>
          <cell r="AA27">
            <v>7.0875734507610986</v>
          </cell>
          <cell r="AB27">
            <v>6.61679531758179</v>
          </cell>
          <cell r="AC27">
            <v>6.686620201764228</v>
          </cell>
        </row>
        <row r="28">
          <cell r="D28">
            <v>6.1325106677430625</v>
          </cell>
          <cell r="E28">
            <v>18.21002949673688</v>
          </cell>
          <cell r="F28">
            <v>2.2686334175910616</v>
          </cell>
          <cell r="G28">
            <v>-5.5588017607417015</v>
          </cell>
          <cell r="H28">
            <v>-29.588791566545225</v>
          </cell>
          <cell r="I28">
            <v>17.279979610824711</v>
          </cell>
          <cell r="J28">
            <v>30.234556574923516</v>
          </cell>
          <cell r="K28">
            <v>-57.108764873470754</v>
          </cell>
          <cell r="L28">
            <v>-19.86603274178151</v>
          </cell>
          <cell r="M28">
            <v>23.299817637761905</v>
          </cell>
          <cell r="N28">
            <v>25.428598362003179</v>
          </cell>
          <cell r="O28">
            <v>5.2345002751353347</v>
          </cell>
          <cell r="P28">
            <v>5.9834799738772597</v>
          </cell>
          <cell r="Q28">
            <v>6.5528637536850347</v>
          </cell>
          <cell r="R28">
            <v>6.5528637536850347</v>
          </cell>
          <cell r="S28">
            <v>5.090587049950213</v>
          </cell>
          <cell r="T28">
            <v>5.090587049950213</v>
          </cell>
          <cell r="U28">
            <v>5.090587049950213</v>
          </cell>
          <cell r="V28">
            <v>5.090587049950213</v>
          </cell>
          <cell r="W28">
            <v>5.090587049950213</v>
          </cell>
          <cell r="X28">
            <v>5.090587049950213</v>
          </cell>
          <cell r="Y28">
            <v>5.090587049950213</v>
          </cell>
          <cell r="Z28">
            <v>5.090587049950213</v>
          </cell>
          <cell r="AA28">
            <v>5.090587049950213</v>
          </cell>
          <cell r="AB28">
            <v>5.090587049950213</v>
          </cell>
          <cell r="AC28">
            <v>5.090587049950213</v>
          </cell>
        </row>
        <row r="29">
          <cell r="D29">
            <v>109.63899229010248</v>
          </cell>
          <cell r="E29">
            <v>107.51822415755557</v>
          </cell>
          <cell r="F29">
            <v>100</v>
          </cell>
          <cell r="G29">
            <v>88.298078748835238</v>
          </cell>
          <cell r="H29">
            <v>88.496143164448512</v>
          </cell>
          <cell r="I29">
            <v>100.09387947717238</v>
          </cell>
          <cell r="J29">
            <v>96.846319262285547</v>
          </cell>
          <cell r="K29">
            <v>89.99648140683783</v>
          </cell>
          <cell r="L29">
            <v>80.711399544301727</v>
          </cell>
          <cell r="M29">
            <v>77.626659187803753</v>
          </cell>
          <cell r="N29">
            <v>83.544277537053844</v>
          </cell>
          <cell r="O29">
            <v>88.129229664532104</v>
          </cell>
          <cell r="P29">
            <v>91.32944861293754</v>
          </cell>
          <cell r="Q29">
            <v>87.411339475173534</v>
          </cell>
          <cell r="R29">
            <v>86.335257212649239</v>
          </cell>
          <cell r="S29">
            <v>85.663251796864998</v>
          </cell>
          <cell r="T29">
            <v>85.727636198637398</v>
          </cell>
          <cell r="U29">
            <v>85.802004837436257</v>
          </cell>
          <cell r="V29">
            <v>85.885095243580068</v>
          </cell>
          <cell r="W29">
            <v>86.07345792642657</v>
          </cell>
          <cell r="X29">
            <v>86.266136342861429</v>
          </cell>
          <cell r="Y29">
            <v>86.462295105509</v>
          </cell>
          <cell r="Z29">
            <v>86.661168750986263</v>
          </cell>
          <cell r="AA29">
            <v>86.862056446859114</v>
          </cell>
          <cell r="AB29">
            <v>87.06431718754547</v>
          </cell>
          <cell r="AC29">
            <v>87.267365418124754</v>
          </cell>
        </row>
        <row r="31">
          <cell r="D31">
            <v>159.74</v>
          </cell>
          <cell r="E31">
            <v>186.75299999999999</v>
          </cell>
          <cell r="F31">
            <v>152.821</v>
          </cell>
          <cell r="G31">
            <v>117.46356999999999</v>
          </cell>
          <cell r="H31">
            <v>124.136</v>
          </cell>
          <cell r="I31">
            <v>110.673</v>
          </cell>
          <cell r="J31">
            <v>110.81691000000001</v>
          </cell>
          <cell r="K31">
            <v>113.18</v>
          </cell>
          <cell r="L31">
            <v>113.87249999999999</v>
          </cell>
          <cell r="M31">
            <v>125.0783210277564</v>
          </cell>
          <cell r="N31">
            <v>138.29494905230757</v>
          </cell>
          <cell r="O31">
            <v>143.5129872476312</v>
          </cell>
          <cell r="P31">
            <v>162.86923688288954</v>
          </cell>
          <cell r="Q31">
            <v>172.24019519346064</v>
          </cell>
          <cell r="R31">
            <v>183.83986745316145</v>
          </cell>
          <cell r="S31">
            <v>195.65515150199388</v>
          </cell>
          <cell r="T31">
            <v>208.2614131735501</v>
          </cell>
          <cell r="U31">
            <v>221.71368155001693</v>
          </cell>
          <cell r="V31">
            <v>236.07094943752855</v>
          </cell>
          <cell r="W31">
            <v>251.39646767664897</v>
          </cell>
          <cell r="X31">
            <v>267.75806188261754</v>
          </cell>
          <cell r="Y31">
            <v>285.22847336306614</v>
          </cell>
          <cell r="Z31">
            <v>303.88572609968247</v>
          </cell>
          <cell r="AA31">
            <v>323.81352183025911</v>
          </cell>
          <cell r="AB31">
            <v>345.10166542964419</v>
          </cell>
          <cell r="AC31">
            <v>367.84652296328812</v>
          </cell>
        </row>
        <row r="32">
          <cell r="D32">
            <v>-267.06333281596449</v>
          </cell>
          <cell r="E32">
            <v>-319.18585382570166</v>
          </cell>
          <cell r="F32">
            <v>-291.79077521245011</v>
          </cell>
          <cell r="G32">
            <v>-322.64855344764976</v>
          </cell>
          <cell r="H32">
            <v>-358.23389500000002</v>
          </cell>
          <cell r="I32">
            <v>-282.50760695699807</v>
          </cell>
          <cell r="J32">
            <v>-326.74126300870529</v>
          </cell>
          <cell r="K32">
            <v>-341.92741000000001</v>
          </cell>
          <cell r="L32">
            <v>-362.19781999999998</v>
          </cell>
          <cell r="M32">
            <v>-339.59382505910548</v>
          </cell>
          <cell r="N32">
            <v>-366.64546659922297</v>
          </cell>
          <cell r="O32">
            <v>-384.77342625219512</v>
          </cell>
          <cell r="P32">
            <v>-411.58919796885255</v>
          </cell>
          <cell r="Q32">
            <v>-418.52782988740699</v>
          </cell>
          <cell r="R32">
            <v>-450.62060070713494</v>
          </cell>
          <cell r="S32">
            <v>-483.90298480152279</v>
          </cell>
          <cell r="T32">
            <v>-519.6223123294468</v>
          </cell>
          <cell r="U32">
            <v>-558.33010911574593</v>
          </cell>
          <cell r="V32">
            <v>-600.29857116324945</v>
          </cell>
          <cell r="W32">
            <v>-645.82643255845505</v>
          </cell>
          <cell r="X32">
            <v>-695.24171531758043</v>
          </cell>
          <cell r="Y32">
            <v>-748.90478024992171</v>
          </cell>
          <cell r="Z32">
            <v>-807.21171338236888</v>
          </cell>
          <cell r="AA32">
            <v>-870.59808660735837</v>
          </cell>
          <cell r="AB32">
            <v>-937.49316364321817</v>
          </cell>
          <cell r="AC32">
            <v>-1010.1333587434472</v>
          </cell>
        </row>
        <row r="33">
          <cell r="D33">
            <v>811.06755032318608</v>
          </cell>
          <cell r="E33">
            <v>858.5697859060283</v>
          </cell>
          <cell r="F33">
            <v>763.20724494442129</v>
          </cell>
          <cell r="G33">
            <v>766.16762670000003</v>
          </cell>
          <cell r="H33">
            <v>734.15239089696001</v>
          </cell>
          <cell r="I33">
            <v>770.67000351999991</v>
          </cell>
          <cell r="J33">
            <v>770.16691000000003</v>
          </cell>
          <cell r="K33">
            <v>758.99</v>
          </cell>
          <cell r="L33">
            <v>808.36249999999984</v>
          </cell>
          <cell r="M33">
            <v>899.5383210277563</v>
          </cell>
          <cell r="N33">
            <v>994.53007230733624</v>
          </cell>
          <cell r="O33">
            <v>1069.2401134389952</v>
          </cell>
          <cell r="P33">
            <v>1174.5708477465757</v>
          </cell>
          <cell r="Q33">
            <v>1234.1264947185341</v>
          </cell>
          <cell r="R33">
            <v>1321.1200942445153</v>
          </cell>
          <cell r="S33">
            <v>1413.6822743955338</v>
          </cell>
          <cell r="T33">
            <v>1512.7684617925315</v>
          </cell>
          <cell r="U33">
            <v>1618.840730620946</v>
          </cell>
          <cell r="V33">
            <v>1732.3940189924938</v>
          </cell>
          <cell r="W33">
            <v>1853.9584751700168</v>
          </cell>
          <cell r="X33">
            <v>1984.1019719080148</v>
          </cell>
          <cell r="Y33">
            <v>2123.4328010002669</v>
          </cell>
          <cell r="Z33">
            <v>2272.6025609991248</v>
          </cell>
          <cell r="AA33">
            <v>2432.309252007562</v>
          </cell>
          <cell r="AB33">
            <v>2603.3005924495355</v>
          </cell>
          <cell r="AC33">
            <v>2786.377573801592</v>
          </cell>
        </row>
        <row r="34">
          <cell r="D34">
            <v>-140.94999999999999</v>
          </cell>
          <cell r="E34">
            <v>-83.31</v>
          </cell>
          <cell r="F34">
            <v>-73.233000000000004</v>
          </cell>
          <cell r="G34">
            <v>-84.623499999999993</v>
          </cell>
          <cell r="H34">
            <v>-94.406194870013309</v>
          </cell>
          <cell r="I34">
            <v>-122.98532757753604</v>
          </cell>
          <cell r="J34">
            <v>-128.46738913751517</v>
          </cell>
          <cell r="K34">
            <v>-83.799810000000008</v>
          </cell>
          <cell r="L34">
            <v>-82</v>
          </cell>
          <cell r="M34">
            <v>-98.34384</v>
          </cell>
          <cell r="N34">
            <v>-94.814665472000002</v>
          </cell>
          <cell r="O34">
            <v>-91.314117132697589</v>
          </cell>
          <cell r="P34">
            <v>-88.843935454365607</v>
          </cell>
          <cell r="Q34">
            <v>-86.405966729991036</v>
          </cell>
          <cell r="R34">
            <v>-84.0021695071745</v>
          </cell>
          <cell r="S34">
            <v>-105.42046824546595</v>
          </cell>
          <cell r="T34">
            <v>-105.66208143299683</v>
          </cell>
          <cell r="U34">
            <v>-105.33525375610857</v>
          </cell>
          <cell r="V34">
            <v>-105.92092536908201</v>
          </cell>
          <cell r="W34">
            <v>-106.67258219983852</v>
          </cell>
          <cell r="X34">
            <v>-107.7336068458127</v>
          </cell>
          <cell r="Y34">
            <v>-109.14985815320314</v>
          </cell>
          <cell r="Z34">
            <v>-110.86852486422887</v>
          </cell>
          <cell r="AA34">
            <v>-112.69066954764648</v>
          </cell>
          <cell r="AB34">
            <v>-115.89273023895436</v>
          </cell>
          <cell r="AC34">
            <v>-118.74730491524949</v>
          </cell>
        </row>
        <row r="35">
          <cell r="L35" t="str">
            <v xml:space="preserve"> </v>
          </cell>
          <cell r="M35" t="str">
            <v xml:space="preserve"> </v>
          </cell>
        </row>
        <row r="37">
          <cell r="D37">
            <v>57.699202217294882</v>
          </cell>
          <cell r="E37">
            <v>44.438664583138504</v>
          </cell>
          <cell r="F37">
            <v>42.094362393774972</v>
          </cell>
          <cell r="G37">
            <v>58.286463276175041</v>
          </cell>
          <cell r="H37">
            <v>104.59099999999998</v>
          </cell>
          <cell r="I37">
            <v>88.020693417328587</v>
          </cell>
          <cell r="J37">
            <v>120.52711999999997</v>
          </cell>
          <cell r="K37">
            <v>101.08266125911702</v>
          </cell>
          <cell r="L37">
            <v>101.39430228358441</v>
          </cell>
          <cell r="M37">
            <v>110.48006869071148</v>
          </cell>
          <cell r="N37">
            <v>73.897643311902982</v>
          </cell>
          <cell r="O37">
            <v>77.301989647112919</v>
          </cell>
          <cell r="P37">
            <v>72.86084577415312</v>
          </cell>
          <cell r="Q37">
            <v>94.936120076228434</v>
          </cell>
          <cell r="R37">
            <v>100.83434156778029</v>
          </cell>
          <cell r="S37">
            <v>104.26063630530045</v>
          </cell>
          <cell r="T37">
            <v>107.75241413089151</v>
          </cell>
          <cell r="U37">
            <v>111.30347046315777</v>
          </cell>
          <cell r="V37">
            <v>114.90659169976709</v>
          </cell>
          <cell r="W37">
            <v>118.53684229298585</v>
          </cell>
          <cell r="X37">
            <v>121.86715308854701</v>
          </cell>
          <cell r="Y37">
            <v>125.18442022827293</v>
          </cell>
          <cell r="Z37">
            <v>128.47423837205164</v>
          </cell>
          <cell r="AA37">
            <v>131.72066007506905</v>
          </cell>
          <cell r="AB37">
            <v>134.90609164894497</v>
          </cell>
          <cell r="AC37">
            <v>138.01118592266718</v>
          </cell>
        </row>
        <row r="38">
          <cell r="D38">
            <v>-73.360797782705106</v>
          </cell>
          <cell r="E38">
            <v>-79.431335416861515</v>
          </cell>
          <cell r="F38">
            <v>-81.815637606225053</v>
          </cell>
          <cell r="G38">
            <v>-91.973536723824907</v>
          </cell>
          <cell r="H38">
            <v>-24.902000000000001</v>
          </cell>
          <cell r="I38">
            <v>-36.894306582671419</v>
          </cell>
          <cell r="J38">
            <v>-16.152880000000003</v>
          </cell>
          <cell r="K38">
            <v>-8.2966899999999999</v>
          </cell>
          <cell r="L38">
            <v>-10.399999999999999</v>
          </cell>
          <cell r="M38">
            <v>-9.8999999999999986</v>
          </cell>
          <cell r="N38">
            <v>-19.899999999999999</v>
          </cell>
          <cell r="O38">
            <v>-9.8999999999999986</v>
          </cell>
          <cell r="P38">
            <v>-9.8999999999999986</v>
          </cell>
          <cell r="Q38">
            <v>-11.149999999999999</v>
          </cell>
          <cell r="R38">
            <v>-12.462499999999999</v>
          </cell>
          <cell r="S38">
            <v>-13.840624999999999</v>
          </cell>
          <cell r="T38">
            <v>-15.287656250000005</v>
          </cell>
          <cell r="U38">
            <v>-16.807039062500003</v>
          </cell>
          <cell r="V38">
            <v>-18.402391015625007</v>
          </cell>
          <cell r="W38">
            <v>-20.077510566406261</v>
          </cell>
          <cell r="X38">
            <v>-21.836386094726578</v>
          </cell>
          <cell r="Y38">
            <v>-23.683205399462906</v>
          </cell>
          <cell r="Z38">
            <v>-25.62236566943605</v>
          </cell>
          <cell r="AA38">
            <v>-27.658483952907858</v>
          </cell>
          <cell r="AB38">
            <v>-29.796408150553255</v>
          </cell>
          <cell r="AC38">
            <v>-32.041228558080917</v>
          </cell>
        </row>
        <row r="39">
          <cell r="L39">
            <v>72.466819917993007</v>
          </cell>
          <cell r="M39">
            <v>78.853754940711468</v>
          </cell>
          <cell r="N39">
            <v>84.045013874402983</v>
          </cell>
          <cell r="O39">
            <v>97.211728737737914</v>
          </cell>
          <cell r="P39">
            <v>107.52107181930937</v>
          </cell>
          <cell r="Q39">
            <v>100.5843574236425</v>
          </cell>
          <cell r="R39">
            <v>107.51999078256505</v>
          </cell>
          <cell r="S39">
            <v>112.03556798082444</v>
          </cell>
          <cell r="T39">
            <v>116.6710923901917</v>
          </cell>
          <cell r="U39">
            <v>121.42308263542297</v>
          </cell>
          <cell r="V39">
            <v>126.28718448064556</v>
          </cell>
          <cell r="W39">
            <v>131.24146471290825</v>
          </cell>
          <cell r="X39">
            <v>135.96200662946555</v>
          </cell>
          <cell r="Y39">
            <v>140.73901644623737</v>
          </cell>
          <cell r="Z39">
            <v>145.56156440091434</v>
          </cell>
          <cell r="AA39">
            <v>150.41735240537486</v>
          </cell>
          <cell r="AB39">
            <v>155.29261859576607</v>
          </cell>
          <cell r="AC39">
            <v>160.17203921682935</v>
          </cell>
        </row>
        <row r="40"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2">
          <cell r="D42">
            <v>-128.59146595474346</v>
          </cell>
          <cell r="E42">
            <v>-101.19800101579479</v>
          </cell>
          <cell r="F42">
            <v>-142.88419755351384</v>
          </cell>
          <cell r="G42">
            <v>-166.06572941055089</v>
          </cell>
          <cell r="H42">
            <v>-197.56596324894977</v>
          </cell>
          <cell r="I42">
            <v>-119.188801753346</v>
          </cell>
          <cell r="J42">
            <v>-141.11436444622035</v>
          </cell>
          <cell r="K42">
            <v>-147.45455874088287</v>
          </cell>
          <cell r="L42">
            <v>-89.621017716415736</v>
          </cell>
          <cell r="M42">
            <v>-76.047199667673453</v>
          </cell>
          <cell r="N42">
            <v>-83.638526366030135</v>
          </cell>
          <cell r="O42">
            <v>-66.349110862310198</v>
          </cell>
          <cell r="P42">
            <v>-49.167119398536244</v>
          </cell>
          <cell r="Q42">
            <v>68.20545845059354</v>
          </cell>
          <cell r="R42">
            <v>57.149502149767045</v>
          </cell>
          <cell r="S42">
            <v>24.233676223358117</v>
          </cell>
          <cell r="T42">
            <v>11.205770337451398</v>
          </cell>
          <cell r="U42">
            <v>-4.7849549088260659</v>
          </cell>
          <cell r="V42">
            <v>-25.781919963505061</v>
          </cell>
          <cell r="W42">
            <v>-51.695082924085796</v>
          </cell>
          <cell r="X42">
            <v>-83.712688015196875</v>
          </cell>
          <cell r="Y42">
            <v>-122.40901554534241</v>
          </cell>
          <cell r="Z42">
            <v>-168.67121908050527</v>
          </cell>
          <cell r="AA42">
            <v>-223.36645933472246</v>
          </cell>
          <cell r="AB42">
            <v>-277.16558179086178</v>
          </cell>
          <cell r="AC42">
            <v>-339.55884046160691</v>
          </cell>
        </row>
        <row r="43">
          <cell r="D43">
            <v>-259.65146595474346</v>
          </cell>
          <cell r="E43">
            <v>-225.06800101579478</v>
          </cell>
          <cell r="F43">
            <v>-266.79419755351387</v>
          </cell>
          <cell r="G43">
            <v>-316.32572941055082</v>
          </cell>
          <cell r="H43">
            <v>-327.05896324894979</v>
          </cell>
          <cell r="I43">
            <v>-244.103801753346</v>
          </cell>
          <cell r="J43">
            <v>-277.79436444622036</v>
          </cell>
          <cell r="K43">
            <v>-256.83390999999989</v>
          </cell>
          <cell r="L43">
            <v>-201.41532000000012</v>
          </cell>
          <cell r="M43">
            <v>-196.42726835838494</v>
          </cell>
          <cell r="N43">
            <v>-192.43616967793312</v>
          </cell>
          <cell r="O43">
            <v>-168.55110050942312</v>
          </cell>
          <cell r="P43">
            <v>-161.92796517268937</v>
          </cell>
          <cell r="Q43">
            <v>-37.8806616256349</v>
          </cell>
          <cell r="R43">
            <v>-56.147339418013232</v>
          </cell>
          <cell r="S43">
            <v>-93.867585081942323</v>
          </cell>
          <cell r="T43">
            <v>-111.83430004344011</v>
          </cell>
          <cell r="U43">
            <v>-132.89546443448381</v>
          </cell>
          <cell r="V43">
            <v>-159.09090267889715</v>
          </cell>
          <cell r="W43">
            <v>-190.30943578347791</v>
          </cell>
          <cell r="X43">
            <v>-227.41622719847047</v>
          </cell>
          <cell r="Y43">
            <v>-271.27664117307825</v>
          </cell>
          <cell r="Z43">
            <v>-322.76782312199293</v>
          </cell>
          <cell r="AA43">
            <v>-382.7456033626994</v>
          </cell>
          <cell r="AB43">
            <v>-441.86808159036002</v>
          </cell>
          <cell r="AC43">
            <v>-509.611254942355</v>
          </cell>
        </row>
        <row r="45">
          <cell r="D45">
            <v>60.219798303909087</v>
          </cell>
          <cell r="E45">
            <v>64.717690257992075</v>
          </cell>
          <cell r="F45">
            <v>-40.517145145949556</v>
          </cell>
          <cell r="G45">
            <v>39.114409564348961</v>
          </cell>
          <cell r="H45">
            <v>47.212031610309275</v>
          </cell>
          <cell r="I45">
            <v>100.81485978223407</v>
          </cell>
          <cell r="J45">
            <v>80.50192494438798</v>
          </cell>
          <cell r="K45">
            <v>103.6228338840761</v>
          </cell>
          <cell r="L45">
            <v>-19.397272070062442</v>
          </cell>
          <cell r="M45">
            <v>-4.3851778656126612</v>
          </cell>
          <cell r="N45">
            <v>4.2780063300647928</v>
          </cell>
          <cell r="O45">
            <v>22.190814983071441</v>
          </cell>
          <cell r="P45">
            <v>38.73751263991803</v>
          </cell>
          <cell r="Q45">
            <v>20.416402519849818</v>
          </cell>
          <cell r="R45">
            <v>34.930944335021721</v>
          </cell>
          <cell r="S45">
            <v>51.802150107265241</v>
          </cell>
          <cell r="T45">
            <v>54.300067801953318</v>
          </cell>
          <cell r="U45">
            <v>58.093753374445384</v>
          </cell>
          <cell r="V45">
            <v>60.897245760269229</v>
          </cell>
          <cell r="W45">
            <v>68.391711742574827</v>
          </cell>
          <cell r="X45">
            <v>86.005239179813714</v>
          </cell>
          <cell r="Y45">
            <v>102.92405927859279</v>
          </cell>
          <cell r="Z45">
            <v>118.49828783955336</v>
          </cell>
          <cell r="AA45">
            <v>131.05914165438176</v>
          </cell>
          <cell r="AB45">
            <v>148.24653171755872</v>
          </cell>
          <cell r="AC45">
            <v>166.44761137248824</v>
          </cell>
        </row>
        <row r="47">
          <cell r="D47">
            <v>-82.50839794999996</v>
          </cell>
          <cell r="E47">
            <v>-11.369912229650339</v>
          </cell>
          <cell r="F47">
            <v>-143.70345233316209</v>
          </cell>
          <cell r="G47">
            <v>-51.753299691696583</v>
          </cell>
          <cell r="H47">
            <v>-121.80000000000001</v>
          </cell>
          <cell r="I47">
            <v>-22.783923319221671</v>
          </cell>
          <cell r="J47">
            <v>-56.332156839959566</v>
          </cell>
          <cell r="K47">
            <v>-92.349569407767689</v>
          </cell>
          <cell r="L47">
            <v>-62.33</v>
          </cell>
          <cell r="M47">
            <v>-80.432377533286115</v>
          </cell>
          <cell r="N47">
            <v>-79.360520035965337</v>
          </cell>
          <cell r="O47">
            <v>-44.158295879238757</v>
          </cell>
          <cell r="P47">
            <v>-10.429606758618213</v>
          </cell>
          <cell r="Q47">
            <v>88.62186097044335</v>
          </cell>
          <cell r="R47">
            <v>92.080446484788766</v>
          </cell>
          <cell r="S47">
            <v>76.035826330623365</v>
          </cell>
          <cell r="T47">
            <v>65.505838139404716</v>
          </cell>
          <cell r="U47">
            <v>53.308798465619319</v>
          </cell>
          <cell r="V47">
            <v>35.115325796764168</v>
          </cell>
          <cell r="W47">
            <v>16.696628818489032</v>
          </cell>
          <cell r="X47">
            <v>2.2925511646168388</v>
          </cell>
          <cell r="Y47">
            <v>-19.48495626674962</v>
          </cell>
          <cell r="Z47">
            <v>-50.172931240951911</v>
          </cell>
          <cell r="AA47">
            <v>-92.307317680340702</v>
          </cell>
          <cell r="AB47">
            <v>-128.91905007330305</v>
          </cell>
          <cell r="AC47">
            <v>-173.11122908911867</v>
          </cell>
        </row>
        <row r="51">
          <cell r="L51">
            <v>129.33417563069941</v>
          </cell>
          <cell r="M51">
            <v>113.19169960474308</v>
          </cell>
          <cell r="N51">
            <v>123.49</v>
          </cell>
          <cell r="O51">
            <v>133.22999999999999</v>
          </cell>
          <cell r="P51">
            <v>142.88999999999999</v>
          </cell>
          <cell r="Q51">
            <v>135.33752251984981</v>
          </cell>
          <cell r="R51">
            <v>147.81366843102171</v>
          </cell>
          <cell r="S51">
            <v>157.38041607331834</v>
          </cell>
          <cell r="T51">
            <v>167.47946738111</v>
          </cell>
          <cell r="U51">
            <v>178.13105873776473</v>
          </cell>
          <cell r="V51">
            <v>189.35499718626681</v>
          </cell>
          <cell r="W51">
            <v>201.18706548472977</v>
          </cell>
          <cell r="X51">
            <v>213.96308682416</v>
          </cell>
          <cell r="Y51">
            <v>227.40243570391192</v>
          </cell>
          <cell r="Z51">
            <v>241.52286658854109</v>
          </cell>
          <cell r="AA51">
            <v>256.34026343362075</v>
          </cell>
          <cell r="AB51">
            <v>271.86819417663753</v>
          </cell>
          <cell r="AC51">
            <v>288.11740365638093</v>
          </cell>
        </row>
        <row r="52"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4">
          <cell r="L54">
            <v>-85</v>
          </cell>
          <cell r="M54">
            <v>-87.4</v>
          </cell>
        </row>
        <row r="55"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</row>
        <row r="59">
          <cell r="I59">
            <v>3130.3495000000003</v>
          </cell>
          <cell r="J59">
            <v>3441.5638680832749</v>
          </cell>
          <cell r="K59">
            <v>3374.8</v>
          </cell>
          <cell r="L59">
            <v>3375.2</v>
          </cell>
          <cell r="M59">
            <v>3390.1</v>
          </cell>
          <cell r="N59">
            <v>3428.3</v>
          </cell>
          <cell r="O59">
            <v>3438</v>
          </cell>
          <cell r="P59">
            <v>3464.1</v>
          </cell>
          <cell r="Q59">
            <v>3692.3503102977829</v>
          </cell>
          <cell r="R59">
            <v>3787.1833050543728</v>
          </cell>
          <cell r="S59">
            <v>3883.5939108965117</v>
          </cell>
          <cell r="T59">
            <v>3988.4746239577503</v>
          </cell>
          <cell r="U59">
            <v>4102.2201125606452</v>
          </cell>
          <cell r="V59">
            <v>4227.1504701872527</v>
          </cell>
          <cell r="W59">
            <v>4362.9384772876492</v>
          </cell>
          <cell r="X59">
            <v>4506.2920591358143</v>
          </cell>
          <cell r="Y59">
            <v>4654.0993027497407</v>
          </cell>
          <cell r="Z59">
            <v>4802.6863276252934</v>
          </cell>
          <cell r="AA59">
            <v>4962.7825677780174</v>
          </cell>
          <cell r="AB59">
            <v>5123.9003559796638</v>
          </cell>
          <cell r="AC59">
            <v>5286.6233717889891</v>
          </cell>
        </row>
        <row r="61">
          <cell r="D61">
            <v>29.206434593137534</v>
          </cell>
          <cell r="E61">
            <v>21.747225794074303</v>
          </cell>
          <cell r="F61">
            <v>32.292522616701589</v>
          </cell>
          <cell r="G61">
            <v>24.65763901923161</v>
          </cell>
          <cell r="H61">
            <v>24.083441728451657</v>
          </cell>
          <cell r="I61">
            <v>25.631792170420166</v>
          </cell>
          <cell r="J61">
            <v>20.746735268164844</v>
          </cell>
          <cell r="K61">
            <v>17.320493023623499</v>
          </cell>
          <cell r="L61">
            <v>21.292108392716518</v>
          </cell>
          <cell r="M61">
            <v>19.877675922541062</v>
          </cell>
          <cell r="N61">
            <v>17.054486173196441</v>
          </cell>
          <cell r="O61">
            <v>16.127264853757932</v>
          </cell>
          <cell r="P61">
            <v>13.473217700208608</v>
          </cell>
          <cell r="Q61">
            <v>13.531838163646873</v>
          </cell>
          <cell r="R61">
            <v>12.33801534849955</v>
          </cell>
          <cell r="S61">
            <v>12.561727786620438</v>
          </cell>
          <cell r="T61">
            <v>12.290265761981635</v>
          </cell>
          <cell r="U61">
            <v>11.921011820352147</v>
          </cell>
          <cell r="V61">
            <v>11.691812379718565</v>
          </cell>
          <cell r="W61">
            <v>11.231724489737138</v>
          </cell>
          <cell r="X61">
            <v>10.336420946272318</v>
          </cell>
          <cell r="Y61">
            <v>9.5925016978993192</v>
          </cell>
          <cell r="Z61">
            <v>9.00572125041597</v>
          </cell>
          <cell r="AA61">
            <v>8.6130127212356697</v>
          </cell>
          <cell r="AB61">
            <v>8.1371934063250624</v>
          </cell>
          <cell r="AC61">
            <v>7.6653185957835337</v>
          </cell>
        </row>
        <row r="63">
          <cell r="K63">
            <v>-8.3660200000001055</v>
          </cell>
          <cell r="L63">
            <v>110.3</v>
          </cell>
          <cell r="M63">
            <v>108.50999999999999</v>
          </cell>
          <cell r="N63" t="str">
            <v xml:space="preserve"> </v>
          </cell>
          <cell r="O63" t="str">
            <v xml:space="preserve"> </v>
          </cell>
          <cell r="P63" t="str">
            <v xml:space="preserve"> </v>
          </cell>
          <cell r="Q63" t="str">
            <v xml:space="preserve"> </v>
          </cell>
          <cell r="R63" t="str">
            <v xml:space="preserve"> </v>
          </cell>
          <cell r="S63" t="str">
            <v xml:space="preserve"> </v>
          </cell>
          <cell r="T63" t="str">
            <v xml:space="preserve"> </v>
          </cell>
          <cell r="U63" t="str">
            <v xml:space="preserve"> </v>
          </cell>
          <cell r="W63" t="str">
            <v xml:space="preserve"> </v>
          </cell>
          <cell r="X63" t="str">
            <v xml:space="preserve"> </v>
          </cell>
          <cell r="Y63" t="str">
            <v xml:space="preserve"> </v>
          </cell>
          <cell r="AA63" t="str">
            <v xml:space="preserve"> </v>
          </cell>
          <cell r="AB63" t="str">
            <v xml:space="preserve"> </v>
          </cell>
        </row>
        <row r="64">
          <cell r="K64">
            <v>0</v>
          </cell>
          <cell r="L64">
            <v>34.799999999999997</v>
          </cell>
          <cell r="M64">
            <v>0</v>
          </cell>
          <cell r="N64" t="str">
            <v xml:space="preserve">  </v>
          </cell>
          <cell r="O64" t="str">
            <v xml:space="preserve"> </v>
          </cell>
          <cell r="P64">
            <v>5.5955715350000004</v>
          </cell>
          <cell r="Q64">
            <v>3.2795977316666667</v>
          </cell>
          <cell r="R64">
            <v>0.90238348500000021</v>
          </cell>
          <cell r="S64">
            <v>0.69888286833333335</v>
          </cell>
          <cell r="T64">
            <v>0.10404366666666667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6">
          <cell r="G66">
            <v>197.52805611222442</v>
          </cell>
          <cell r="H66">
            <v>198.51203079884505</v>
          </cell>
          <cell r="I66">
            <v>225.48688811188811</v>
          </cell>
          <cell r="J66">
            <v>248.03851183056079</v>
          </cell>
          <cell r="K66">
            <v>207.47811059907832</v>
          </cell>
          <cell r="L66">
            <v>147.34583333333336</v>
          </cell>
          <cell r="M66">
            <v>226.22838417518446</v>
          </cell>
          <cell r="N66">
            <v>229.07117491120837</v>
          </cell>
          <cell r="O66">
            <v>252.35484678353717</v>
          </cell>
          <cell r="P66">
            <v>281.80947140847655</v>
          </cell>
          <cell r="Q66">
            <v>308.35196323970928</v>
          </cell>
          <cell r="R66">
            <v>320.16850546673226</v>
          </cell>
          <cell r="S66">
            <v>404.91755681766966</v>
          </cell>
          <cell r="T66">
            <v>438.56546537795094</v>
          </cell>
          <cell r="U66">
            <v>475.29822148573953</v>
          </cell>
          <cell r="V66">
            <v>515.42213487528272</v>
          </cell>
          <cell r="W66">
            <v>559.27603030461455</v>
          </cell>
          <cell r="X66">
            <v>607.23489346506756</v>
          </cell>
          <cell r="Y66">
            <v>659.71394376436467</v>
          </cell>
          <cell r="Z66">
            <v>717.17318562967364</v>
          </cell>
          <cell r="AA66">
            <v>780.12249637866444</v>
          </cell>
          <cell r="AB66">
            <v>845.68153123136324</v>
          </cell>
          <cell r="AC66">
            <v>917.35008612059664</v>
          </cell>
        </row>
        <row r="67">
          <cell r="N67">
            <v>-8.5633792639760866</v>
          </cell>
          <cell r="O67">
            <v>7.9580818723287976</v>
          </cell>
          <cell r="P67">
            <v>9.4576346249393843</v>
          </cell>
          <cell r="Q67">
            <v>24.686285296232725</v>
          </cell>
          <cell r="R67">
            <v>9.8836210870229788</v>
          </cell>
        </row>
        <row r="68">
          <cell r="D68">
            <v>0</v>
          </cell>
          <cell r="E68">
            <v>2.6539831000209779</v>
          </cell>
          <cell r="F68">
            <v>2.2133619595195904</v>
          </cell>
          <cell r="G68">
            <v>2.5165396782073945</v>
          </cell>
          <cell r="H68">
            <v>2.7864786661071794</v>
          </cell>
          <cell r="I68">
            <v>2.9953723360736517</v>
          </cell>
          <cell r="J68">
            <v>3.2222299671357915</v>
          </cell>
          <cell r="K68">
            <v>2.7139715751890972</v>
          </cell>
          <cell r="L68">
            <v>1.7901296606042005</v>
          </cell>
          <cell r="M68">
            <v>2.5677338018782714</v>
          </cell>
          <cell r="N68">
            <v>2.6</v>
          </cell>
          <cell r="O68">
            <v>2.7</v>
          </cell>
          <cell r="P68">
            <v>2.8</v>
          </cell>
          <cell r="Q68">
            <v>3.1505979912984565</v>
          </cell>
          <cell r="R68">
            <v>2.9996984493818379</v>
          </cell>
          <cell r="S68">
            <v>3.5</v>
          </cell>
          <cell r="T68">
            <v>3.5</v>
          </cell>
          <cell r="U68">
            <v>3.5</v>
          </cell>
          <cell r="V68">
            <v>3.5</v>
          </cell>
          <cell r="W68">
            <v>3.5</v>
          </cell>
          <cell r="X68">
            <v>3.5</v>
          </cell>
          <cell r="Y68">
            <v>3.5</v>
          </cell>
          <cell r="Z68">
            <v>3.5</v>
          </cell>
          <cell r="AA68">
            <v>3.5</v>
          </cell>
          <cell r="AB68">
            <v>3.5</v>
          </cell>
          <cell r="AC68">
            <v>3.5</v>
          </cell>
        </row>
        <row r="74">
          <cell r="D74">
            <v>79.011033505415526</v>
          </cell>
          <cell r="E74">
            <v>92.12673347504807</v>
          </cell>
          <cell r="F74">
            <v>100</v>
          </cell>
          <cell r="G74">
            <v>112.80581030468667</v>
          </cell>
          <cell r="H74">
            <v>104.9603806053244</v>
          </cell>
          <cell r="I74">
            <v>91.697337787225408</v>
          </cell>
          <cell r="J74">
            <v>97.761607956270879</v>
          </cell>
          <cell r="K74">
            <v>96.062090189287602</v>
          </cell>
          <cell r="L74">
            <v>96.400057453472925</v>
          </cell>
          <cell r="M74">
            <v>127.52021618900555</v>
          </cell>
          <cell r="N74">
            <v>122.73919830862516</v>
          </cell>
          <cell r="O74">
            <v>123.95961758813817</v>
          </cell>
          <cell r="P74">
            <v>124.88968097656256</v>
          </cell>
          <cell r="Q74">
            <v>125.24885498617249</v>
          </cell>
          <cell r="R74">
            <v>125.5554939670822</v>
          </cell>
          <cell r="S74">
            <v>126.02150756996635</v>
          </cell>
          <cell r="T74">
            <v>126.48639920913875</v>
          </cell>
          <cell r="U74">
            <v>126.96579792380143</v>
          </cell>
          <cell r="V74">
            <v>127.46016415209175</v>
          </cell>
          <cell r="W74">
            <v>127.94599432895471</v>
          </cell>
          <cell r="X74">
            <v>128.4463403780212</v>
          </cell>
          <cell r="Y74">
            <v>128.96162748456149</v>
          </cell>
          <cell r="Z74">
            <v>129.492293383586</v>
          </cell>
          <cell r="AA74">
            <v>130.03878873222118</v>
          </cell>
          <cell r="AB74">
            <v>130.60157749317426</v>
          </cell>
          <cell r="AC74">
            <v>131.18113732961822</v>
          </cell>
        </row>
        <row r="75">
          <cell r="D75">
            <v>-0.64661481868057979</v>
          </cell>
          <cell r="E75">
            <v>16.599833450771872</v>
          </cell>
          <cell r="F75">
            <v>8.5461257856106911</v>
          </cell>
          <cell r="G75">
            <v>12.805810304686682</v>
          </cell>
          <cell r="H75">
            <v>-6.9548099323712975</v>
          </cell>
          <cell r="I75">
            <v>-12.636237351283185</v>
          </cell>
          <cell r="J75">
            <v>6.6133546680679167</v>
          </cell>
          <cell r="K75">
            <v>-1.7384306605753408</v>
          </cell>
          <cell r="L75">
            <v>0.3518216848283906</v>
          </cell>
          <cell r="M75">
            <v>32.282303099821938</v>
          </cell>
          <cell r="N75">
            <v>-3.7492234747266706</v>
          </cell>
          <cell r="O75">
            <v>0.99431908985121442</v>
          </cell>
          <cell r="P75">
            <v>0.75029546437821448</v>
          </cell>
          <cell r="Q75">
            <v>0.28759302353997818</v>
          </cell>
          <cell r="R75">
            <v>0.24482377978110037</v>
          </cell>
          <cell r="S75">
            <v>0.37116145869835471</v>
          </cell>
          <cell r="T75">
            <v>0.36889864923597138</v>
          </cell>
          <cell r="U75">
            <v>0.37901206585067015</v>
          </cell>
          <cell r="V75">
            <v>0.38936960691335898</v>
          </cell>
          <cell r="W75">
            <v>0.38116236558682903</v>
          </cell>
          <cell r="X75">
            <v>0.39106034674292189</v>
          </cell>
          <cell r="Y75">
            <v>0.40116916139749659</v>
          </cell>
          <cell r="Z75">
            <v>0.4114913167391876</v>
          </cell>
          <cell r="AA75">
            <v>0.42202924541334674</v>
          </cell>
          <cell r="AB75">
            <v>0.43278529924790643</v>
          </cell>
          <cell r="AC75">
            <v>0.44376174282754199</v>
          </cell>
        </row>
        <row r="76">
          <cell r="D76">
            <v>97.526544019746382</v>
          </cell>
          <cell r="E76">
            <v>105.18056372965812</v>
          </cell>
          <cell r="F76">
            <v>100</v>
          </cell>
          <cell r="G76">
            <v>95.824477232330068</v>
          </cell>
          <cell r="H76">
            <v>83.936550335074173</v>
          </cell>
          <cell r="I76">
            <v>96.80503729496894</v>
          </cell>
          <cell r="J76">
            <v>100.92069172369378</v>
          </cell>
          <cell r="K76">
            <v>81.579652129890405</v>
          </cell>
          <cell r="L76">
            <v>74.348167573623158</v>
          </cell>
          <cell r="M76">
            <v>84.002246570608008</v>
          </cell>
          <cell r="N76">
            <v>90.477010078824037</v>
          </cell>
          <cell r="O76">
            <v>97.875258727562752</v>
          </cell>
          <cell r="P76">
            <v>102.43197352117778</v>
          </cell>
          <cell r="Q76">
            <v>107.81748708193248</v>
          </cell>
          <cell r="R76">
            <v>116.2599591506021</v>
          </cell>
          <cell r="S76">
            <v>124.17232076789193</v>
          </cell>
          <cell r="T76">
            <v>132.45296892092688</v>
          </cell>
          <cell r="U76">
            <v>141.36243785522569</v>
          </cell>
          <cell r="V76">
            <v>150.9539886308248</v>
          </cell>
          <cell r="W76">
            <v>161.28577953692815</v>
          </cell>
          <cell r="X76">
            <v>172.42134297053175</v>
          </cell>
          <cell r="Y76">
            <v>184.43011058255072</v>
          </cell>
          <cell r="Z76">
            <v>197.38799170463784</v>
          </cell>
          <cell r="AA76">
            <v>211.37801059968632</v>
          </cell>
          <cell r="AB76">
            <v>225.36446090744388</v>
          </cell>
          <cell r="AC76">
            <v>240.43372647807809</v>
          </cell>
        </row>
        <row r="77">
          <cell r="D77">
            <v>1.0048846897938057</v>
          </cell>
          <cell r="E77">
            <v>7.8481399980317335</v>
          </cell>
          <cell r="F77">
            <v>-4.9254002317134731</v>
          </cell>
          <cell r="G77">
            <v>-4.1755227676699374</v>
          </cell>
          <cell r="H77">
            <v>-12.405939735453153</v>
          </cell>
          <cell r="I77">
            <v>15.331207809379643</v>
          </cell>
          <cell r="J77">
            <v>4.2514878809294387</v>
          </cell>
          <cell r="K77">
            <v>-19.164592774251222</v>
          </cell>
          <cell r="L77">
            <v>-8.8643238448153028</v>
          </cell>
          <cell r="M77">
            <v>12.984958892799758</v>
          </cell>
          <cell r="N77">
            <v>7.7078456500251802</v>
          </cell>
          <cell r="O77">
            <v>8.1769375914315887</v>
          </cell>
          <cell r="P77">
            <v>4.6556349917793893</v>
          </cell>
          <cell r="Q77">
            <v>5.2576489309182906</v>
          </cell>
          <cell r="R77">
            <v>7.8303365225476096</v>
          </cell>
          <cell r="S77">
            <v>6.805749524683935</v>
          </cell>
          <cell r="T77">
            <v>6.6686747109393929</v>
          </cell>
          <cell r="U77">
            <v>6.7265150844732613</v>
          </cell>
          <cell r="V77">
            <v>6.7850773664657416</v>
          </cell>
          <cell r="W77">
            <v>6.8443311765487236</v>
          </cell>
          <cell r="X77">
            <v>6.9042437997790085</v>
          </cell>
          <cell r="Y77">
            <v>6.9647802326138875</v>
          </cell>
          <cell r="Z77">
            <v>7.0259032438670932</v>
          </cell>
          <cell r="AA77">
            <v>7.0875734507611199</v>
          </cell>
          <cell r="AB77">
            <v>6.6167953175817917</v>
          </cell>
          <cell r="AC77">
            <v>6.6866202017642262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1</v>
          </cell>
        </row>
        <row r="80">
          <cell r="D80">
            <v>117.9</v>
          </cell>
          <cell r="E80">
            <v>122.9</v>
          </cell>
          <cell r="F80">
            <v>119.4</v>
          </cell>
          <cell r="G80">
            <v>121.6</v>
          </cell>
          <cell r="H80">
            <v>101.4</v>
          </cell>
          <cell r="I80">
            <v>112.5</v>
          </cell>
          <cell r="J80">
            <v>99.45</v>
          </cell>
          <cell r="K80">
            <v>58.7</v>
          </cell>
          <cell r="L80">
            <v>73.72</v>
          </cell>
          <cell r="M80">
            <v>82.164620767289279</v>
          </cell>
          <cell r="N80">
            <v>90.933469568705576</v>
          </cell>
          <cell r="O80">
            <v>85.486088173232844</v>
          </cell>
          <cell r="P80">
            <v>90.703449991747775</v>
          </cell>
          <cell r="Q80">
            <v>97.214848280706789</v>
          </cell>
          <cell r="R80">
            <v>103.58520483689314</v>
          </cell>
        </row>
        <row r="84">
          <cell r="D84">
            <v>7.9</v>
          </cell>
          <cell r="E84">
            <v>9.2800000000000011</v>
          </cell>
          <cell r="F84">
            <v>6.5260000000000007</v>
          </cell>
          <cell r="G84">
            <v>12.882299999999999</v>
          </cell>
          <cell r="H84">
            <v>12.808</v>
          </cell>
          <cell r="I84">
            <v>7.7399999999999993</v>
          </cell>
          <cell r="J84">
            <v>11.143433333333334</v>
          </cell>
          <cell r="K84">
            <v>24.692</v>
          </cell>
          <cell r="L84">
            <v>22.2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D85">
            <v>-148.85</v>
          </cell>
          <cell r="E85">
            <v>-92.59</v>
          </cell>
          <cell r="F85">
            <v>-79.759</v>
          </cell>
          <cell r="G85">
            <v>-97.505799999999994</v>
          </cell>
          <cell r="H85">
            <v>-107.2141948700133</v>
          </cell>
          <cell r="I85">
            <v>-130.72532757753604</v>
          </cell>
          <cell r="J85">
            <v>-139.61082247084849</v>
          </cell>
          <cell r="K85">
            <v>-108.49181</v>
          </cell>
          <cell r="L85">
            <v>-104.2</v>
          </cell>
          <cell r="M85">
            <v>-98.34384</v>
          </cell>
          <cell r="N85">
            <v>-94.814665472000002</v>
          </cell>
          <cell r="O85">
            <v>-91.314117132697589</v>
          </cell>
          <cell r="P85">
            <v>-88.843935454365607</v>
          </cell>
          <cell r="Q85">
            <v>-86.405966729991036</v>
          </cell>
          <cell r="R85">
            <v>-84.0021695071745</v>
          </cell>
        </row>
        <row r="86">
          <cell r="D86">
            <v>-62.755479079248779</v>
          </cell>
          <cell r="E86">
            <v>-42.588105869634767</v>
          </cell>
          <cell r="F86">
            <v>-51.636350977782328</v>
          </cell>
          <cell r="G86">
            <v>-49.315300000000001</v>
          </cell>
          <cell r="H86">
            <v>-49.866194870013302</v>
          </cell>
          <cell r="I86">
            <v>-59.110327577536019</v>
          </cell>
          <cell r="J86">
            <v>-53.517514470848482</v>
          </cell>
          <cell r="K86">
            <v>-49.971809999999998</v>
          </cell>
          <cell r="L86">
            <v>-55</v>
          </cell>
          <cell r="M86">
            <v>-49</v>
          </cell>
          <cell r="N86">
            <v>-45</v>
          </cell>
          <cell r="O86">
            <v>-41</v>
          </cell>
          <cell r="P86">
            <v>-38</v>
          </cell>
          <cell r="Q86">
            <v>-35</v>
          </cell>
          <cell r="R86">
            <v>-32</v>
          </cell>
        </row>
        <row r="92">
          <cell r="D92">
            <v>126.32979830390903</v>
          </cell>
          <cell r="E92">
            <v>122.69769025799205</v>
          </cell>
          <cell r="F92">
            <v>68.569854854050476</v>
          </cell>
          <cell r="G92">
            <v>102.84867956434897</v>
          </cell>
          <cell r="H92">
            <v>118.43803161030931</v>
          </cell>
          <cell r="I92">
            <v>152.81385978223406</v>
          </cell>
          <cell r="J92">
            <v>114.46572362258799</v>
          </cell>
          <cell r="K92">
            <v>144.82647388407611</v>
          </cell>
          <cell r="L92">
            <v>-10.276632070062441</v>
          </cell>
          <cell r="M92">
            <v>146.54719966767345</v>
          </cell>
          <cell r="N92">
            <v>75.075147102054046</v>
          </cell>
          <cell r="O92">
            <v>74.307192734638988</v>
          </cell>
          <cell r="P92">
            <v>58.624754023475631</v>
          </cell>
          <cell r="Q92">
            <v>-43.519173154360814</v>
          </cell>
          <cell r="R92">
            <v>-47.265881062744064</v>
          </cell>
        </row>
        <row r="99">
          <cell r="D99">
            <v>16.398397950000014</v>
          </cell>
          <cell r="E99">
            <v>-46.610087770349651</v>
          </cell>
          <cell r="F99">
            <v>34.61645233316208</v>
          </cell>
          <cell r="G99">
            <v>-11.980970308303418</v>
          </cell>
          <cell r="H99">
            <v>50.573999999999998</v>
          </cell>
          <cell r="I99">
            <v>-29.215076680778324</v>
          </cell>
          <cell r="J99">
            <v>22.368358161759563</v>
          </cell>
          <cell r="K99">
            <v>51.145929407767682</v>
          </cell>
          <cell r="L99">
            <v>53.209359999999997</v>
          </cell>
          <cell r="M99">
            <v>-70.5</v>
          </cell>
          <cell r="N99">
            <v>8.5633792639760866</v>
          </cell>
          <cell r="O99">
            <v>-7.9580818723287976</v>
          </cell>
          <cell r="P99">
            <v>-9.4576346249393843</v>
          </cell>
          <cell r="Q99">
            <v>-24.686285296232725</v>
          </cell>
          <cell r="R99">
            <v>-9.8836210870229788</v>
          </cell>
        </row>
        <row r="101">
          <cell r="D101">
            <v>19.690000000000001</v>
          </cell>
          <cell r="E101">
            <v>2.72</v>
          </cell>
          <cell r="F101">
            <v>0.21299999999999999</v>
          </cell>
          <cell r="G101">
            <v>0.76573000000000002</v>
          </cell>
          <cell r="H101">
            <v>23.273999999999997</v>
          </cell>
          <cell r="I101">
            <v>17.301000000000002</v>
          </cell>
          <cell r="J101">
            <v>17.84911</v>
          </cell>
          <cell r="K101">
            <v>9.3093599999999999</v>
          </cell>
          <cell r="L101">
            <v>9.3093599999999999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3">
          <cell r="D103">
            <v>19.690000000000001</v>
          </cell>
          <cell r="E103">
            <v>2.72</v>
          </cell>
          <cell r="F103">
            <v>0.21299999999999999</v>
          </cell>
          <cell r="G103">
            <v>0.76573000000000002</v>
          </cell>
          <cell r="H103">
            <v>23.273999999999997</v>
          </cell>
          <cell r="I103">
            <v>17.301000000000002</v>
          </cell>
          <cell r="J103">
            <v>17.84911</v>
          </cell>
          <cell r="K103">
            <v>9.3093599999999999</v>
          </cell>
          <cell r="L103">
            <v>9.3093599999999999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</row>
        <row r="107">
          <cell r="D107">
            <v>146.91382955770212</v>
          </cell>
          <cell r="E107">
            <v>198.79462102211335</v>
          </cell>
          <cell r="F107">
            <v>209.67777566515679</v>
          </cell>
          <cell r="G107">
            <v>181.71115137059502</v>
          </cell>
          <cell r="H107">
            <v>195.38600373014546</v>
          </cell>
          <cell r="I107">
            <v>178.19823281596453</v>
          </cell>
          <cell r="J107">
            <v>202.9746943290416</v>
          </cell>
          <cell r="K107">
            <v>143.33137606225043</v>
          </cell>
          <cell r="L107">
            <v>153.99316723824896</v>
          </cell>
          <cell r="M107">
            <v>122</v>
          </cell>
          <cell r="N107">
            <v>230.14306582671415</v>
          </cell>
          <cell r="O107">
            <v>137.69255041424492</v>
          </cell>
          <cell r="P107">
            <v>151.37983388407608</v>
          </cell>
          <cell r="Q107">
            <v>131.16014763601055</v>
          </cell>
          <cell r="R107">
            <v>154.38193548387096</v>
          </cell>
        </row>
        <row r="113">
          <cell r="D113">
            <v>-174.12843451205543</v>
          </cell>
          <cell r="E113">
            <v>-144.12700407104953</v>
          </cell>
          <cell r="F113">
            <v>-194.82252120819999</v>
          </cell>
          <cell r="G113">
            <v>-139.60354767389998</v>
          </cell>
          <cell r="H113">
            <v>-126.94296838969072</v>
          </cell>
          <cell r="I113">
            <v>-138.4262060444801</v>
          </cell>
          <cell r="J113">
            <v>-106.26697546985692</v>
          </cell>
          <cell r="K113">
            <v>-81.48899999999999</v>
          </cell>
          <cell r="L113">
            <v>-117.11741970607299</v>
          </cell>
          <cell r="M113">
            <v>-129.80731225296444</v>
          </cell>
          <cell r="N113">
            <v>-124.6119936699352</v>
          </cell>
          <cell r="O113">
            <v>-131.43918501692855</v>
          </cell>
          <cell r="P113">
            <v>-120.25248736008196</v>
          </cell>
          <cell r="Q113">
            <v>-132</v>
          </cell>
          <cell r="R113">
            <v>-131</v>
          </cell>
        </row>
        <row r="119">
          <cell r="D119">
            <v>10.97739795</v>
          </cell>
          <cell r="E119">
            <v>-3.2387199999999994</v>
          </cell>
          <cell r="F119">
            <v>6.634182</v>
          </cell>
          <cell r="G119">
            <v>21.958575</v>
          </cell>
          <cell r="H119">
            <v>-8.4</v>
          </cell>
          <cell r="I119">
            <v>23.4</v>
          </cell>
          <cell r="J119">
            <v>22.6</v>
          </cell>
          <cell r="K119">
            <v>3.6348530000000006</v>
          </cell>
          <cell r="L119">
            <v>8.0182009999999995</v>
          </cell>
          <cell r="M119">
            <v>12.108047999999998</v>
          </cell>
          <cell r="N119">
            <v>11.406170000000001</v>
          </cell>
          <cell r="O119">
            <v>15.325589999999998</v>
          </cell>
          <cell r="P119">
            <v>19.99699</v>
          </cell>
          <cell r="Q119">
            <v>-17.631376700000001</v>
          </cell>
          <cell r="R119">
            <v>-13.183904</v>
          </cell>
        </row>
        <row r="122"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1</v>
          </cell>
        </row>
        <row r="129">
          <cell r="D129">
            <v>-329.6</v>
          </cell>
          <cell r="E129">
            <v>79.3</v>
          </cell>
          <cell r="F129">
            <v>109.3</v>
          </cell>
          <cell r="G129">
            <v>-116.5</v>
          </cell>
          <cell r="H129">
            <v>94.5</v>
          </cell>
          <cell r="I129">
            <v>2.7999999999999972</v>
          </cell>
          <cell r="J129">
            <v>-82.287091321799991</v>
          </cell>
          <cell r="K129">
            <v>8.2649999999999935</v>
          </cell>
          <cell r="L129">
            <v>18.43</v>
          </cell>
          <cell r="M129">
            <v>-2.66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</row>
        <row r="134">
          <cell r="D134">
            <v>384.4</v>
          </cell>
          <cell r="E134">
            <v>58.9</v>
          </cell>
          <cell r="F134">
            <v>0</v>
          </cell>
          <cell r="G134">
            <v>181</v>
          </cell>
          <cell r="H134">
            <v>0</v>
          </cell>
          <cell r="I134">
            <v>66.5</v>
          </cell>
          <cell r="J134">
            <v>134.1</v>
          </cell>
          <cell r="K134">
            <v>42.248000000000005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</row>
        <row r="136">
          <cell r="D136">
            <v>36.459999999999994</v>
          </cell>
          <cell r="E136">
            <v>3.1499999999999981</v>
          </cell>
          <cell r="F136">
            <v>10.761000000000003</v>
          </cell>
          <cell r="G136">
            <v>23.959059999999983</v>
          </cell>
          <cell r="H136">
            <v>-6.495000000000001</v>
          </cell>
          <cell r="I136">
            <v>27.173000000000002</v>
          </cell>
          <cell r="J136">
            <v>31.227239999999984</v>
          </cell>
          <cell r="K136">
            <v>24.410640000000008</v>
          </cell>
          <cell r="L136">
            <v>-42.749359999999996</v>
          </cell>
          <cell r="M136">
            <v>12.230434782608697</v>
          </cell>
          <cell r="N136">
            <v>5.4</v>
          </cell>
          <cell r="O136">
            <v>20.399999999999999</v>
          </cell>
          <cell r="P136">
            <v>16.100000000000001</v>
          </cell>
          <cell r="Q136">
            <v>17.078880000000005</v>
          </cell>
          <cell r="R136">
            <v>18.117275904000007</v>
          </cell>
        </row>
        <row r="141"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35.375999999999998</v>
          </cell>
          <cell r="I141">
            <v>-35.375999999999998</v>
          </cell>
          <cell r="J141">
            <v>0</v>
          </cell>
          <cell r="K141">
            <v>1.2E-2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153.59237753328611</v>
          </cell>
          <cell r="N143">
            <v>70.797140771989248</v>
          </cell>
          <cell r="O143">
            <v>52.116377751567555</v>
          </cell>
          <cell r="P143">
            <v>19.887241383557598</v>
          </cell>
          <cell r="Q143">
            <v>-63.935575674210625</v>
          </cell>
          <cell r="R143">
            <v>-82.196825397765792</v>
          </cell>
        </row>
        <row r="145">
          <cell r="D145">
            <v>-3.2916020499999874</v>
          </cell>
          <cell r="E145">
            <v>-49.33008777034965</v>
          </cell>
          <cell r="F145">
            <v>34.403452333162079</v>
          </cell>
          <cell r="G145">
            <v>-12.746700308303417</v>
          </cell>
          <cell r="H145">
            <v>27.300000000000004</v>
          </cell>
          <cell r="I145">
            <v>-46.516076680778326</v>
          </cell>
          <cell r="J145">
            <v>4.5192481617595632</v>
          </cell>
          <cell r="K145">
            <v>41.836569407767684</v>
          </cell>
          <cell r="L145">
            <v>43.9</v>
          </cell>
          <cell r="M145">
            <v>-70.5</v>
          </cell>
          <cell r="N145">
            <v>8.5633792639760866</v>
          </cell>
          <cell r="O145">
            <v>-7.9580818723287976</v>
          </cell>
          <cell r="P145">
            <v>-9.4576346249393843</v>
          </cell>
          <cell r="Q145">
            <v>-24.686285296232725</v>
          </cell>
          <cell r="R145">
            <v>-9.8836210870229788</v>
          </cell>
        </row>
        <row r="147">
          <cell r="D147">
            <v>-14.136730299165592</v>
          </cell>
          <cell r="E147">
            <v>25.110398528152373</v>
          </cell>
          <cell r="F147">
            <v>39.697890366301294</v>
          </cell>
          <cell r="G147">
            <v>75.198020154505343</v>
          </cell>
          <cell r="H147">
            <v>28.553931638640478</v>
          </cell>
          <cell r="I147">
            <v>-4.4099813481097385</v>
          </cell>
          <cell r="J147">
            <v>4.2802826618728034</v>
          </cell>
          <cell r="K147">
            <v>-48.517844550960916</v>
          </cell>
          <cell r="L147">
            <v>46.68828978647818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</row>
        <row r="156">
          <cell r="D156">
            <v>2448.31</v>
          </cell>
          <cell r="E156">
            <v>2798.62664</v>
          </cell>
          <cell r="F156">
            <v>3014.4354252000003</v>
          </cell>
          <cell r="G156">
            <v>3079.7379244300005</v>
          </cell>
          <cell r="H156">
            <v>3143.9240357020421</v>
          </cell>
          <cell r="I156">
            <v>3130.3495000000003</v>
          </cell>
          <cell r="J156">
            <v>3441.5638680832749</v>
          </cell>
          <cell r="K156">
            <v>3374.8</v>
          </cell>
          <cell r="L156">
            <v>3375.2</v>
          </cell>
          <cell r="M156">
            <v>3390.1</v>
          </cell>
          <cell r="N156">
            <v>3428.3</v>
          </cell>
          <cell r="O156">
            <v>3438</v>
          </cell>
          <cell r="P156">
            <v>3464.1</v>
          </cell>
          <cell r="Q156">
            <v>3692.3503102977829</v>
          </cell>
          <cell r="R156">
            <v>3787.1833050543728</v>
          </cell>
        </row>
        <row r="162">
          <cell r="L162">
            <v>-18.43</v>
          </cell>
          <cell r="M162">
            <v>2.66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</row>
        <row r="167"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1</v>
          </cell>
        </row>
        <row r="171">
          <cell r="D171">
            <v>236.88391359130421</v>
          </cell>
          <cell r="E171">
            <v>186.7151099406843</v>
          </cell>
          <cell r="F171">
            <v>246.45887218598233</v>
          </cell>
          <cell r="G171">
            <v>188.91884767389999</v>
          </cell>
          <cell r="H171">
            <v>176.80916325970401</v>
          </cell>
          <cell r="I171">
            <v>197.53653362201612</v>
          </cell>
          <cell r="J171">
            <v>159.78448994070538</v>
          </cell>
          <cell r="K171">
            <v>131.46080999999998</v>
          </cell>
          <cell r="L171">
            <v>172.11741970607301</v>
          </cell>
          <cell r="M171">
            <v>178.80731225296444</v>
          </cell>
          <cell r="N171">
            <v>169.6119936699352</v>
          </cell>
          <cell r="O171">
            <v>172.43918501692855</v>
          </cell>
          <cell r="P171">
            <v>158.25248736008194</v>
          </cell>
          <cell r="Q171">
            <v>167</v>
          </cell>
          <cell r="R171">
            <v>163</v>
          </cell>
          <cell r="S171">
            <v>177.58291907727155</v>
          </cell>
          <cell r="T171">
            <v>185.92326431774376</v>
          </cell>
          <cell r="U171">
            <v>192.98219484999805</v>
          </cell>
          <cell r="V171">
            <v>202.5482583780684</v>
          </cell>
          <cell r="W171">
            <v>208.23150808522797</v>
          </cell>
          <cell r="X171">
            <v>205.08513181970216</v>
          </cell>
          <cell r="Y171">
            <v>203.69032748970167</v>
          </cell>
          <cell r="Z171">
            <v>204.66425177339573</v>
          </cell>
          <cell r="AA171">
            <v>209.49510529520347</v>
          </cell>
          <cell r="AB171">
            <v>211.83560415562491</v>
          </cell>
          <cell r="AC171">
            <v>213.58471831335549</v>
          </cell>
        </row>
        <row r="172">
          <cell r="D172">
            <v>62.755479079248779</v>
          </cell>
          <cell r="E172">
            <v>42.588105869634767</v>
          </cell>
          <cell r="F172">
            <v>51.636350977782328</v>
          </cell>
          <cell r="G172">
            <v>49.315300000000001</v>
          </cell>
          <cell r="H172">
            <v>49.866194870013302</v>
          </cell>
          <cell r="I172">
            <v>59.110327577536019</v>
          </cell>
          <cell r="J172">
            <v>53.517514470848482</v>
          </cell>
          <cell r="K172">
            <v>49.971809999999998</v>
          </cell>
          <cell r="L172">
            <v>55</v>
          </cell>
          <cell r="M172">
            <v>49</v>
          </cell>
          <cell r="N172">
            <v>45</v>
          </cell>
          <cell r="O172">
            <v>41</v>
          </cell>
          <cell r="P172">
            <v>38</v>
          </cell>
          <cell r="Q172">
            <v>35</v>
          </cell>
          <cell r="R172">
            <v>32</v>
          </cell>
          <cell r="S172">
            <v>52.785846832255238</v>
          </cell>
          <cell r="T172">
            <v>52.35655503786289</v>
          </cell>
          <cell r="U172">
            <v>51.318031356150499</v>
          </cell>
          <cell r="V172">
            <v>51.148735847206481</v>
          </cell>
          <cell r="W172">
            <v>51.099523555032945</v>
          </cell>
          <cell r="X172">
            <v>51.310986235402972</v>
          </cell>
          <cell r="Y172">
            <v>51.826022209680495</v>
          </cell>
          <cell r="Z172">
            <v>52.588679695340055</v>
          </cell>
          <cell r="AA172">
            <v>53.396689792489219</v>
          </cell>
          <cell r="AB172">
            <v>55.522956514683521</v>
          </cell>
          <cell r="AC172">
            <v>57.23632894854299</v>
          </cell>
        </row>
        <row r="173">
          <cell r="D173">
            <v>174.12843451205543</v>
          </cell>
          <cell r="E173">
            <v>144.12700407104953</v>
          </cell>
          <cell r="F173">
            <v>194.82252120819999</v>
          </cell>
          <cell r="G173">
            <v>139.60354767389998</v>
          </cell>
          <cell r="H173">
            <v>126.94296838969072</v>
          </cell>
          <cell r="I173">
            <v>138.4262060444801</v>
          </cell>
          <cell r="J173">
            <v>106.26697546985692</v>
          </cell>
          <cell r="K173">
            <v>81.48899999999999</v>
          </cell>
          <cell r="L173">
            <v>117.11741970607299</v>
          </cell>
          <cell r="M173">
            <v>129.80731225296444</v>
          </cell>
          <cell r="N173">
            <v>124.6119936699352</v>
          </cell>
          <cell r="O173">
            <v>131.43918501692855</v>
          </cell>
          <cell r="P173">
            <v>120.25248736008196</v>
          </cell>
          <cell r="Q173">
            <v>132</v>
          </cell>
          <cell r="R173">
            <v>131</v>
          </cell>
          <cell r="S173">
            <v>124.79707224501631</v>
          </cell>
          <cell r="T173">
            <v>133.56670927988085</v>
          </cell>
          <cell r="U173">
            <v>141.66416349384755</v>
          </cell>
          <cell r="V173">
            <v>151.3995225308619</v>
          </cell>
          <cell r="W173">
            <v>157.13198453019501</v>
          </cell>
          <cell r="X173">
            <v>153.77414558429919</v>
          </cell>
          <cell r="Y173">
            <v>151.86430528002117</v>
          </cell>
          <cell r="Z173">
            <v>152.07557207805567</v>
          </cell>
          <cell r="AA173">
            <v>156.09841550271426</v>
          </cell>
          <cell r="AB173">
            <v>156.31264764094138</v>
          </cell>
          <cell r="AC173">
            <v>156.3483893648125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BI"/>
      <sheetName val="Sheet1"/>
      <sheetName val="correlations with EMBI"/>
      <sheetName val="60d correlation"/>
      <sheetName val="80d correlation"/>
      <sheetName val="60d correlation (2)"/>
      <sheetName val="spread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Days"/>
      <sheetName val="Chart"/>
      <sheetName val="Sheet1"/>
    </sheetNames>
    <sheetDataSet>
      <sheetData sheetId="0">
        <row r="1">
          <cell r="A1" t="str">
            <v>CUKR1U5 Comdty</v>
          </cell>
        </row>
        <row r="2">
          <cell r="B2" t="str">
            <v>Px Last</v>
          </cell>
          <cell r="E2" t="str">
            <v>Px Last</v>
          </cell>
          <cell r="H2" t="str">
            <v>Px Last</v>
          </cell>
          <cell r="K2" t="str">
            <v>Px Last</v>
          </cell>
          <cell r="N2" t="str">
            <v>Px Last</v>
          </cell>
        </row>
        <row r="3">
          <cell r="B3">
            <v>252.5</v>
          </cell>
          <cell r="E3">
            <v>232.214</v>
          </cell>
          <cell r="H3">
            <v>304.5</v>
          </cell>
          <cell r="K3">
            <v>482.1</v>
          </cell>
          <cell r="N3" t="str">
            <v>#N/A N.A.</v>
          </cell>
        </row>
        <row r="4">
          <cell r="B4">
            <v>252.5</v>
          </cell>
          <cell r="E4">
            <v>232.214</v>
          </cell>
          <cell r="H4">
            <v>304.5</v>
          </cell>
          <cell r="K4">
            <v>482.1</v>
          </cell>
          <cell r="N4" t="str">
            <v>#N/A N.A.</v>
          </cell>
        </row>
        <row r="5">
          <cell r="B5">
            <v>252.5</v>
          </cell>
          <cell r="E5">
            <v>232</v>
          </cell>
          <cell r="H5">
            <v>304.16699999999997</v>
          </cell>
          <cell r="K5">
            <v>483.33300000000003</v>
          </cell>
          <cell r="N5" t="str">
            <v>#N/A N.A.</v>
          </cell>
        </row>
        <row r="6">
          <cell r="B6">
            <v>235</v>
          </cell>
          <cell r="E6">
            <v>232.625</v>
          </cell>
          <cell r="H6">
            <v>308.5</v>
          </cell>
          <cell r="K6">
            <v>484.25</v>
          </cell>
          <cell r="N6" t="str">
            <v>#N/A N.A.</v>
          </cell>
        </row>
        <row r="7">
          <cell r="B7">
            <v>285</v>
          </cell>
          <cell r="E7">
            <v>240</v>
          </cell>
          <cell r="H7">
            <v>336.66699999999997</v>
          </cell>
          <cell r="K7">
            <v>477.5</v>
          </cell>
          <cell r="N7" t="str">
            <v>#N/A N.A.</v>
          </cell>
        </row>
        <row r="8">
          <cell r="B8">
            <v>258.75</v>
          </cell>
          <cell r="E8">
            <v>244.167</v>
          </cell>
          <cell r="H8">
            <v>344.33300000000003</v>
          </cell>
          <cell r="K8">
            <v>472.125</v>
          </cell>
          <cell r="N8" t="str">
            <v>#N/A N.A.</v>
          </cell>
        </row>
        <row r="9">
          <cell r="B9">
            <v>245.833</v>
          </cell>
          <cell r="E9">
            <v>240.97200000000001</v>
          </cell>
          <cell r="H9">
            <v>347.25</v>
          </cell>
          <cell r="K9">
            <v>476.58300000000003</v>
          </cell>
          <cell r="N9" t="str">
            <v>#N/A N.A.</v>
          </cell>
        </row>
        <row r="10">
          <cell r="B10">
            <v>245.833</v>
          </cell>
          <cell r="E10">
            <v>240.97200000000001</v>
          </cell>
          <cell r="H10">
            <v>347.25</v>
          </cell>
          <cell r="K10">
            <v>476.58300000000003</v>
          </cell>
          <cell r="N10" t="str">
            <v>#N/A N.A.</v>
          </cell>
        </row>
        <row r="11">
          <cell r="B11">
            <v>245.833</v>
          </cell>
          <cell r="E11">
            <v>240.97200000000001</v>
          </cell>
          <cell r="H11">
            <v>347.25</v>
          </cell>
          <cell r="K11">
            <v>476.58300000000003</v>
          </cell>
          <cell r="N11" t="str">
            <v>#N/A N.A.</v>
          </cell>
        </row>
        <row r="12">
          <cell r="B12">
            <v>247</v>
          </cell>
          <cell r="E12">
            <v>245</v>
          </cell>
          <cell r="H12">
            <v>358.5</v>
          </cell>
          <cell r="K12">
            <v>470</v>
          </cell>
          <cell r="N12" t="str">
            <v>#N/A N.A.</v>
          </cell>
        </row>
        <row r="13">
          <cell r="B13">
            <v>254.75</v>
          </cell>
          <cell r="E13">
            <v>254.625</v>
          </cell>
          <cell r="H13">
            <v>370.25</v>
          </cell>
          <cell r="K13">
            <v>466.125</v>
          </cell>
          <cell r="N13" t="str">
            <v>#N/A N.A.</v>
          </cell>
        </row>
        <row r="14">
          <cell r="B14">
            <v>247.25</v>
          </cell>
          <cell r="E14">
            <v>250.25</v>
          </cell>
          <cell r="H14">
            <v>363.25</v>
          </cell>
          <cell r="K14">
            <v>459.9</v>
          </cell>
          <cell r="N14" t="str">
            <v>#N/A N.A.</v>
          </cell>
        </row>
        <row r="15">
          <cell r="B15">
            <v>241.5</v>
          </cell>
          <cell r="E15">
            <v>246.6</v>
          </cell>
          <cell r="H15">
            <v>356.66699999999997</v>
          </cell>
          <cell r="K15">
            <v>447</v>
          </cell>
          <cell r="N15" t="str">
            <v>#N/A N.A.</v>
          </cell>
        </row>
        <row r="16">
          <cell r="B16">
            <v>243</v>
          </cell>
          <cell r="E16">
            <v>247.38900000000001</v>
          </cell>
          <cell r="H16">
            <v>369.375</v>
          </cell>
          <cell r="K16">
            <v>442.35700000000003</v>
          </cell>
          <cell r="N16" t="str">
            <v>#N/A N.A.</v>
          </cell>
        </row>
        <row r="17">
          <cell r="B17">
            <v>243</v>
          </cell>
          <cell r="E17">
            <v>247.38900000000001</v>
          </cell>
          <cell r="H17">
            <v>369.375</v>
          </cell>
          <cell r="K17">
            <v>442.35700000000003</v>
          </cell>
          <cell r="N17" t="str">
            <v>#N/A N.A.</v>
          </cell>
        </row>
        <row r="18">
          <cell r="B18">
            <v>243</v>
          </cell>
          <cell r="E18">
            <v>247.38900000000001</v>
          </cell>
          <cell r="H18">
            <v>369.375</v>
          </cell>
          <cell r="K18">
            <v>442.35700000000003</v>
          </cell>
          <cell r="N18" t="str">
            <v>#N/A N.A.</v>
          </cell>
        </row>
        <row r="19">
          <cell r="B19">
            <v>242.833</v>
          </cell>
          <cell r="E19">
            <v>255.875</v>
          </cell>
          <cell r="H19">
            <v>371.25</v>
          </cell>
          <cell r="K19">
            <v>435.625</v>
          </cell>
          <cell r="N19" t="str">
            <v>#N/A N.A.</v>
          </cell>
        </row>
        <row r="20">
          <cell r="B20">
            <v>244.625</v>
          </cell>
          <cell r="E20">
            <v>259.89999999999998</v>
          </cell>
          <cell r="H20">
            <v>380.5</v>
          </cell>
          <cell r="K20">
            <v>436.875</v>
          </cell>
          <cell r="N20" t="str">
            <v>#N/A N.A.</v>
          </cell>
        </row>
        <row r="21">
          <cell r="B21">
            <v>243.167</v>
          </cell>
          <cell r="E21">
            <v>260.875</v>
          </cell>
          <cell r="H21">
            <v>384.125</v>
          </cell>
          <cell r="K21">
            <v>432.875</v>
          </cell>
          <cell r="N21" t="str">
            <v>#N/A N.A.</v>
          </cell>
        </row>
        <row r="22">
          <cell r="B22">
            <v>246.875</v>
          </cell>
          <cell r="E22">
            <v>263.91699999999997</v>
          </cell>
          <cell r="H22">
            <v>387.33300000000003</v>
          </cell>
          <cell r="K22">
            <v>433.1</v>
          </cell>
          <cell r="N22" t="str">
            <v>#N/A N.A.</v>
          </cell>
        </row>
        <row r="23">
          <cell r="B23">
            <v>221.75</v>
          </cell>
          <cell r="E23">
            <v>249.708</v>
          </cell>
          <cell r="H23">
            <v>376.5</v>
          </cell>
          <cell r="K23">
            <v>434.68799999999999</v>
          </cell>
          <cell r="N23">
            <v>275</v>
          </cell>
        </row>
        <row r="24">
          <cell r="B24">
            <v>221.75</v>
          </cell>
          <cell r="E24">
            <v>249.708</v>
          </cell>
          <cell r="H24">
            <v>376.5</v>
          </cell>
          <cell r="K24">
            <v>434.68799999999999</v>
          </cell>
          <cell r="N24">
            <v>275</v>
          </cell>
        </row>
        <row r="25">
          <cell r="B25">
            <v>221.75</v>
          </cell>
          <cell r="E25">
            <v>249.708</v>
          </cell>
          <cell r="H25">
            <v>376.5</v>
          </cell>
          <cell r="K25">
            <v>434.68799999999999</v>
          </cell>
          <cell r="N25">
            <v>275</v>
          </cell>
        </row>
        <row r="26">
          <cell r="B26">
            <v>217.667</v>
          </cell>
          <cell r="E26">
            <v>260.18799999999999</v>
          </cell>
          <cell r="H26">
            <v>370.5</v>
          </cell>
          <cell r="K26">
            <v>433.7</v>
          </cell>
          <cell r="N26">
            <v>275</v>
          </cell>
        </row>
        <row r="27">
          <cell r="B27">
            <v>210.833</v>
          </cell>
          <cell r="E27">
            <v>256.10000000000002</v>
          </cell>
          <cell r="H27">
            <v>365.5</v>
          </cell>
          <cell r="K27">
            <v>425.83300000000003</v>
          </cell>
          <cell r="N27">
            <v>275</v>
          </cell>
        </row>
        <row r="28">
          <cell r="B28">
            <v>210.167</v>
          </cell>
          <cell r="E28">
            <v>251.375</v>
          </cell>
          <cell r="H28">
            <v>362.66699999999997</v>
          </cell>
          <cell r="K28">
            <v>411.875</v>
          </cell>
          <cell r="N28">
            <v>275</v>
          </cell>
        </row>
        <row r="29">
          <cell r="B29">
            <v>209</v>
          </cell>
          <cell r="E29">
            <v>252.333</v>
          </cell>
          <cell r="H29">
            <v>362</v>
          </cell>
          <cell r="K29">
            <v>399.66699999999997</v>
          </cell>
          <cell r="N29">
            <v>275</v>
          </cell>
        </row>
        <row r="30">
          <cell r="B30">
            <v>207.833</v>
          </cell>
          <cell r="E30">
            <v>251.86099999999999</v>
          </cell>
          <cell r="H30">
            <v>362.5</v>
          </cell>
          <cell r="K30">
            <v>405</v>
          </cell>
          <cell r="N30">
            <v>275</v>
          </cell>
        </row>
        <row r="31">
          <cell r="B31">
            <v>207.833</v>
          </cell>
          <cell r="E31">
            <v>251.86099999999999</v>
          </cell>
          <cell r="H31">
            <v>362.5</v>
          </cell>
          <cell r="K31">
            <v>405</v>
          </cell>
          <cell r="N31">
            <v>275</v>
          </cell>
        </row>
        <row r="32">
          <cell r="B32">
            <v>207.833</v>
          </cell>
          <cell r="E32">
            <v>251.86099999999999</v>
          </cell>
          <cell r="H32">
            <v>362.5</v>
          </cell>
          <cell r="K32">
            <v>405</v>
          </cell>
          <cell r="N32">
            <v>275</v>
          </cell>
        </row>
        <row r="33">
          <cell r="B33">
            <v>200.5</v>
          </cell>
          <cell r="E33">
            <v>254.5</v>
          </cell>
          <cell r="H33">
            <v>362.33300000000003</v>
          </cell>
          <cell r="K33">
            <v>413.125</v>
          </cell>
          <cell r="N33">
            <v>275</v>
          </cell>
        </row>
        <row r="34">
          <cell r="B34">
            <v>201</v>
          </cell>
          <cell r="E34">
            <v>256.54199999999997</v>
          </cell>
          <cell r="H34">
            <v>357.875</v>
          </cell>
          <cell r="K34">
            <v>410.625</v>
          </cell>
          <cell r="N34">
            <v>275</v>
          </cell>
        </row>
        <row r="35">
          <cell r="B35">
            <v>198.5</v>
          </cell>
          <cell r="E35">
            <v>253.917</v>
          </cell>
          <cell r="H35">
            <v>361.125</v>
          </cell>
          <cell r="K35">
            <v>408.14299999999997</v>
          </cell>
          <cell r="N35">
            <v>240</v>
          </cell>
        </row>
        <row r="36">
          <cell r="B36">
            <v>199.375</v>
          </cell>
          <cell r="E36">
            <v>250.63900000000001</v>
          </cell>
          <cell r="H36">
            <v>358</v>
          </cell>
          <cell r="K36">
            <v>400.85700000000003</v>
          </cell>
          <cell r="N36">
            <v>240</v>
          </cell>
        </row>
        <row r="37">
          <cell r="B37">
            <v>196.75</v>
          </cell>
          <cell r="E37">
            <v>246.52799999999999</v>
          </cell>
          <cell r="H37">
            <v>349.6</v>
          </cell>
          <cell r="K37">
            <v>395.68799999999999</v>
          </cell>
          <cell r="N37">
            <v>240</v>
          </cell>
        </row>
        <row r="38">
          <cell r="B38">
            <v>196.75</v>
          </cell>
          <cell r="E38">
            <v>246.52799999999999</v>
          </cell>
          <cell r="H38">
            <v>349.6</v>
          </cell>
          <cell r="K38">
            <v>395.68799999999999</v>
          </cell>
          <cell r="N38">
            <v>240</v>
          </cell>
        </row>
        <row r="39">
          <cell r="B39">
            <v>196.75</v>
          </cell>
          <cell r="E39">
            <v>246.52799999999999</v>
          </cell>
          <cell r="H39">
            <v>349.6</v>
          </cell>
          <cell r="K39">
            <v>395.68799999999999</v>
          </cell>
          <cell r="N39">
            <v>240</v>
          </cell>
        </row>
        <row r="40">
          <cell r="B40">
            <v>190.333</v>
          </cell>
          <cell r="E40">
            <v>242.958</v>
          </cell>
          <cell r="H40">
            <v>336.75</v>
          </cell>
          <cell r="K40">
            <v>384.786</v>
          </cell>
          <cell r="N40">
            <v>240</v>
          </cell>
        </row>
        <row r="41">
          <cell r="B41">
            <v>186.5</v>
          </cell>
          <cell r="E41">
            <v>239.714</v>
          </cell>
          <cell r="H41">
            <v>334.625</v>
          </cell>
          <cell r="K41">
            <v>375.31299999999999</v>
          </cell>
          <cell r="N41">
            <v>240</v>
          </cell>
        </row>
        <row r="42">
          <cell r="B42">
            <v>186.5</v>
          </cell>
          <cell r="E42">
            <v>239.143</v>
          </cell>
          <cell r="H42">
            <v>335.33300000000003</v>
          </cell>
          <cell r="K42">
            <v>376</v>
          </cell>
          <cell r="N42">
            <v>227.5</v>
          </cell>
        </row>
        <row r="43">
          <cell r="B43">
            <v>188.167</v>
          </cell>
          <cell r="E43">
            <v>240</v>
          </cell>
          <cell r="H43">
            <v>332.375</v>
          </cell>
          <cell r="K43">
            <v>377.33300000000003</v>
          </cell>
          <cell r="N43">
            <v>227.5</v>
          </cell>
        </row>
        <row r="44">
          <cell r="B44">
            <v>186.75</v>
          </cell>
          <cell r="E44">
            <v>237.875</v>
          </cell>
          <cell r="H44">
            <v>330.5</v>
          </cell>
          <cell r="K44">
            <v>377.35700000000003</v>
          </cell>
          <cell r="N44">
            <v>227.5</v>
          </cell>
        </row>
        <row r="45">
          <cell r="B45">
            <v>186.75</v>
          </cell>
          <cell r="E45">
            <v>237.875</v>
          </cell>
          <cell r="H45">
            <v>330.5</v>
          </cell>
          <cell r="K45">
            <v>377.35700000000003</v>
          </cell>
          <cell r="N45">
            <v>227.5</v>
          </cell>
        </row>
        <row r="46">
          <cell r="B46">
            <v>186.75</v>
          </cell>
          <cell r="E46">
            <v>237.875</v>
          </cell>
          <cell r="H46">
            <v>330.5</v>
          </cell>
          <cell r="K46">
            <v>377.35700000000003</v>
          </cell>
          <cell r="N46">
            <v>227.5</v>
          </cell>
        </row>
        <row r="47">
          <cell r="B47">
            <v>187.167</v>
          </cell>
          <cell r="E47">
            <v>240</v>
          </cell>
          <cell r="H47">
            <v>327.5</v>
          </cell>
          <cell r="K47">
            <v>374.83300000000003</v>
          </cell>
          <cell r="N47">
            <v>225</v>
          </cell>
        </row>
        <row r="48">
          <cell r="B48">
            <v>187.167</v>
          </cell>
          <cell r="E48">
            <v>231.1</v>
          </cell>
          <cell r="H48">
            <v>326.625</v>
          </cell>
          <cell r="K48">
            <v>376.18799999999999</v>
          </cell>
          <cell r="N48">
            <v>225</v>
          </cell>
        </row>
        <row r="49">
          <cell r="B49">
            <v>186.167</v>
          </cell>
          <cell r="E49">
            <v>232.667</v>
          </cell>
          <cell r="H49">
            <v>327</v>
          </cell>
          <cell r="K49">
            <v>386.25</v>
          </cell>
          <cell r="N49">
            <v>225</v>
          </cell>
        </row>
        <row r="50">
          <cell r="B50">
            <v>185.833</v>
          </cell>
          <cell r="E50">
            <v>231</v>
          </cell>
          <cell r="H50">
            <v>321.75</v>
          </cell>
          <cell r="K50">
            <v>369</v>
          </cell>
          <cell r="N50">
            <v>225</v>
          </cell>
        </row>
        <row r="51">
          <cell r="B51">
            <v>182.667</v>
          </cell>
          <cell r="E51">
            <v>228</v>
          </cell>
          <cell r="H51">
            <v>315.125</v>
          </cell>
          <cell r="K51">
            <v>362.875</v>
          </cell>
          <cell r="N51">
            <v>225</v>
          </cell>
        </row>
        <row r="52">
          <cell r="B52">
            <v>182.667</v>
          </cell>
          <cell r="E52">
            <v>228</v>
          </cell>
          <cell r="H52">
            <v>315.125</v>
          </cell>
          <cell r="K52">
            <v>362.875</v>
          </cell>
          <cell r="N52">
            <v>225</v>
          </cell>
        </row>
        <row r="53">
          <cell r="B53">
            <v>182.667</v>
          </cell>
          <cell r="E53">
            <v>228</v>
          </cell>
          <cell r="H53">
            <v>315.125</v>
          </cell>
          <cell r="K53">
            <v>362.875</v>
          </cell>
          <cell r="N53">
            <v>225</v>
          </cell>
        </row>
        <row r="54">
          <cell r="B54">
            <v>182</v>
          </cell>
          <cell r="E54">
            <v>228.833</v>
          </cell>
          <cell r="H54">
            <v>322.25</v>
          </cell>
          <cell r="K54">
            <v>362</v>
          </cell>
          <cell r="N54">
            <v>217.5</v>
          </cell>
        </row>
        <row r="55">
          <cell r="B55">
            <v>192.5</v>
          </cell>
          <cell r="E55">
            <v>229.5</v>
          </cell>
          <cell r="H55">
            <v>325.83300000000003</v>
          </cell>
          <cell r="K55">
            <v>362</v>
          </cell>
          <cell r="N55">
            <v>212.5</v>
          </cell>
        </row>
        <row r="56">
          <cell r="B56">
            <v>192.5</v>
          </cell>
          <cell r="E56">
            <v>230.1</v>
          </cell>
          <cell r="H56">
            <v>328.2</v>
          </cell>
          <cell r="K56">
            <v>368.25</v>
          </cell>
          <cell r="N56">
            <v>212.5</v>
          </cell>
        </row>
        <row r="57">
          <cell r="B57">
            <v>188.667</v>
          </cell>
          <cell r="E57">
            <v>220.917</v>
          </cell>
          <cell r="H57">
            <v>323.25</v>
          </cell>
          <cell r="K57">
            <v>363.93799999999999</v>
          </cell>
          <cell r="N57">
            <v>212.5</v>
          </cell>
        </row>
        <row r="58">
          <cell r="B58">
            <v>188.167</v>
          </cell>
          <cell r="E58">
            <v>213</v>
          </cell>
          <cell r="H58">
            <v>321.375</v>
          </cell>
          <cell r="K58">
            <v>360.18799999999999</v>
          </cell>
          <cell r="N58">
            <v>212.5</v>
          </cell>
        </row>
        <row r="59">
          <cell r="B59">
            <v>188.167</v>
          </cell>
          <cell r="E59">
            <v>213</v>
          </cell>
          <cell r="H59">
            <v>321.375</v>
          </cell>
          <cell r="K59">
            <v>360.18799999999999</v>
          </cell>
          <cell r="N59">
            <v>212.5</v>
          </cell>
        </row>
        <row r="60">
          <cell r="B60">
            <v>188.167</v>
          </cell>
          <cell r="E60">
            <v>213</v>
          </cell>
          <cell r="H60">
            <v>321.375</v>
          </cell>
          <cell r="K60">
            <v>360.18799999999999</v>
          </cell>
          <cell r="N60">
            <v>212.5</v>
          </cell>
        </row>
        <row r="61">
          <cell r="B61">
            <v>182.167</v>
          </cell>
          <cell r="E61">
            <v>204.875</v>
          </cell>
          <cell r="H61">
            <v>318.875</v>
          </cell>
          <cell r="K61">
            <v>357.714</v>
          </cell>
          <cell r="N61">
            <v>207.5</v>
          </cell>
        </row>
        <row r="62">
          <cell r="B62">
            <v>182.5</v>
          </cell>
          <cell r="E62">
            <v>204.3</v>
          </cell>
          <cell r="H62">
            <v>320.33300000000003</v>
          </cell>
          <cell r="K62">
            <v>359.64299999999997</v>
          </cell>
          <cell r="N62">
            <v>212.5</v>
          </cell>
        </row>
        <row r="63">
          <cell r="B63">
            <v>183.833</v>
          </cell>
          <cell r="E63">
            <v>202.9</v>
          </cell>
          <cell r="H63">
            <v>317</v>
          </cell>
          <cell r="K63">
            <v>355</v>
          </cell>
          <cell r="N63">
            <v>212.5</v>
          </cell>
        </row>
        <row r="64">
          <cell r="B64">
            <v>179.833</v>
          </cell>
          <cell r="E64">
            <v>200.25</v>
          </cell>
          <cell r="H64">
            <v>314.25</v>
          </cell>
          <cell r="K64">
            <v>355.625</v>
          </cell>
          <cell r="N64">
            <v>212.5</v>
          </cell>
        </row>
        <row r="65">
          <cell r="B65">
            <v>169.25</v>
          </cell>
          <cell r="E65">
            <v>195.5</v>
          </cell>
          <cell r="H65">
            <v>309.75</v>
          </cell>
          <cell r="K65">
            <v>354.375</v>
          </cell>
          <cell r="N65">
            <v>212.5</v>
          </cell>
        </row>
        <row r="66">
          <cell r="B66">
            <v>169.25</v>
          </cell>
          <cell r="E66">
            <v>195.5</v>
          </cell>
          <cell r="H66">
            <v>309.75</v>
          </cell>
          <cell r="K66">
            <v>354.375</v>
          </cell>
          <cell r="N66">
            <v>212.5</v>
          </cell>
        </row>
        <row r="67">
          <cell r="B67">
            <v>169.25</v>
          </cell>
          <cell r="E67">
            <v>195.5</v>
          </cell>
          <cell r="H67">
            <v>309.75</v>
          </cell>
          <cell r="K67">
            <v>354.375</v>
          </cell>
          <cell r="N67">
            <v>212.5</v>
          </cell>
        </row>
        <row r="68">
          <cell r="B68">
            <v>169.25</v>
          </cell>
          <cell r="E68">
            <v>191.25</v>
          </cell>
          <cell r="H68">
            <v>298.5</v>
          </cell>
          <cell r="K68">
            <v>349.9</v>
          </cell>
          <cell r="N68">
            <v>212.5</v>
          </cell>
        </row>
        <row r="69">
          <cell r="B69">
            <v>158.75</v>
          </cell>
          <cell r="E69">
            <v>189.875</v>
          </cell>
          <cell r="H69">
            <v>295.25</v>
          </cell>
          <cell r="K69">
            <v>337.75</v>
          </cell>
          <cell r="N69">
            <v>212.5</v>
          </cell>
        </row>
        <row r="70">
          <cell r="B70">
            <v>160.667</v>
          </cell>
          <cell r="E70">
            <v>194.125</v>
          </cell>
          <cell r="H70">
            <v>296.25</v>
          </cell>
          <cell r="K70">
            <v>330.25</v>
          </cell>
          <cell r="N70">
            <v>212.5</v>
          </cell>
        </row>
        <row r="71">
          <cell r="B71">
            <v>169.5</v>
          </cell>
          <cell r="E71">
            <v>199.465</v>
          </cell>
          <cell r="H71">
            <v>317.375</v>
          </cell>
          <cell r="K71">
            <v>334</v>
          </cell>
          <cell r="N71">
            <v>212.5</v>
          </cell>
        </row>
        <row r="72">
          <cell r="B72">
            <v>162.833</v>
          </cell>
          <cell r="E72">
            <v>205.5</v>
          </cell>
          <cell r="H72">
            <v>318</v>
          </cell>
          <cell r="K72">
            <v>332.92899999999997</v>
          </cell>
          <cell r="N72">
            <v>212.5</v>
          </cell>
        </row>
        <row r="73">
          <cell r="B73">
            <v>162.833</v>
          </cell>
          <cell r="E73">
            <v>205.5</v>
          </cell>
          <cell r="H73">
            <v>318</v>
          </cell>
          <cell r="K73">
            <v>332.92899999999997</v>
          </cell>
          <cell r="N73">
            <v>212.5</v>
          </cell>
        </row>
        <row r="74">
          <cell r="B74">
            <v>162.833</v>
          </cell>
          <cell r="E74">
            <v>205.5</v>
          </cell>
          <cell r="H74">
            <v>318</v>
          </cell>
          <cell r="K74">
            <v>332.92899999999997</v>
          </cell>
          <cell r="N74">
            <v>212.5</v>
          </cell>
        </row>
        <row r="75">
          <cell r="B75">
            <v>173.833</v>
          </cell>
          <cell r="E75">
            <v>234.875</v>
          </cell>
          <cell r="H75">
            <v>337.875</v>
          </cell>
          <cell r="K75">
            <v>345.68799999999999</v>
          </cell>
          <cell r="N75">
            <v>213.75</v>
          </cell>
        </row>
        <row r="76">
          <cell r="B76">
            <v>180.333</v>
          </cell>
          <cell r="E76">
            <v>242.1</v>
          </cell>
          <cell r="H76">
            <v>347</v>
          </cell>
          <cell r="K76">
            <v>361.286</v>
          </cell>
          <cell r="N76">
            <v>213.75</v>
          </cell>
        </row>
        <row r="77">
          <cell r="B77">
            <v>199.167</v>
          </cell>
          <cell r="E77">
            <v>257.75</v>
          </cell>
          <cell r="H77">
            <v>373.8</v>
          </cell>
          <cell r="K77">
            <v>365.875</v>
          </cell>
          <cell r="N77">
            <v>223.75</v>
          </cell>
        </row>
        <row r="78">
          <cell r="B78">
            <v>204.333</v>
          </cell>
          <cell r="E78">
            <v>251.75</v>
          </cell>
          <cell r="H78">
            <v>376.4</v>
          </cell>
          <cell r="K78">
            <v>375.214</v>
          </cell>
          <cell r="N78">
            <v>231.25</v>
          </cell>
        </row>
        <row r="79">
          <cell r="B79">
            <v>204.75</v>
          </cell>
          <cell r="E79">
            <v>250.5</v>
          </cell>
          <cell r="H79">
            <v>378.25</v>
          </cell>
          <cell r="K79">
            <v>367.625</v>
          </cell>
          <cell r="N79">
            <v>232.5</v>
          </cell>
        </row>
        <row r="80">
          <cell r="B80">
            <v>204.75</v>
          </cell>
          <cell r="E80">
            <v>250.5</v>
          </cell>
          <cell r="H80">
            <v>378.25</v>
          </cell>
          <cell r="K80">
            <v>367.625</v>
          </cell>
          <cell r="N80">
            <v>232.5</v>
          </cell>
        </row>
        <row r="81">
          <cell r="B81">
            <v>204.75</v>
          </cell>
          <cell r="E81">
            <v>250.5</v>
          </cell>
          <cell r="H81">
            <v>378.25</v>
          </cell>
          <cell r="K81">
            <v>367.625</v>
          </cell>
          <cell r="N81">
            <v>232.5</v>
          </cell>
        </row>
        <row r="82">
          <cell r="B82">
            <v>217.5</v>
          </cell>
          <cell r="E82">
            <v>268.375</v>
          </cell>
          <cell r="H82">
            <v>386.875</v>
          </cell>
          <cell r="K82">
            <v>381.44400000000002</v>
          </cell>
          <cell r="N82">
            <v>228.5</v>
          </cell>
        </row>
        <row r="83">
          <cell r="B83">
            <v>220.833</v>
          </cell>
          <cell r="E83">
            <v>271.5</v>
          </cell>
          <cell r="H83">
            <v>402</v>
          </cell>
          <cell r="K83">
            <v>394.43799999999999</v>
          </cell>
          <cell r="N83">
            <v>230</v>
          </cell>
        </row>
        <row r="84">
          <cell r="B84">
            <v>228.667</v>
          </cell>
          <cell r="E84">
            <v>295.5</v>
          </cell>
          <cell r="H84">
            <v>421.6</v>
          </cell>
          <cell r="K84">
            <v>412.31299999999999</v>
          </cell>
          <cell r="N84">
            <v>230</v>
          </cell>
        </row>
        <row r="85">
          <cell r="B85">
            <v>224.333</v>
          </cell>
          <cell r="E85">
            <v>304.39999999999998</v>
          </cell>
          <cell r="H85">
            <v>436.75</v>
          </cell>
          <cell r="K85">
            <v>417.286</v>
          </cell>
          <cell r="N85">
            <v>230</v>
          </cell>
        </row>
        <row r="86">
          <cell r="B86">
            <v>224.333</v>
          </cell>
          <cell r="E86">
            <v>304.39999999999998</v>
          </cell>
          <cell r="H86">
            <v>438</v>
          </cell>
          <cell r="K86">
            <v>412.125</v>
          </cell>
          <cell r="N86">
            <v>230</v>
          </cell>
        </row>
        <row r="87">
          <cell r="B87">
            <v>224.333</v>
          </cell>
          <cell r="E87">
            <v>304.39999999999998</v>
          </cell>
          <cell r="H87">
            <v>438</v>
          </cell>
          <cell r="K87">
            <v>412.125</v>
          </cell>
          <cell r="N87">
            <v>230</v>
          </cell>
        </row>
        <row r="88">
          <cell r="B88">
            <v>224.333</v>
          </cell>
          <cell r="E88">
            <v>304.39999999999998</v>
          </cell>
          <cell r="H88">
            <v>438</v>
          </cell>
          <cell r="K88">
            <v>412.125</v>
          </cell>
          <cell r="N88">
            <v>230</v>
          </cell>
        </row>
        <row r="89">
          <cell r="B89">
            <v>224.333</v>
          </cell>
          <cell r="E89">
            <v>304</v>
          </cell>
          <cell r="H89">
            <v>451.75</v>
          </cell>
          <cell r="K89">
            <v>416.2</v>
          </cell>
          <cell r="N89">
            <v>230</v>
          </cell>
        </row>
        <row r="90">
          <cell r="B90">
            <v>236.833</v>
          </cell>
          <cell r="E90">
            <v>332</v>
          </cell>
          <cell r="H90">
            <v>448.5</v>
          </cell>
          <cell r="K90">
            <v>425.56299999999999</v>
          </cell>
          <cell r="N90">
            <v>230</v>
          </cell>
        </row>
        <row r="91">
          <cell r="B91">
            <v>223.5</v>
          </cell>
          <cell r="E91">
            <v>314.7</v>
          </cell>
          <cell r="H91">
            <v>440.125</v>
          </cell>
          <cell r="K91">
            <v>420.18799999999999</v>
          </cell>
          <cell r="N91">
            <v>250</v>
          </cell>
        </row>
        <row r="92">
          <cell r="B92">
            <v>224.333</v>
          </cell>
          <cell r="E92">
            <v>304.39999999999998</v>
          </cell>
          <cell r="H92">
            <v>433.2</v>
          </cell>
          <cell r="K92">
            <v>412.35700000000003</v>
          </cell>
          <cell r="N92">
            <v>250</v>
          </cell>
        </row>
        <row r="93">
          <cell r="B93">
            <v>216.667</v>
          </cell>
          <cell r="E93">
            <v>307.39999999999998</v>
          </cell>
          <cell r="H93">
            <v>430.75</v>
          </cell>
          <cell r="K93">
            <v>410.06299999999999</v>
          </cell>
          <cell r="N93">
            <v>232.5</v>
          </cell>
        </row>
        <row r="94">
          <cell r="B94">
            <v>216.667</v>
          </cell>
          <cell r="E94">
            <v>307.39999999999998</v>
          </cell>
          <cell r="H94">
            <v>430.75</v>
          </cell>
          <cell r="K94">
            <v>410.06299999999999</v>
          </cell>
          <cell r="N94">
            <v>232.5</v>
          </cell>
        </row>
        <row r="95">
          <cell r="B95">
            <v>216.667</v>
          </cell>
          <cell r="E95">
            <v>307.39999999999998</v>
          </cell>
          <cell r="H95">
            <v>430.75</v>
          </cell>
          <cell r="K95">
            <v>410.06299999999999</v>
          </cell>
          <cell r="N95">
            <v>232.5</v>
          </cell>
        </row>
        <row r="96">
          <cell r="B96">
            <v>232.167</v>
          </cell>
          <cell r="E96">
            <v>333</v>
          </cell>
          <cell r="H96">
            <v>444.375</v>
          </cell>
          <cell r="K96">
            <v>414.94400000000002</v>
          </cell>
          <cell r="N96">
            <v>232.5</v>
          </cell>
        </row>
        <row r="97">
          <cell r="B97">
            <v>229.5</v>
          </cell>
          <cell r="E97">
            <v>329.5</v>
          </cell>
          <cell r="H97">
            <v>440.16699999999997</v>
          </cell>
          <cell r="K97">
            <v>416.64299999999997</v>
          </cell>
          <cell r="N97">
            <v>232.5</v>
          </cell>
        </row>
        <row r="98">
          <cell r="B98">
            <v>214.333</v>
          </cell>
          <cell r="E98">
            <v>311.41699999999997</v>
          </cell>
          <cell r="H98">
            <v>432.2</v>
          </cell>
          <cell r="K98">
            <v>411.55599999999998</v>
          </cell>
          <cell r="N98">
            <v>231.25</v>
          </cell>
        </row>
        <row r="99">
          <cell r="B99">
            <v>208.5</v>
          </cell>
          <cell r="E99">
            <v>305.41699999999997</v>
          </cell>
          <cell r="H99">
            <v>413.125</v>
          </cell>
          <cell r="K99">
            <v>401.72199999999998</v>
          </cell>
          <cell r="N99">
            <v>233.75</v>
          </cell>
        </row>
        <row r="100">
          <cell r="B100">
            <v>207.5</v>
          </cell>
          <cell r="E100">
            <v>312.75</v>
          </cell>
          <cell r="H100">
            <v>411.3</v>
          </cell>
          <cell r="K100">
            <v>401.16699999999997</v>
          </cell>
          <cell r="N100">
            <v>232.5</v>
          </cell>
        </row>
        <row r="101">
          <cell r="B101">
            <v>207.5</v>
          </cell>
          <cell r="E101">
            <v>312.75</v>
          </cell>
          <cell r="H101">
            <v>411.3</v>
          </cell>
          <cell r="K101">
            <v>401.16699999999997</v>
          </cell>
          <cell r="N101">
            <v>232.5</v>
          </cell>
        </row>
        <row r="102">
          <cell r="B102">
            <v>207.5</v>
          </cell>
          <cell r="E102">
            <v>312.75</v>
          </cell>
          <cell r="H102">
            <v>411.3</v>
          </cell>
          <cell r="K102">
            <v>401.16699999999997</v>
          </cell>
          <cell r="N102">
            <v>232.5</v>
          </cell>
        </row>
        <row r="103">
          <cell r="B103">
            <v>209.833</v>
          </cell>
          <cell r="E103">
            <v>315</v>
          </cell>
          <cell r="H103">
            <v>412.2</v>
          </cell>
          <cell r="K103">
            <v>413.11099999999999</v>
          </cell>
          <cell r="N103">
            <v>232.5</v>
          </cell>
        </row>
        <row r="104">
          <cell r="B104">
            <v>203.833</v>
          </cell>
          <cell r="E104">
            <v>291.33300000000003</v>
          </cell>
          <cell r="H104">
            <v>405</v>
          </cell>
          <cell r="K104">
            <v>408.11099999999999</v>
          </cell>
          <cell r="N104">
            <v>232.5</v>
          </cell>
        </row>
        <row r="105">
          <cell r="B105">
            <v>202.167</v>
          </cell>
          <cell r="E105">
            <v>309.60000000000002</v>
          </cell>
          <cell r="H105">
            <v>395.1</v>
          </cell>
          <cell r="K105">
            <v>405.06299999999999</v>
          </cell>
          <cell r="N105">
            <v>231.25</v>
          </cell>
        </row>
        <row r="106">
          <cell r="B106">
            <v>220.667</v>
          </cell>
          <cell r="E106">
            <v>326.625</v>
          </cell>
          <cell r="H106">
            <v>409.16699999999997</v>
          </cell>
          <cell r="K106">
            <v>410.786</v>
          </cell>
          <cell r="N106">
            <v>241.25</v>
          </cell>
        </row>
        <row r="107">
          <cell r="B107">
            <v>233</v>
          </cell>
          <cell r="E107">
            <v>347.625</v>
          </cell>
          <cell r="H107">
            <v>433</v>
          </cell>
          <cell r="K107">
            <v>434.25</v>
          </cell>
          <cell r="N107">
            <v>241.25</v>
          </cell>
        </row>
        <row r="108">
          <cell r="B108">
            <v>233</v>
          </cell>
          <cell r="E108">
            <v>347.625</v>
          </cell>
          <cell r="H108">
            <v>433</v>
          </cell>
          <cell r="K108">
            <v>434.25</v>
          </cell>
          <cell r="N108">
            <v>241.25</v>
          </cell>
        </row>
        <row r="109">
          <cell r="B109">
            <v>233</v>
          </cell>
          <cell r="E109">
            <v>347.625</v>
          </cell>
          <cell r="H109">
            <v>433</v>
          </cell>
          <cell r="K109">
            <v>434.25</v>
          </cell>
          <cell r="N109">
            <v>241.25</v>
          </cell>
        </row>
        <row r="110">
          <cell r="B110">
            <v>247.5</v>
          </cell>
          <cell r="E110">
            <v>365.9</v>
          </cell>
          <cell r="H110">
            <v>444.375</v>
          </cell>
          <cell r="K110">
            <v>446.125</v>
          </cell>
          <cell r="N110">
            <v>266.25</v>
          </cell>
        </row>
        <row r="111">
          <cell r="B111">
            <v>231.833</v>
          </cell>
          <cell r="E111">
            <v>352</v>
          </cell>
          <cell r="H111">
            <v>426.9</v>
          </cell>
          <cell r="K111">
            <v>438.07100000000003</v>
          </cell>
          <cell r="N111">
            <v>266.25</v>
          </cell>
        </row>
        <row r="112">
          <cell r="B112">
            <v>223.75</v>
          </cell>
          <cell r="E112">
            <v>341</v>
          </cell>
          <cell r="H112">
            <v>416.75</v>
          </cell>
          <cell r="K112">
            <v>426.75</v>
          </cell>
          <cell r="N112">
            <v>266.25</v>
          </cell>
        </row>
        <row r="113">
          <cell r="B113">
            <v>221.75</v>
          </cell>
          <cell r="E113">
            <v>340.375</v>
          </cell>
          <cell r="H113">
            <v>411.5</v>
          </cell>
          <cell r="K113">
            <v>422.93799999999999</v>
          </cell>
          <cell r="N113">
            <v>266.25</v>
          </cell>
        </row>
        <row r="114">
          <cell r="B114">
            <v>216.25</v>
          </cell>
          <cell r="E114">
            <v>331.625</v>
          </cell>
          <cell r="H114">
            <v>397.66699999999997</v>
          </cell>
          <cell r="K114">
            <v>409.06299999999999</v>
          </cell>
          <cell r="N114">
            <v>266.25</v>
          </cell>
        </row>
        <row r="115">
          <cell r="B115">
            <v>216.25</v>
          </cell>
          <cell r="E115">
            <v>331.625</v>
          </cell>
          <cell r="H115">
            <v>397.66699999999997</v>
          </cell>
          <cell r="K115">
            <v>409.06299999999999</v>
          </cell>
          <cell r="N115">
            <v>266.25</v>
          </cell>
        </row>
        <row r="116">
          <cell r="B116">
            <v>216.25</v>
          </cell>
          <cell r="E116">
            <v>331.625</v>
          </cell>
          <cell r="H116">
            <v>397.66699999999997</v>
          </cell>
          <cell r="K116">
            <v>409.06299999999999</v>
          </cell>
          <cell r="N116">
            <v>266.25</v>
          </cell>
        </row>
        <row r="117">
          <cell r="B117">
            <v>217.667</v>
          </cell>
          <cell r="E117">
            <v>333.5</v>
          </cell>
          <cell r="H117">
            <v>400.33300000000003</v>
          </cell>
          <cell r="K117">
            <v>416.31299999999999</v>
          </cell>
          <cell r="N117">
            <v>266.25</v>
          </cell>
        </row>
        <row r="118">
          <cell r="B118">
            <v>223</v>
          </cell>
          <cell r="E118">
            <v>336.5</v>
          </cell>
          <cell r="H118">
            <v>400.33300000000003</v>
          </cell>
          <cell r="K118">
            <v>415.214</v>
          </cell>
          <cell r="N118">
            <v>266.25</v>
          </cell>
        </row>
        <row r="119">
          <cell r="B119">
            <v>228</v>
          </cell>
          <cell r="E119">
            <v>341.08300000000003</v>
          </cell>
          <cell r="H119">
            <v>400.625</v>
          </cell>
          <cell r="K119">
            <v>416.85700000000003</v>
          </cell>
          <cell r="N119">
            <v>266.25</v>
          </cell>
        </row>
        <row r="120">
          <cell r="B120">
            <v>222.833</v>
          </cell>
          <cell r="E120">
            <v>357</v>
          </cell>
          <cell r="H120">
            <v>407.5</v>
          </cell>
          <cell r="K120">
            <v>417.56299999999999</v>
          </cell>
          <cell r="N120">
            <v>266.25</v>
          </cell>
        </row>
        <row r="121">
          <cell r="B121">
            <v>226.833</v>
          </cell>
          <cell r="E121">
            <v>374.125</v>
          </cell>
          <cell r="H121">
            <v>413.16699999999997</v>
          </cell>
          <cell r="K121">
            <v>424.35700000000003</v>
          </cell>
          <cell r="N121">
            <v>266.25</v>
          </cell>
        </row>
        <row r="122">
          <cell r="B122">
            <v>226.833</v>
          </cell>
          <cell r="E122">
            <v>374.125</v>
          </cell>
          <cell r="H122">
            <v>413.16699999999997</v>
          </cell>
          <cell r="K122">
            <v>424.35700000000003</v>
          </cell>
          <cell r="N122">
            <v>266.25</v>
          </cell>
        </row>
        <row r="123">
          <cell r="B123">
            <v>226.833</v>
          </cell>
          <cell r="E123">
            <v>374.125</v>
          </cell>
          <cell r="H123">
            <v>413.16699999999997</v>
          </cell>
          <cell r="K123">
            <v>424.35700000000003</v>
          </cell>
          <cell r="N123">
            <v>266.25</v>
          </cell>
        </row>
        <row r="124">
          <cell r="B124">
            <v>226.833</v>
          </cell>
          <cell r="E124">
            <v>371</v>
          </cell>
          <cell r="H124">
            <v>406.5</v>
          </cell>
          <cell r="K124">
            <v>423.33300000000003</v>
          </cell>
          <cell r="N124">
            <v>266.25</v>
          </cell>
        </row>
        <row r="125">
          <cell r="B125">
            <v>220.667</v>
          </cell>
          <cell r="E125">
            <v>363</v>
          </cell>
          <cell r="H125">
            <v>397.75</v>
          </cell>
          <cell r="K125">
            <v>425</v>
          </cell>
          <cell r="N125">
            <v>266.25</v>
          </cell>
        </row>
        <row r="126">
          <cell r="B126">
            <v>203.833</v>
          </cell>
          <cell r="E126">
            <v>330.5</v>
          </cell>
          <cell r="H126">
            <v>374.33300000000003</v>
          </cell>
          <cell r="K126">
            <v>417.57100000000003</v>
          </cell>
          <cell r="N126">
            <v>266.25</v>
          </cell>
        </row>
        <row r="127">
          <cell r="B127">
            <v>202.167</v>
          </cell>
          <cell r="E127">
            <v>319.5</v>
          </cell>
          <cell r="H127">
            <v>354.25</v>
          </cell>
          <cell r="K127">
            <v>405.07100000000003</v>
          </cell>
          <cell r="N127">
            <v>266.25</v>
          </cell>
        </row>
        <row r="128">
          <cell r="B128">
            <v>195.75</v>
          </cell>
          <cell r="E128">
            <v>316.875</v>
          </cell>
          <cell r="H128">
            <v>359.83300000000003</v>
          </cell>
          <cell r="K128">
            <v>405.214</v>
          </cell>
          <cell r="N128">
            <v>266.25</v>
          </cell>
        </row>
        <row r="129">
          <cell r="B129">
            <v>195.75</v>
          </cell>
          <cell r="E129">
            <v>316.875</v>
          </cell>
          <cell r="H129">
            <v>359.83300000000003</v>
          </cell>
          <cell r="K129">
            <v>405.214</v>
          </cell>
          <cell r="N129">
            <v>266.25</v>
          </cell>
        </row>
        <row r="130">
          <cell r="B130">
            <v>195.75</v>
          </cell>
          <cell r="E130">
            <v>316.875</v>
          </cell>
          <cell r="H130">
            <v>359.83300000000003</v>
          </cell>
          <cell r="K130">
            <v>405.214</v>
          </cell>
          <cell r="N130">
            <v>266.25</v>
          </cell>
        </row>
        <row r="131">
          <cell r="B131">
            <v>195.167</v>
          </cell>
          <cell r="E131">
            <v>317.625</v>
          </cell>
          <cell r="H131">
            <v>357</v>
          </cell>
          <cell r="K131">
            <v>405.66699999999997</v>
          </cell>
          <cell r="N131">
            <v>266.25</v>
          </cell>
        </row>
        <row r="132">
          <cell r="B132">
            <v>201.667</v>
          </cell>
          <cell r="E132">
            <v>322.66699999999997</v>
          </cell>
          <cell r="H132">
            <v>365</v>
          </cell>
          <cell r="K132">
            <v>395.57100000000003</v>
          </cell>
          <cell r="N132">
            <v>266.25</v>
          </cell>
        </row>
        <row r="133">
          <cell r="B133">
            <v>210.5</v>
          </cell>
          <cell r="E133">
            <v>332.875</v>
          </cell>
          <cell r="H133">
            <v>381</v>
          </cell>
          <cell r="K133">
            <v>405.214</v>
          </cell>
          <cell r="N133">
            <v>266.25</v>
          </cell>
        </row>
        <row r="134">
          <cell r="B134">
            <v>205.333</v>
          </cell>
          <cell r="E134">
            <v>322.375</v>
          </cell>
          <cell r="H134">
            <v>373.66699999999997</v>
          </cell>
          <cell r="K134">
            <v>403.75</v>
          </cell>
          <cell r="N134">
            <v>266.25</v>
          </cell>
        </row>
        <row r="135">
          <cell r="B135">
            <v>206</v>
          </cell>
          <cell r="E135">
            <v>331.83300000000003</v>
          </cell>
          <cell r="H135">
            <v>375.66699999999997</v>
          </cell>
          <cell r="K135">
            <v>414.66699999999997</v>
          </cell>
          <cell r="N135">
            <v>266.25</v>
          </cell>
        </row>
        <row r="136">
          <cell r="B136">
            <v>206</v>
          </cell>
          <cell r="E136">
            <v>331.83300000000003</v>
          </cell>
          <cell r="H136">
            <v>375.66699999999997</v>
          </cell>
          <cell r="K136">
            <v>414.66699999999997</v>
          </cell>
          <cell r="N136">
            <v>266.25</v>
          </cell>
        </row>
        <row r="137">
          <cell r="B137">
            <v>206</v>
          </cell>
          <cell r="E137">
            <v>331.83300000000003</v>
          </cell>
          <cell r="H137">
            <v>375.66699999999997</v>
          </cell>
          <cell r="K137">
            <v>414.66699999999997</v>
          </cell>
          <cell r="N137">
            <v>266.25</v>
          </cell>
        </row>
        <row r="138">
          <cell r="B138">
            <v>213.667</v>
          </cell>
          <cell r="E138">
            <v>343.16699999999997</v>
          </cell>
          <cell r="H138">
            <v>397</v>
          </cell>
          <cell r="K138">
            <v>417.375</v>
          </cell>
          <cell r="N138">
            <v>266.25</v>
          </cell>
        </row>
        <row r="139">
          <cell r="B139">
            <v>222.333</v>
          </cell>
          <cell r="E139">
            <v>348.875</v>
          </cell>
          <cell r="H139">
            <v>395.95100000000002</v>
          </cell>
          <cell r="K139">
            <v>431.625</v>
          </cell>
          <cell r="N139">
            <v>266.25</v>
          </cell>
        </row>
        <row r="140">
          <cell r="B140">
            <v>220.5</v>
          </cell>
          <cell r="E140">
            <v>336.75</v>
          </cell>
          <cell r="H140">
            <v>389.875</v>
          </cell>
          <cell r="K140">
            <v>432.57100000000003</v>
          </cell>
          <cell r="N140">
            <v>266.25</v>
          </cell>
        </row>
        <row r="141">
          <cell r="B141">
            <v>219.5</v>
          </cell>
          <cell r="E141">
            <v>334.2</v>
          </cell>
          <cell r="H141">
            <v>377.28699999999998</v>
          </cell>
          <cell r="K141">
            <v>425.25</v>
          </cell>
          <cell r="N141">
            <v>266.25</v>
          </cell>
        </row>
        <row r="142">
          <cell r="B142">
            <v>214.375</v>
          </cell>
          <cell r="E142">
            <v>327.9</v>
          </cell>
          <cell r="H142">
            <v>381.375</v>
          </cell>
          <cell r="K142">
            <v>405.786</v>
          </cell>
          <cell r="N142">
            <v>266.25</v>
          </cell>
        </row>
        <row r="143">
          <cell r="B143">
            <v>214.375</v>
          </cell>
          <cell r="E143">
            <v>327.9</v>
          </cell>
          <cell r="H143">
            <v>381.375</v>
          </cell>
          <cell r="K143">
            <v>405.786</v>
          </cell>
          <cell r="N143">
            <v>266.25</v>
          </cell>
        </row>
        <row r="144">
          <cell r="B144">
            <v>214.375</v>
          </cell>
          <cell r="E144">
            <v>327.9</v>
          </cell>
          <cell r="H144">
            <v>381.375</v>
          </cell>
          <cell r="K144">
            <v>405.786</v>
          </cell>
          <cell r="N144">
            <v>266.25</v>
          </cell>
        </row>
        <row r="145">
          <cell r="B145">
            <v>216.125</v>
          </cell>
          <cell r="E145">
            <v>334.3</v>
          </cell>
          <cell r="H145">
            <v>368.673</v>
          </cell>
          <cell r="K145">
            <v>399.91699999999997</v>
          </cell>
          <cell r="N145">
            <v>266.25</v>
          </cell>
        </row>
        <row r="146">
          <cell r="B146">
            <v>216.625</v>
          </cell>
          <cell r="E146">
            <v>339.75</v>
          </cell>
          <cell r="H146">
            <v>368.80500000000001</v>
          </cell>
          <cell r="K146">
            <v>398.66699999999997</v>
          </cell>
          <cell r="N146">
            <v>280</v>
          </cell>
        </row>
        <row r="147">
          <cell r="B147">
            <v>216</v>
          </cell>
          <cell r="E147">
            <v>335.8</v>
          </cell>
          <cell r="H147">
            <v>353.85700000000003</v>
          </cell>
          <cell r="K147">
            <v>394</v>
          </cell>
          <cell r="N147">
            <v>281.25</v>
          </cell>
        </row>
        <row r="148">
          <cell r="B148">
            <v>212.667</v>
          </cell>
          <cell r="E148">
            <v>325.39999999999998</v>
          </cell>
          <cell r="H148">
            <v>346.03100000000001</v>
          </cell>
          <cell r="K148">
            <v>391.22199999999998</v>
          </cell>
          <cell r="N148">
            <v>273.75</v>
          </cell>
        </row>
        <row r="149">
          <cell r="B149">
            <v>208.667</v>
          </cell>
          <cell r="E149">
            <v>316.7</v>
          </cell>
          <cell r="H149">
            <v>337.58600000000001</v>
          </cell>
          <cell r="K149">
            <v>386.964</v>
          </cell>
          <cell r="N149">
            <v>273.75</v>
          </cell>
        </row>
        <row r="150">
          <cell r="B150">
            <v>208.667</v>
          </cell>
          <cell r="E150">
            <v>316.7</v>
          </cell>
          <cell r="H150">
            <v>337.58600000000001</v>
          </cell>
          <cell r="K150">
            <v>386.964</v>
          </cell>
          <cell r="N150">
            <v>273.75</v>
          </cell>
        </row>
        <row r="151">
          <cell r="B151">
            <v>208.667</v>
          </cell>
          <cell r="E151">
            <v>316.7</v>
          </cell>
          <cell r="H151">
            <v>337.58600000000001</v>
          </cell>
          <cell r="K151">
            <v>386.964</v>
          </cell>
          <cell r="N151">
            <v>273.75</v>
          </cell>
        </row>
        <row r="152">
          <cell r="B152">
            <v>208.667</v>
          </cell>
          <cell r="E152">
            <v>308.75</v>
          </cell>
          <cell r="H152">
            <v>337.58600000000001</v>
          </cell>
          <cell r="K152">
            <v>377.83300000000003</v>
          </cell>
          <cell r="N152">
            <v>273.75</v>
          </cell>
        </row>
        <row r="153">
          <cell r="B153">
            <v>209.25</v>
          </cell>
          <cell r="E153">
            <v>300.625</v>
          </cell>
          <cell r="H153">
            <v>336.84800000000001</v>
          </cell>
          <cell r="K153">
            <v>374.5</v>
          </cell>
          <cell r="N153">
            <v>273.75</v>
          </cell>
        </row>
        <row r="154">
          <cell r="B154">
            <v>210.375</v>
          </cell>
          <cell r="E154">
            <v>293.66699999999997</v>
          </cell>
          <cell r="H154">
            <v>342.19</v>
          </cell>
          <cell r="K154">
            <v>378.625</v>
          </cell>
          <cell r="N154">
            <v>273.75</v>
          </cell>
        </row>
        <row r="155">
          <cell r="B155">
            <v>208.25</v>
          </cell>
          <cell r="E155">
            <v>275.125</v>
          </cell>
          <cell r="H155">
            <v>330.13499999999999</v>
          </cell>
          <cell r="K155">
            <v>374.57100000000003</v>
          </cell>
          <cell r="N155">
            <v>273.75</v>
          </cell>
        </row>
        <row r="156">
          <cell r="B156">
            <v>208.625</v>
          </cell>
          <cell r="E156">
            <v>275.16699999999997</v>
          </cell>
          <cell r="H156">
            <v>337.54199999999997</v>
          </cell>
          <cell r="K156">
            <v>367.75</v>
          </cell>
          <cell r="N156">
            <v>273.75</v>
          </cell>
        </row>
        <row r="157">
          <cell r="B157">
            <v>208.625</v>
          </cell>
          <cell r="E157">
            <v>275.16699999999997</v>
          </cell>
          <cell r="H157">
            <v>337.54199999999997</v>
          </cell>
          <cell r="K157">
            <v>367.75</v>
          </cell>
          <cell r="N157">
            <v>273.75</v>
          </cell>
        </row>
        <row r="158">
          <cell r="B158">
            <v>208.625</v>
          </cell>
          <cell r="E158">
            <v>275.16699999999997</v>
          </cell>
          <cell r="H158">
            <v>337.54199999999997</v>
          </cell>
          <cell r="K158">
            <v>367.75</v>
          </cell>
          <cell r="N158">
            <v>273.75</v>
          </cell>
        </row>
        <row r="159">
          <cell r="B159">
            <v>214.375</v>
          </cell>
          <cell r="E159">
            <v>287.83300000000003</v>
          </cell>
          <cell r="H159">
            <v>354.30500000000001</v>
          </cell>
          <cell r="K159">
            <v>369.68799999999999</v>
          </cell>
          <cell r="N159">
            <v>273.75</v>
          </cell>
        </row>
        <row r="160">
          <cell r="B160">
            <v>217</v>
          </cell>
          <cell r="E160">
            <v>291.5</v>
          </cell>
          <cell r="H160">
            <v>366.49900000000002</v>
          </cell>
          <cell r="K160">
            <v>380.42899999999997</v>
          </cell>
          <cell r="N160">
            <v>273.75</v>
          </cell>
        </row>
        <row r="161">
          <cell r="B161">
            <v>215.75</v>
          </cell>
          <cell r="E161">
            <v>296.08300000000003</v>
          </cell>
          <cell r="H161">
            <v>367.137</v>
          </cell>
          <cell r="K161">
            <v>389.91699999999997</v>
          </cell>
          <cell r="N161">
            <v>273.75</v>
          </cell>
        </row>
        <row r="162">
          <cell r="B162">
            <v>215.25</v>
          </cell>
          <cell r="E162">
            <v>297</v>
          </cell>
          <cell r="H162">
            <v>366.03300000000002</v>
          </cell>
          <cell r="K162">
            <v>397.83300000000003</v>
          </cell>
          <cell r="N162">
            <v>273.75</v>
          </cell>
        </row>
        <row r="163">
          <cell r="B163">
            <v>212.5</v>
          </cell>
          <cell r="E163">
            <v>288.75</v>
          </cell>
          <cell r="H163">
            <v>356.19499999999999</v>
          </cell>
          <cell r="K163">
            <v>400.91699999999997</v>
          </cell>
          <cell r="N163">
            <v>273.75</v>
          </cell>
        </row>
        <row r="164">
          <cell r="B164">
            <v>212.5</v>
          </cell>
          <cell r="E164">
            <v>288.75</v>
          </cell>
          <cell r="H164">
            <v>356.19499999999999</v>
          </cell>
          <cell r="K164">
            <v>400.91699999999997</v>
          </cell>
          <cell r="N164">
            <v>273.75</v>
          </cell>
        </row>
        <row r="165">
          <cell r="B165">
            <v>212.5</v>
          </cell>
          <cell r="E165">
            <v>288.75</v>
          </cell>
          <cell r="H165">
            <v>356.19499999999999</v>
          </cell>
          <cell r="K165">
            <v>400.91699999999997</v>
          </cell>
          <cell r="N165">
            <v>273.75</v>
          </cell>
        </row>
        <row r="166">
          <cell r="B166">
            <v>218.25</v>
          </cell>
          <cell r="E166">
            <v>287.33300000000003</v>
          </cell>
          <cell r="H166">
            <v>351.44799999999998</v>
          </cell>
          <cell r="K166">
            <v>400.4</v>
          </cell>
          <cell r="N166">
            <v>273.75</v>
          </cell>
        </row>
        <row r="167">
          <cell r="B167">
            <v>215.125</v>
          </cell>
          <cell r="E167">
            <v>282.3</v>
          </cell>
          <cell r="H167">
            <v>347.56</v>
          </cell>
          <cell r="K167">
            <v>393.68799999999999</v>
          </cell>
          <cell r="N167">
            <v>258.75</v>
          </cell>
        </row>
        <row r="168">
          <cell r="B168">
            <v>216.875</v>
          </cell>
          <cell r="E168">
            <v>276</v>
          </cell>
          <cell r="H168">
            <v>342.55900000000003</v>
          </cell>
          <cell r="K168">
            <v>389.18799999999999</v>
          </cell>
          <cell r="N168">
            <v>258.75</v>
          </cell>
        </row>
        <row r="169">
          <cell r="B169">
            <v>219.25</v>
          </cell>
          <cell r="E169">
            <v>271.5</v>
          </cell>
          <cell r="H169">
            <v>335.16899999999998</v>
          </cell>
          <cell r="K169">
            <v>387.16699999999997</v>
          </cell>
          <cell r="N169">
            <v>258.75</v>
          </cell>
        </row>
        <row r="170">
          <cell r="B170">
            <v>218.125</v>
          </cell>
          <cell r="E170">
            <v>269</v>
          </cell>
          <cell r="H170">
            <v>332.38299999999998</v>
          </cell>
          <cell r="K170">
            <v>385.875</v>
          </cell>
          <cell r="N170">
            <v>258.75</v>
          </cell>
        </row>
        <row r="171">
          <cell r="B171">
            <v>218.125</v>
          </cell>
          <cell r="E171">
            <v>269</v>
          </cell>
          <cell r="H171">
            <v>332.38299999999998</v>
          </cell>
          <cell r="K171">
            <v>385.875</v>
          </cell>
          <cell r="N171">
            <v>258.75</v>
          </cell>
        </row>
        <row r="172">
          <cell r="B172">
            <v>218.125</v>
          </cell>
          <cell r="E172">
            <v>269</v>
          </cell>
          <cell r="H172">
            <v>332.38299999999998</v>
          </cell>
          <cell r="K172">
            <v>385.875</v>
          </cell>
          <cell r="N172">
            <v>258.75</v>
          </cell>
        </row>
        <row r="173">
          <cell r="B173">
            <v>214.625</v>
          </cell>
          <cell r="E173">
            <v>270.83300000000003</v>
          </cell>
          <cell r="H173">
            <v>331.79599999999999</v>
          </cell>
          <cell r="K173">
            <v>388.07100000000003</v>
          </cell>
          <cell r="N173">
            <v>261.25</v>
          </cell>
        </row>
        <row r="174">
          <cell r="B174">
            <v>214.625</v>
          </cell>
          <cell r="E174">
            <v>270.375</v>
          </cell>
          <cell r="H174">
            <v>331.76900000000001</v>
          </cell>
          <cell r="K174">
            <v>392.75</v>
          </cell>
          <cell r="N174">
            <v>263.75</v>
          </cell>
        </row>
        <row r="175">
          <cell r="B175">
            <v>210.5</v>
          </cell>
          <cell r="E175">
            <v>266.125</v>
          </cell>
          <cell r="H175">
            <v>334.70400000000001</v>
          </cell>
          <cell r="K175">
            <v>390</v>
          </cell>
          <cell r="N175">
            <v>263.75</v>
          </cell>
        </row>
        <row r="176">
          <cell r="B176">
            <v>209</v>
          </cell>
          <cell r="E176">
            <v>271.41699999999997</v>
          </cell>
          <cell r="H176">
            <v>338.01499999999999</v>
          </cell>
          <cell r="K176">
            <v>390.14299999999997</v>
          </cell>
          <cell r="N176">
            <v>263.75</v>
          </cell>
        </row>
        <row r="177">
          <cell r="B177">
            <v>212</v>
          </cell>
          <cell r="E177">
            <v>276.60000000000002</v>
          </cell>
          <cell r="H177">
            <v>338.101</v>
          </cell>
          <cell r="K177">
            <v>390.214</v>
          </cell>
          <cell r="N177">
            <v>266.25</v>
          </cell>
        </row>
        <row r="178">
          <cell r="B178">
            <v>212</v>
          </cell>
          <cell r="E178">
            <v>276.60000000000002</v>
          </cell>
          <cell r="H178">
            <v>338.101</v>
          </cell>
          <cell r="K178">
            <v>390.214</v>
          </cell>
          <cell r="N178">
            <v>266.25</v>
          </cell>
        </row>
        <row r="179">
          <cell r="B179">
            <v>212</v>
          </cell>
          <cell r="E179">
            <v>276.60000000000002</v>
          </cell>
          <cell r="H179">
            <v>338.101</v>
          </cell>
          <cell r="K179">
            <v>390.214</v>
          </cell>
          <cell r="N179">
            <v>266.25</v>
          </cell>
        </row>
        <row r="180">
          <cell r="B180">
            <v>212.5</v>
          </cell>
          <cell r="E180">
            <v>279.5</v>
          </cell>
          <cell r="H180">
            <v>340.93799999999999</v>
          </cell>
          <cell r="K180">
            <v>387.786</v>
          </cell>
          <cell r="N180">
            <v>266.25</v>
          </cell>
        </row>
        <row r="181">
          <cell r="B181">
            <v>212.25</v>
          </cell>
          <cell r="E181">
            <v>277</v>
          </cell>
          <cell r="H181">
            <v>332.82299999999998</v>
          </cell>
          <cell r="K181">
            <v>393.07100000000003</v>
          </cell>
          <cell r="N181">
            <v>266.25</v>
          </cell>
        </row>
        <row r="182">
          <cell r="B182">
            <v>211</v>
          </cell>
          <cell r="E182">
            <v>270.5</v>
          </cell>
          <cell r="H182">
            <v>330.39400000000001</v>
          </cell>
          <cell r="K182">
            <v>395.57100000000003</v>
          </cell>
          <cell r="N182">
            <v>266.25</v>
          </cell>
        </row>
        <row r="183">
          <cell r="B183">
            <v>209.25</v>
          </cell>
          <cell r="E183">
            <v>261.05</v>
          </cell>
          <cell r="H183">
            <v>325.98</v>
          </cell>
          <cell r="K183">
            <v>399.875</v>
          </cell>
          <cell r="N183">
            <v>266.25</v>
          </cell>
        </row>
        <row r="184">
          <cell r="B184">
            <v>204.75</v>
          </cell>
          <cell r="E184">
            <v>254.833</v>
          </cell>
          <cell r="H184">
            <v>317.54700000000003</v>
          </cell>
          <cell r="K184">
            <v>398.83300000000003</v>
          </cell>
          <cell r="N184">
            <v>266.25</v>
          </cell>
        </row>
        <row r="185">
          <cell r="B185">
            <v>204.75</v>
          </cell>
          <cell r="E185">
            <v>254.833</v>
          </cell>
          <cell r="H185">
            <v>317.54700000000003</v>
          </cell>
          <cell r="K185">
            <v>398.83300000000003</v>
          </cell>
          <cell r="N185">
            <v>266.25</v>
          </cell>
        </row>
        <row r="186">
          <cell r="B186">
            <v>204.75</v>
          </cell>
          <cell r="E186">
            <v>254.833</v>
          </cell>
          <cell r="H186">
            <v>317.54700000000003</v>
          </cell>
          <cell r="K186">
            <v>398.83300000000003</v>
          </cell>
          <cell r="N186">
            <v>266.25</v>
          </cell>
        </row>
        <row r="187">
          <cell r="B187">
            <v>200.5</v>
          </cell>
          <cell r="E187">
            <v>255</v>
          </cell>
          <cell r="H187">
            <v>326</v>
          </cell>
          <cell r="K187">
            <v>418.3</v>
          </cell>
          <cell r="N187">
            <v>266.25</v>
          </cell>
        </row>
        <row r="188">
          <cell r="B188">
            <v>205.125</v>
          </cell>
          <cell r="E188">
            <v>259.375</v>
          </cell>
          <cell r="H188">
            <v>329.767</v>
          </cell>
          <cell r="K188">
            <v>426.85700000000003</v>
          </cell>
          <cell r="N188">
            <v>266.25</v>
          </cell>
        </row>
        <row r="189">
          <cell r="B189">
            <v>203</v>
          </cell>
          <cell r="E189">
            <v>261.06299999999999</v>
          </cell>
          <cell r="H189">
            <v>333.99099999999999</v>
          </cell>
          <cell r="K189">
            <v>426.75</v>
          </cell>
          <cell r="N189">
            <v>266.25</v>
          </cell>
        </row>
        <row r="190">
          <cell r="B190">
            <v>206.125</v>
          </cell>
          <cell r="E190">
            <v>265.5</v>
          </cell>
          <cell r="H190">
            <v>334.13400000000001</v>
          </cell>
          <cell r="K190">
            <v>435.64299999999997</v>
          </cell>
          <cell r="N190">
            <v>266.25</v>
          </cell>
        </row>
        <row r="191">
          <cell r="B191">
            <v>203.625</v>
          </cell>
          <cell r="E191">
            <v>260.60000000000002</v>
          </cell>
          <cell r="H191">
            <v>333.17500000000001</v>
          </cell>
          <cell r="K191">
            <v>445.43799999999999</v>
          </cell>
          <cell r="N191">
            <v>266.25</v>
          </cell>
        </row>
        <row r="192">
          <cell r="B192">
            <v>203.625</v>
          </cell>
          <cell r="E192">
            <v>260.60000000000002</v>
          </cell>
          <cell r="H192">
            <v>333.17500000000001</v>
          </cell>
          <cell r="K192">
            <v>445.43799999999999</v>
          </cell>
          <cell r="N192">
            <v>266.25</v>
          </cell>
        </row>
        <row r="193">
          <cell r="B193">
            <v>203.625</v>
          </cell>
          <cell r="E193">
            <v>260.60000000000002</v>
          </cell>
          <cell r="H193">
            <v>333.17500000000001</v>
          </cell>
          <cell r="K193">
            <v>445.43799999999999</v>
          </cell>
          <cell r="N193">
            <v>266.25</v>
          </cell>
        </row>
        <row r="194">
          <cell r="B194">
            <v>204.125</v>
          </cell>
          <cell r="E194">
            <v>260.8</v>
          </cell>
          <cell r="H194">
            <v>331.31400000000002</v>
          </cell>
          <cell r="K194">
            <v>446.56299999999999</v>
          </cell>
          <cell r="N194">
            <v>268.75</v>
          </cell>
        </row>
        <row r="195">
          <cell r="B195">
            <v>201.625</v>
          </cell>
          <cell r="E195">
            <v>258.72000000000003</v>
          </cell>
          <cell r="H195">
            <v>321.19200000000001</v>
          </cell>
          <cell r="K195">
            <v>441.625</v>
          </cell>
          <cell r="N195">
            <v>266.25</v>
          </cell>
        </row>
        <row r="196">
          <cell r="B196">
            <v>193.875</v>
          </cell>
          <cell r="E196">
            <v>250.625</v>
          </cell>
          <cell r="H196">
            <v>319.05099999999999</v>
          </cell>
          <cell r="K196">
            <v>427.5</v>
          </cell>
          <cell r="N196">
            <v>266.25</v>
          </cell>
        </row>
        <row r="197">
          <cell r="B197">
            <v>189.5</v>
          </cell>
          <cell r="E197">
            <v>249.5</v>
          </cell>
          <cell r="H197">
            <v>317.82499999999999</v>
          </cell>
          <cell r="K197">
            <v>418.375</v>
          </cell>
          <cell r="N197">
            <v>266.25</v>
          </cell>
        </row>
        <row r="198">
          <cell r="B198">
            <v>184.167</v>
          </cell>
          <cell r="E198">
            <v>251</v>
          </cell>
          <cell r="H198">
            <v>321.61799999999999</v>
          </cell>
          <cell r="K198">
            <v>414.57100000000003</v>
          </cell>
          <cell r="N198">
            <v>266.25</v>
          </cell>
        </row>
        <row r="199">
          <cell r="B199">
            <v>184.167</v>
          </cell>
          <cell r="E199">
            <v>251</v>
          </cell>
          <cell r="H199">
            <v>321.61799999999999</v>
          </cell>
          <cell r="K199">
            <v>414.57100000000003</v>
          </cell>
          <cell r="N199">
            <v>266.25</v>
          </cell>
        </row>
        <row r="200">
          <cell r="B200">
            <v>184.167</v>
          </cell>
          <cell r="E200">
            <v>251</v>
          </cell>
          <cell r="H200">
            <v>321.61799999999999</v>
          </cell>
          <cell r="K200">
            <v>414.57100000000003</v>
          </cell>
          <cell r="N200">
            <v>266.25</v>
          </cell>
        </row>
        <row r="201">
          <cell r="B201">
            <v>185.167</v>
          </cell>
          <cell r="E201">
            <v>259.125</v>
          </cell>
          <cell r="H201">
            <v>327.08499999999998</v>
          </cell>
          <cell r="K201">
            <v>411.8</v>
          </cell>
          <cell r="N201">
            <v>266.25</v>
          </cell>
        </row>
        <row r="202">
          <cell r="B202">
            <v>140</v>
          </cell>
          <cell r="E202">
            <v>260.625</v>
          </cell>
          <cell r="H202">
            <v>330.56799999999998</v>
          </cell>
          <cell r="K202">
            <v>413.33300000000003</v>
          </cell>
          <cell r="N202">
            <v>266.25</v>
          </cell>
        </row>
        <row r="203">
          <cell r="B203">
            <v>189</v>
          </cell>
          <cell r="E203">
            <v>261.33300000000003</v>
          </cell>
          <cell r="H203">
            <v>331.18799999999999</v>
          </cell>
          <cell r="K203">
            <v>415.8</v>
          </cell>
          <cell r="N203">
            <v>266.25</v>
          </cell>
        </row>
        <row r="204">
          <cell r="B204">
            <v>185.5</v>
          </cell>
          <cell r="E204">
            <v>257.75</v>
          </cell>
          <cell r="H204">
            <v>328.65499999999997</v>
          </cell>
          <cell r="K204">
            <v>417.5</v>
          </cell>
          <cell r="N204">
            <v>266.25</v>
          </cell>
        </row>
        <row r="205">
          <cell r="B205">
            <v>184.5</v>
          </cell>
          <cell r="E205">
            <v>256.16699999999997</v>
          </cell>
          <cell r="H205">
            <v>337.35899999999998</v>
          </cell>
          <cell r="K205">
            <v>411.1</v>
          </cell>
          <cell r="N205">
            <v>266.25</v>
          </cell>
        </row>
        <row r="206">
          <cell r="B206">
            <v>184.5</v>
          </cell>
          <cell r="E206">
            <v>256.16699999999997</v>
          </cell>
          <cell r="H206">
            <v>337.35899999999998</v>
          </cell>
          <cell r="K206">
            <v>411.1</v>
          </cell>
          <cell r="N206">
            <v>266.25</v>
          </cell>
        </row>
        <row r="207">
          <cell r="B207">
            <v>184.5</v>
          </cell>
          <cell r="E207">
            <v>256.16699999999997</v>
          </cell>
          <cell r="H207">
            <v>337.35899999999998</v>
          </cell>
          <cell r="K207">
            <v>411.1</v>
          </cell>
          <cell r="N207">
            <v>266.25</v>
          </cell>
        </row>
        <row r="208">
          <cell r="B208">
            <v>185.833</v>
          </cell>
          <cell r="E208">
            <v>256</v>
          </cell>
          <cell r="H208">
            <v>349.15</v>
          </cell>
          <cell r="K208">
            <v>411.5</v>
          </cell>
          <cell r="N208">
            <v>266.25</v>
          </cell>
        </row>
        <row r="209">
          <cell r="B209">
            <v>188.833</v>
          </cell>
          <cell r="E209">
            <v>263.375</v>
          </cell>
          <cell r="H209">
            <v>357.16699999999997</v>
          </cell>
          <cell r="K209">
            <v>413.41699999999997</v>
          </cell>
          <cell r="N209">
            <v>261.25</v>
          </cell>
        </row>
        <row r="210">
          <cell r="B210">
            <v>185.833</v>
          </cell>
          <cell r="E210">
            <v>254.333</v>
          </cell>
          <cell r="H210">
            <v>350.12299999999999</v>
          </cell>
          <cell r="K210">
            <v>413</v>
          </cell>
          <cell r="N210">
            <v>261.25</v>
          </cell>
        </row>
        <row r="211">
          <cell r="B211">
            <v>178.333</v>
          </cell>
          <cell r="E211">
            <v>250.875</v>
          </cell>
          <cell r="H211">
            <v>331.59</v>
          </cell>
          <cell r="K211">
            <v>415.33300000000003</v>
          </cell>
          <cell r="N211">
            <v>261.25</v>
          </cell>
        </row>
        <row r="212">
          <cell r="B212">
            <v>173.667</v>
          </cell>
          <cell r="E212">
            <v>246.75</v>
          </cell>
          <cell r="H212">
            <v>329.82299999999998</v>
          </cell>
          <cell r="K212">
            <v>413.66699999999997</v>
          </cell>
          <cell r="N212">
            <v>261.25</v>
          </cell>
        </row>
        <row r="213">
          <cell r="B213">
            <v>173.667</v>
          </cell>
          <cell r="E213">
            <v>246.75</v>
          </cell>
          <cell r="H213">
            <v>329.82299999999998</v>
          </cell>
          <cell r="K213">
            <v>413.66699999999997</v>
          </cell>
          <cell r="N213">
            <v>261.25</v>
          </cell>
        </row>
        <row r="214">
          <cell r="B214">
            <v>173.667</v>
          </cell>
          <cell r="E214">
            <v>246.75</v>
          </cell>
          <cell r="H214">
            <v>329.82299999999998</v>
          </cell>
          <cell r="K214">
            <v>413.66699999999997</v>
          </cell>
          <cell r="N214">
            <v>261.25</v>
          </cell>
        </row>
        <row r="215">
          <cell r="B215">
            <v>173</v>
          </cell>
          <cell r="E215">
            <v>243.875</v>
          </cell>
          <cell r="H215">
            <v>328.91199999999998</v>
          </cell>
          <cell r="K215">
            <v>411.7</v>
          </cell>
          <cell r="N215">
            <v>261.25</v>
          </cell>
        </row>
        <row r="216">
          <cell r="B216">
            <v>173</v>
          </cell>
          <cell r="E216">
            <v>240.333</v>
          </cell>
          <cell r="H216">
            <v>324.40899999999999</v>
          </cell>
          <cell r="K216">
            <v>410.83300000000003</v>
          </cell>
          <cell r="N216">
            <v>261.25</v>
          </cell>
        </row>
        <row r="217">
          <cell r="B217">
            <v>168.833</v>
          </cell>
          <cell r="E217">
            <v>236.56299999999999</v>
          </cell>
          <cell r="H217">
            <v>319.17599999999999</v>
          </cell>
          <cell r="K217">
            <v>408.66699999999997</v>
          </cell>
          <cell r="N217">
            <v>261.25</v>
          </cell>
        </row>
        <row r="218">
          <cell r="B218">
            <v>160.167</v>
          </cell>
          <cell r="E218">
            <v>231.5</v>
          </cell>
          <cell r="H218">
            <v>311.23399999999998</v>
          </cell>
          <cell r="K218">
            <v>404.214</v>
          </cell>
          <cell r="N218">
            <v>261.25</v>
          </cell>
        </row>
        <row r="219">
          <cell r="B219">
            <v>158.833</v>
          </cell>
          <cell r="E219">
            <v>231.5</v>
          </cell>
          <cell r="H219">
            <v>305.91399999999999</v>
          </cell>
          <cell r="K219">
            <v>402.07100000000003</v>
          </cell>
          <cell r="N219">
            <v>261.25</v>
          </cell>
        </row>
        <row r="220">
          <cell r="B220">
            <v>158.833</v>
          </cell>
          <cell r="E220">
            <v>231.5</v>
          </cell>
          <cell r="H220">
            <v>305.91399999999999</v>
          </cell>
          <cell r="K220">
            <v>402.07100000000003</v>
          </cell>
          <cell r="N220">
            <v>261.25</v>
          </cell>
        </row>
        <row r="221">
          <cell r="B221">
            <v>158.833</v>
          </cell>
          <cell r="E221">
            <v>231.5</v>
          </cell>
          <cell r="H221">
            <v>305.91399999999999</v>
          </cell>
          <cell r="K221">
            <v>402.07100000000003</v>
          </cell>
          <cell r="N221">
            <v>261.25</v>
          </cell>
        </row>
        <row r="222">
          <cell r="B222">
            <v>164.167</v>
          </cell>
          <cell r="E222">
            <v>237.25</v>
          </cell>
          <cell r="H222">
            <v>317.91699999999997</v>
          </cell>
          <cell r="K222">
            <v>400.42899999999997</v>
          </cell>
          <cell r="N222">
            <v>261.25</v>
          </cell>
        </row>
        <row r="223">
          <cell r="B223">
            <v>167.5</v>
          </cell>
          <cell r="E223">
            <v>241.06299999999999</v>
          </cell>
          <cell r="H223">
            <v>317.75900000000001</v>
          </cell>
          <cell r="K223">
            <v>401.85700000000003</v>
          </cell>
          <cell r="N223">
            <v>261.25</v>
          </cell>
        </row>
        <row r="224">
          <cell r="B224">
            <v>165.875</v>
          </cell>
          <cell r="E224">
            <v>238.5</v>
          </cell>
          <cell r="H224">
            <v>309.43599999999998</v>
          </cell>
          <cell r="K224">
            <v>397.9</v>
          </cell>
          <cell r="N224">
            <v>261.25</v>
          </cell>
        </row>
        <row r="225">
          <cell r="B225">
            <v>168.125</v>
          </cell>
          <cell r="E225">
            <v>244.2</v>
          </cell>
          <cell r="H225">
            <v>316.87799999999999</v>
          </cell>
          <cell r="K225">
            <v>397.25</v>
          </cell>
          <cell r="N225">
            <v>261.25</v>
          </cell>
        </row>
        <row r="226">
          <cell r="B226">
            <v>171.875</v>
          </cell>
          <cell r="E226">
            <v>254.25</v>
          </cell>
          <cell r="H226">
            <v>332.161</v>
          </cell>
          <cell r="K226">
            <v>399.2</v>
          </cell>
          <cell r="N226">
            <v>261.25</v>
          </cell>
        </row>
        <row r="227">
          <cell r="B227">
            <v>171.875</v>
          </cell>
          <cell r="E227">
            <v>254.25</v>
          </cell>
          <cell r="H227">
            <v>332.161</v>
          </cell>
          <cell r="K227">
            <v>399.2</v>
          </cell>
          <cell r="N227">
            <v>261.25</v>
          </cell>
        </row>
        <row r="228">
          <cell r="B228">
            <v>171.875</v>
          </cell>
          <cell r="E228">
            <v>254.25</v>
          </cell>
          <cell r="H228">
            <v>332.161</v>
          </cell>
          <cell r="K228">
            <v>399.2</v>
          </cell>
          <cell r="N228">
            <v>261.25</v>
          </cell>
        </row>
        <row r="229">
          <cell r="B229">
            <v>172</v>
          </cell>
          <cell r="E229">
            <v>256.375</v>
          </cell>
          <cell r="H229">
            <v>324.11900000000003</v>
          </cell>
          <cell r="K229">
            <v>403.57100000000003</v>
          </cell>
          <cell r="N229">
            <v>261.25</v>
          </cell>
        </row>
        <row r="230">
          <cell r="B230">
            <v>170.667</v>
          </cell>
          <cell r="E230">
            <v>254.5</v>
          </cell>
          <cell r="H230">
            <v>329.81</v>
          </cell>
          <cell r="K230">
            <v>401</v>
          </cell>
          <cell r="N230">
            <v>261.25</v>
          </cell>
        </row>
        <row r="231">
          <cell r="B231">
            <v>172.833</v>
          </cell>
          <cell r="E231">
            <v>264.75</v>
          </cell>
          <cell r="H231">
            <v>331.51</v>
          </cell>
          <cell r="K231">
            <v>398.91699999999997</v>
          </cell>
          <cell r="N231">
            <v>261.25</v>
          </cell>
        </row>
        <row r="232">
          <cell r="B232">
            <v>172.833</v>
          </cell>
          <cell r="E232">
            <v>262.75</v>
          </cell>
          <cell r="H232">
            <v>334.93099999999998</v>
          </cell>
          <cell r="K232">
            <v>397.58300000000003</v>
          </cell>
          <cell r="N232">
            <v>261.25</v>
          </cell>
        </row>
        <row r="233">
          <cell r="B233">
            <v>175</v>
          </cell>
          <cell r="E233">
            <v>267.10000000000002</v>
          </cell>
          <cell r="H233">
            <v>349.25</v>
          </cell>
          <cell r="K233">
            <v>398.5</v>
          </cell>
          <cell r="N233">
            <v>261.25</v>
          </cell>
        </row>
        <row r="234">
          <cell r="B234">
            <v>175</v>
          </cell>
          <cell r="E234">
            <v>267.10000000000002</v>
          </cell>
          <cell r="H234">
            <v>349.25</v>
          </cell>
          <cell r="K234">
            <v>398.5</v>
          </cell>
          <cell r="N234">
            <v>261.25</v>
          </cell>
        </row>
        <row r="235">
          <cell r="B235">
            <v>175</v>
          </cell>
          <cell r="E235">
            <v>267.10000000000002</v>
          </cell>
          <cell r="H235">
            <v>349.25</v>
          </cell>
          <cell r="K235">
            <v>398.5</v>
          </cell>
          <cell r="N235">
            <v>261.25</v>
          </cell>
        </row>
        <row r="236">
          <cell r="B236">
            <v>178.667</v>
          </cell>
          <cell r="E236">
            <v>267</v>
          </cell>
          <cell r="H236">
            <v>340.173</v>
          </cell>
          <cell r="K236">
            <v>397.1</v>
          </cell>
          <cell r="N236">
            <v>261.25</v>
          </cell>
        </row>
        <row r="237">
          <cell r="B237">
            <v>178.75</v>
          </cell>
          <cell r="E237">
            <v>268.3</v>
          </cell>
          <cell r="H237">
            <v>344.75</v>
          </cell>
          <cell r="K237">
            <v>396</v>
          </cell>
          <cell r="N237">
            <v>261.25</v>
          </cell>
        </row>
        <row r="238">
          <cell r="B238">
            <v>179.5</v>
          </cell>
          <cell r="E238">
            <v>275.16699999999997</v>
          </cell>
          <cell r="H238">
            <v>356.12</v>
          </cell>
          <cell r="K238">
            <v>395</v>
          </cell>
          <cell r="N238">
            <v>261.25</v>
          </cell>
        </row>
        <row r="239">
          <cell r="B239">
            <v>181.5</v>
          </cell>
          <cell r="E239">
            <v>280.3</v>
          </cell>
          <cell r="H239">
            <v>350.142</v>
          </cell>
          <cell r="K239">
            <v>398.7</v>
          </cell>
          <cell r="N239">
            <v>261.25</v>
          </cell>
        </row>
        <row r="240">
          <cell r="B240">
            <v>178.75</v>
          </cell>
          <cell r="E240">
            <v>278.25</v>
          </cell>
          <cell r="H240">
            <v>351.59699999999998</v>
          </cell>
          <cell r="K240">
            <v>396.5</v>
          </cell>
          <cell r="N240">
            <v>261.25</v>
          </cell>
        </row>
        <row r="241">
          <cell r="B241">
            <v>178.75</v>
          </cell>
          <cell r="E241">
            <v>278.25</v>
          </cell>
          <cell r="H241">
            <v>351.59699999999998</v>
          </cell>
          <cell r="K241">
            <v>396.5</v>
          </cell>
          <cell r="N241">
            <v>261.25</v>
          </cell>
        </row>
        <row r="242">
          <cell r="B242">
            <v>178.75</v>
          </cell>
          <cell r="E242">
            <v>278.25</v>
          </cell>
          <cell r="H242">
            <v>351.59699999999998</v>
          </cell>
          <cell r="K242">
            <v>396.5</v>
          </cell>
          <cell r="N242">
            <v>261.25</v>
          </cell>
        </row>
        <row r="243">
          <cell r="B243">
            <v>178.75</v>
          </cell>
          <cell r="E243">
            <v>263</v>
          </cell>
          <cell r="H243">
            <v>347.05099999999999</v>
          </cell>
          <cell r="K243">
            <v>396.14299999999997</v>
          </cell>
          <cell r="N243">
            <v>261.25</v>
          </cell>
        </row>
        <row r="244">
          <cell r="B244">
            <v>179</v>
          </cell>
          <cell r="E244">
            <v>269</v>
          </cell>
          <cell r="H244">
            <v>345.88900000000001</v>
          </cell>
          <cell r="K244">
            <v>398.35700000000003</v>
          </cell>
          <cell r="N244">
            <v>261.25</v>
          </cell>
        </row>
        <row r="245">
          <cell r="B245">
            <v>178</v>
          </cell>
          <cell r="E245">
            <v>264.5</v>
          </cell>
          <cell r="H245">
            <v>339.61</v>
          </cell>
          <cell r="K245">
            <v>402.7</v>
          </cell>
          <cell r="N245">
            <v>261.25</v>
          </cell>
        </row>
        <row r="246">
          <cell r="B246">
            <v>177.125</v>
          </cell>
          <cell r="E246">
            <v>262.66699999999997</v>
          </cell>
          <cell r="H246">
            <v>338.1</v>
          </cell>
          <cell r="K246">
            <v>403.08300000000003</v>
          </cell>
          <cell r="N246">
            <v>261.25</v>
          </cell>
        </row>
        <row r="247">
          <cell r="B247">
            <v>176.625</v>
          </cell>
          <cell r="E247">
            <v>258.5</v>
          </cell>
          <cell r="H247">
            <v>333.14699999999999</v>
          </cell>
          <cell r="K247">
            <v>398.5</v>
          </cell>
          <cell r="N247">
            <v>261.25</v>
          </cell>
        </row>
        <row r="248">
          <cell r="B248">
            <v>176.625</v>
          </cell>
          <cell r="E248">
            <v>258.5</v>
          </cell>
          <cell r="H248">
            <v>333.14699999999999</v>
          </cell>
          <cell r="K248">
            <v>398.5</v>
          </cell>
          <cell r="N248">
            <v>261.25</v>
          </cell>
        </row>
        <row r="249">
          <cell r="B249">
            <v>176.625</v>
          </cell>
          <cell r="E249">
            <v>258.5</v>
          </cell>
          <cell r="H249">
            <v>333.14699999999999</v>
          </cell>
          <cell r="K249">
            <v>398.5</v>
          </cell>
          <cell r="N249">
            <v>261.25</v>
          </cell>
        </row>
        <row r="250">
          <cell r="B250">
            <v>175.333</v>
          </cell>
          <cell r="E250">
            <v>254.667</v>
          </cell>
          <cell r="H250">
            <v>333.5</v>
          </cell>
          <cell r="K250">
            <v>397.75</v>
          </cell>
          <cell r="N250">
            <v>261.25</v>
          </cell>
        </row>
        <row r="251">
          <cell r="B251">
            <v>178.5</v>
          </cell>
          <cell r="E251">
            <v>251.5</v>
          </cell>
          <cell r="H251">
            <v>322.48200000000003</v>
          </cell>
          <cell r="K251">
            <v>399.41699999999997</v>
          </cell>
          <cell r="N251">
            <v>261.25</v>
          </cell>
        </row>
        <row r="252">
          <cell r="B252">
            <v>177</v>
          </cell>
          <cell r="E252">
            <v>248.667</v>
          </cell>
          <cell r="H252">
            <v>321.65300000000002</v>
          </cell>
          <cell r="K252">
            <v>392.42899999999997</v>
          </cell>
          <cell r="N252">
            <v>261.25</v>
          </cell>
        </row>
        <row r="253">
          <cell r="B253">
            <v>175</v>
          </cell>
          <cell r="E253">
            <v>244.75</v>
          </cell>
          <cell r="H253">
            <v>316.73200000000003</v>
          </cell>
          <cell r="K253">
            <v>388.42899999999997</v>
          </cell>
          <cell r="N253">
            <v>261.25</v>
          </cell>
        </row>
        <row r="254">
          <cell r="B254">
            <v>170.5</v>
          </cell>
          <cell r="E254">
            <v>236.5</v>
          </cell>
          <cell r="H254">
            <v>313.59100000000001</v>
          </cell>
          <cell r="K254">
            <v>383.14299999999997</v>
          </cell>
          <cell r="N254">
            <v>261.25</v>
          </cell>
        </row>
        <row r="255">
          <cell r="B255">
            <v>170.5</v>
          </cell>
          <cell r="E255">
            <v>236.5</v>
          </cell>
          <cell r="H255">
            <v>313.59100000000001</v>
          </cell>
          <cell r="K255">
            <v>383.14299999999997</v>
          </cell>
          <cell r="N255">
            <v>261.25</v>
          </cell>
        </row>
        <row r="256">
          <cell r="B256">
            <v>170.5</v>
          </cell>
          <cell r="E256">
            <v>236.5</v>
          </cell>
          <cell r="H256">
            <v>313.59100000000001</v>
          </cell>
          <cell r="K256">
            <v>383.14299999999997</v>
          </cell>
          <cell r="N256">
            <v>261.25</v>
          </cell>
        </row>
        <row r="257">
          <cell r="B257">
            <v>170.5</v>
          </cell>
          <cell r="E257">
            <v>235.5</v>
          </cell>
          <cell r="H257">
            <v>312.91300000000001</v>
          </cell>
          <cell r="K257">
            <v>378.286</v>
          </cell>
          <cell r="N257">
            <v>261.25</v>
          </cell>
        </row>
        <row r="258">
          <cell r="B258">
            <v>171.5</v>
          </cell>
          <cell r="E258">
            <v>234.5</v>
          </cell>
          <cell r="H258">
            <v>316.93700000000001</v>
          </cell>
          <cell r="K258">
            <v>375.92899999999997</v>
          </cell>
          <cell r="N258">
            <v>261.25</v>
          </cell>
        </row>
        <row r="259">
          <cell r="B259">
            <v>170.833</v>
          </cell>
          <cell r="E259">
            <v>236.214</v>
          </cell>
          <cell r="H259">
            <v>313.72699999999998</v>
          </cell>
          <cell r="K259">
            <v>374.42899999999997</v>
          </cell>
          <cell r="N259">
            <v>261.25</v>
          </cell>
        </row>
        <row r="260">
          <cell r="B260">
            <v>174</v>
          </cell>
          <cell r="E260">
            <v>233</v>
          </cell>
          <cell r="H260">
            <v>304.54599999999999</v>
          </cell>
          <cell r="K260">
            <v>367.786</v>
          </cell>
          <cell r="N260">
            <v>261.25</v>
          </cell>
        </row>
        <row r="261">
          <cell r="B261">
            <v>175.833</v>
          </cell>
          <cell r="E261">
            <v>227.875</v>
          </cell>
          <cell r="H261">
            <v>301.923</v>
          </cell>
          <cell r="K261">
            <v>365.5</v>
          </cell>
          <cell r="N261">
            <v>261.25</v>
          </cell>
        </row>
        <row r="262">
          <cell r="B262">
            <v>175.833</v>
          </cell>
          <cell r="E262">
            <v>227.875</v>
          </cell>
          <cell r="H262">
            <v>301.923</v>
          </cell>
          <cell r="K262">
            <v>365.5</v>
          </cell>
          <cell r="N262">
            <v>261.25</v>
          </cell>
        </row>
        <row r="263">
          <cell r="B263">
            <v>175.833</v>
          </cell>
          <cell r="E263">
            <v>227.875</v>
          </cell>
          <cell r="H263">
            <v>301.923</v>
          </cell>
          <cell r="K263">
            <v>365.5</v>
          </cell>
          <cell r="N263">
            <v>261.25</v>
          </cell>
        </row>
        <row r="264">
          <cell r="B264">
            <v>184</v>
          </cell>
          <cell r="E264">
            <v>226.375</v>
          </cell>
          <cell r="H264">
            <v>288.20400000000001</v>
          </cell>
          <cell r="K264">
            <v>365.16699999999997</v>
          </cell>
          <cell r="N264">
            <v>261.25</v>
          </cell>
        </row>
        <row r="265">
          <cell r="B265">
            <v>182.625</v>
          </cell>
          <cell r="E265">
            <v>221</v>
          </cell>
          <cell r="H265">
            <v>285.84199999999998</v>
          </cell>
          <cell r="K265">
            <v>373.8</v>
          </cell>
          <cell r="N265">
            <v>261.25</v>
          </cell>
        </row>
        <row r="266">
          <cell r="B266">
            <v>186.625</v>
          </cell>
          <cell r="E266">
            <v>217.417</v>
          </cell>
          <cell r="H266">
            <v>272.58699999999999</v>
          </cell>
          <cell r="K266">
            <v>373.16699999999997</v>
          </cell>
          <cell r="N266">
            <v>261.25</v>
          </cell>
        </row>
        <row r="267">
          <cell r="B267">
            <v>178.5</v>
          </cell>
          <cell r="E267">
            <v>217.68299999999999</v>
          </cell>
          <cell r="H267">
            <v>276.75</v>
          </cell>
          <cell r="K267">
            <v>371.5</v>
          </cell>
          <cell r="N267">
            <v>261.25</v>
          </cell>
        </row>
        <row r="268">
          <cell r="B268">
            <v>179.625</v>
          </cell>
          <cell r="E268">
            <v>217.959</v>
          </cell>
          <cell r="H268">
            <v>273.44600000000003</v>
          </cell>
          <cell r="K268">
            <v>372</v>
          </cell>
          <cell r="N268">
            <v>261.25</v>
          </cell>
        </row>
        <row r="269">
          <cell r="B269">
            <v>179.625</v>
          </cell>
          <cell r="E269">
            <v>217.959</v>
          </cell>
          <cell r="H269">
            <v>273.44600000000003</v>
          </cell>
          <cell r="K269">
            <v>372</v>
          </cell>
          <cell r="N269">
            <v>261.25</v>
          </cell>
        </row>
        <row r="270">
          <cell r="B270">
            <v>179.625</v>
          </cell>
          <cell r="E270">
            <v>217.959</v>
          </cell>
          <cell r="H270">
            <v>273.44600000000003</v>
          </cell>
          <cell r="K270">
            <v>372</v>
          </cell>
          <cell r="N270">
            <v>261.25</v>
          </cell>
        </row>
        <row r="271">
          <cell r="B271">
            <v>177.625</v>
          </cell>
          <cell r="E271">
            <v>211.8</v>
          </cell>
          <cell r="H271">
            <v>257.66399999999999</v>
          </cell>
          <cell r="K271">
            <v>371.41699999999997</v>
          </cell>
          <cell r="N271">
            <v>261.25</v>
          </cell>
        </row>
        <row r="272">
          <cell r="B272">
            <v>168.833</v>
          </cell>
          <cell r="E272">
            <v>209.161</v>
          </cell>
          <cell r="H272">
            <v>261.02499999999998</v>
          </cell>
          <cell r="K272">
            <v>365.714</v>
          </cell>
          <cell r="N272">
            <v>276.25</v>
          </cell>
        </row>
        <row r="273">
          <cell r="B273">
            <v>169.5</v>
          </cell>
          <cell r="E273">
            <v>207.96</v>
          </cell>
          <cell r="H273">
            <v>260.09899999999999</v>
          </cell>
          <cell r="K273">
            <v>361.35700000000003</v>
          </cell>
          <cell r="N273">
            <v>276.25</v>
          </cell>
        </row>
        <row r="274">
          <cell r="B274">
            <v>165.667</v>
          </cell>
          <cell r="E274">
            <v>209.16</v>
          </cell>
          <cell r="H274">
            <v>249.44800000000001</v>
          </cell>
          <cell r="K274">
            <v>356.4</v>
          </cell>
          <cell r="N274">
            <v>277.5</v>
          </cell>
        </row>
        <row r="275">
          <cell r="B275">
            <v>163.167</v>
          </cell>
          <cell r="E275">
            <v>209.81</v>
          </cell>
          <cell r="H275">
            <v>244.25700000000001</v>
          </cell>
          <cell r="K275">
            <v>342.214</v>
          </cell>
          <cell r="N275">
            <v>267.5</v>
          </cell>
        </row>
        <row r="276">
          <cell r="B276">
            <v>163.167</v>
          </cell>
          <cell r="E276">
            <v>209.81</v>
          </cell>
          <cell r="H276">
            <v>244.25700000000001</v>
          </cell>
          <cell r="K276">
            <v>342.214</v>
          </cell>
          <cell r="N276">
            <v>267.5</v>
          </cell>
        </row>
        <row r="277">
          <cell r="B277">
            <v>163.167</v>
          </cell>
          <cell r="E277">
            <v>209.81</v>
          </cell>
          <cell r="H277">
            <v>244.25700000000001</v>
          </cell>
          <cell r="K277">
            <v>342.214</v>
          </cell>
          <cell r="N277">
            <v>267.5</v>
          </cell>
        </row>
        <row r="278">
          <cell r="B278">
            <v>162</v>
          </cell>
          <cell r="E278">
            <v>193</v>
          </cell>
          <cell r="H278">
            <v>243.524</v>
          </cell>
          <cell r="K278">
            <v>336.91699999999997</v>
          </cell>
          <cell r="N278">
            <v>275</v>
          </cell>
        </row>
        <row r="279">
          <cell r="B279">
            <v>154.667</v>
          </cell>
          <cell r="E279">
            <v>182.8</v>
          </cell>
          <cell r="H279">
            <v>258.50700000000001</v>
          </cell>
          <cell r="K279">
            <v>337</v>
          </cell>
          <cell r="N279">
            <v>270</v>
          </cell>
        </row>
        <row r="280">
          <cell r="B280">
            <v>163.667</v>
          </cell>
          <cell r="E280">
            <v>190.5</v>
          </cell>
          <cell r="H280">
            <v>274.7</v>
          </cell>
          <cell r="K280">
            <v>344.07100000000003</v>
          </cell>
          <cell r="N280">
            <v>277.5</v>
          </cell>
        </row>
        <row r="281">
          <cell r="B281">
            <v>176.167</v>
          </cell>
          <cell r="E281">
            <v>208.35</v>
          </cell>
          <cell r="H281">
            <v>300.096</v>
          </cell>
          <cell r="K281">
            <v>347.214</v>
          </cell>
          <cell r="N281">
            <v>277.5</v>
          </cell>
        </row>
        <row r="282">
          <cell r="B282">
            <v>175</v>
          </cell>
          <cell r="E282">
            <v>202.226</v>
          </cell>
          <cell r="H282">
            <v>290.58</v>
          </cell>
          <cell r="K282">
            <v>356.83300000000003</v>
          </cell>
          <cell r="N282">
            <v>280</v>
          </cell>
        </row>
        <row r="283">
          <cell r="B283">
            <v>175</v>
          </cell>
          <cell r="E283">
            <v>202.226</v>
          </cell>
          <cell r="H283">
            <v>290.58</v>
          </cell>
          <cell r="K283">
            <v>356.83300000000003</v>
          </cell>
          <cell r="N283">
            <v>280</v>
          </cell>
        </row>
        <row r="284">
          <cell r="B284">
            <v>175</v>
          </cell>
          <cell r="E284">
            <v>202.226</v>
          </cell>
          <cell r="H284">
            <v>290.58</v>
          </cell>
          <cell r="K284">
            <v>356.83300000000003</v>
          </cell>
          <cell r="N284">
            <v>280</v>
          </cell>
        </row>
        <row r="285">
          <cell r="B285">
            <v>174</v>
          </cell>
          <cell r="E285">
            <v>198.25</v>
          </cell>
          <cell r="H285">
            <v>283.83300000000003</v>
          </cell>
          <cell r="K285">
            <v>359.5</v>
          </cell>
          <cell r="N285">
            <v>280</v>
          </cell>
        </row>
        <row r="286">
          <cell r="B286">
            <v>168</v>
          </cell>
          <cell r="E286">
            <v>197.417</v>
          </cell>
          <cell r="H286">
            <v>294.096</v>
          </cell>
          <cell r="K286">
            <v>357.7</v>
          </cell>
          <cell r="N286">
            <v>280</v>
          </cell>
        </row>
        <row r="287">
          <cell r="B287">
            <v>188.75</v>
          </cell>
          <cell r="E287">
            <v>214.125</v>
          </cell>
          <cell r="H287">
            <v>318.976</v>
          </cell>
          <cell r="K287">
            <v>361.7</v>
          </cell>
          <cell r="N287">
            <v>280</v>
          </cell>
        </row>
        <row r="288">
          <cell r="B288">
            <v>196.667</v>
          </cell>
          <cell r="E288">
            <v>224.75</v>
          </cell>
          <cell r="H288">
            <v>332.36700000000002</v>
          </cell>
          <cell r="K288">
            <v>369.75</v>
          </cell>
          <cell r="N288">
            <v>280</v>
          </cell>
        </row>
        <row r="289">
          <cell r="B289">
            <v>213.667</v>
          </cell>
          <cell r="E289">
            <v>241.417</v>
          </cell>
          <cell r="H289">
            <v>335.07600000000002</v>
          </cell>
          <cell r="K289">
            <v>374.286</v>
          </cell>
          <cell r="N289">
            <v>284</v>
          </cell>
        </row>
        <row r="290">
          <cell r="B290">
            <v>213.667</v>
          </cell>
          <cell r="E290">
            <v>241.417</v>
          </cell>
          <cell r="H290">
            <v>335.07600000000002</v>
          </cell>
          <cell r="K290">
            <v>374.286</v>
          </cell>
          <cell r="N290">
            <v>284</v>
          </cell>
        </row>
        <row r="291">
          <cell r="B291">
            <v>213.667</v>
          </cell>
          <cell r="E291">
            <v>241.417</v>
          </cell>
          <cell r="H291">
            <v>335.07600000000002</v>
          </cell>
          <cell r="K291">
            <v>374.286</v>
          </cell>
          <cell r="N291">
            <v>284</v>
          </cell>
        </row>
        <row r="292">
          <cell r="B292">
            <v>194.667</v>
          </cell>
          <cell r="E292">
            <v>226.429</v>
          </cell>
          <cell r="H292">
            <v>316.18599999999998</v>
          </cell>
          <cell r="K292">
            <v>377.35700000000003</v>
          </cell>
          <cell r="N292">
            <v>284.75</v>
          </cell>
        </row>
        <row r="293">
          <cell r="B293">
            <v>191.5</v>
          </cell>
          <cell r="E293">
            <v>217.95</v>
          </cell>
          <cell r="H293">
            <v>313.97000000000003</v>
          </cell>
          <cell r="K293">
            <v>361.286</v>
          </cell>
          <cell r="N293">
            <v>276.25</v>
          </cell>
        </row>
        <row r="294">
          <cell r="B294">
            <v>200</v>
          </cell>
          <cell r="E294">
            <v>223.9</v>
          </cell>
          <cell r="H294">
            <v>306.79000000000002</v>
          </cell>
          <cell r="K294">
            <v>364.41699999999997</v>
          </cell>
          <cell r="N294">
            <v>283.75</v>
          </cell>
        </row>
        <row r="295">
          <cell r="B295">
            <v>193.5</v>
          </cell>
          <cell r="E295">
            <v>217.7</v>
          </cell>
          <cell r="H295">
            <v>322.62299999999999</v>
          </cell>
          <cell r="K295">
            <v>357.214</v>
          </cell>
          <cell r="N295">
            <v>278.75</v>
          </cell>
        </row>
        <row r="296">
          <cell r="B296">
            <v>198</v>
          </cell>
          <cell r="E296">
            <v>219.625</v>
          </cell>
          <cell r="H296">
            <v>319.71300000000002</v>
          </cell>
          <cell r="K296">
            <v>355</v>
          </cell>
          <cell r="N296">
            <v>281.25</v>
          </cell>
        </row>
        <row r="297">
          <cell r="B297">
            <v>198</v>
          </cell>
          <cell r="E297">
            <v>219.625</v>
          </cell>
          <cell r="H297">
            <v>319.71300000000002</v>
          </cell>
          <cell r="K297">
            <v>355</v>
          </cell>
          <cell r="N297">
            <v>281.25</v>
          </cell>
        </row>
        <row r="298">
          <cell r="B298">
            <v>198</v>
          </cell>
          <cell r="E298">
            <v>219.625</v>
          </cell>
          <cell r="H298">
            <v>319.71300000000002</v>
          </cell>
          <cell r="K298">
            <v>355</v>
          </cell>
          <cell r="N298">
            <v>281.25</v>
          </cell>
        </row>
        <row r="299">
          <cell r="B299">
            <v>186.667</v>
          </cell>
          <cell r="E299">
            <v>217.167</v>
          </cell>
          <cell r="H299">
            <v>308.346</v>
          </cell>
          <cell r="K299">
            <v>356.14299999999997</v>
          </cell>
          <cell r="N299">
            <v>279</v>
          </cell>
        </row>
        <row r="300">
          <cell r="B300">
            <v>184.333</v>
          </cell>
          <cell r="E300">
            <v>209</v>
          </cell>
          <cell r="H300">
            <v>302.98899999999998</v>
          </cell>
          <cell r="K300">
            <v>354.35700000000003</v>
          </cell>
          <cell r="N300">
            <v>279</v>
          </cell>
        </row>
        <row r="301">
          <cell r="B301">
            <v>177.125</v>
          </cell>
          <cell r="E301">
            <v>202.625</v>
          </cell>
          <cell r="H301">
            <v>301.57400000000001</v>
          </cell>
          <cell r="K301">
            <v>346.85700000000003</v>
          </cell>
          <cell r="N301">
            <v>277.5</v>
          </cell>
        </row>
        <row r="302">
          <cell r="B302">
            <v>188.833</v>
          </cell>
          <cell r="E302">
            <v>212.25</v>
          </cell>
          <cell r="H302">
            <v>303.99700000000001</v>
          </cell>
          <cell r="K302">
            <v>348.9</v>
          </cell>
          <cell r="N302">
            <v>277.5</v>
          </cell>
        </row>
        <row r="303">
          <cell r="B303">
            <v>185.375</v>
          </cell>
          <cell r="E303">
            <v>210.31299999999999</v>
          </cell>
          <cell r="H303">
            <v>288.03199999999998</v>
          </cell>
          <cell r="K303">
            <v>351.08300000000003</v>
          </cell>
          <cell r="N303">
            <v>277.5</v>
          </cell>
        </row>
        <row r="304">
          <cell r="B304">
            <v>185.375</v>
          </cell>
          <cell r="E304">
            <v>210.31299999999999</v>
          </cell>
          <cell r="H304">
            <v>288.03199999999998</v>
          </cell>
          <cell r="K304">
            <v>351.08300000000003</v>
          </cell>
          <cell r="N304">
            <v>277.5</v>
          </cell>
        </row>
        <row r="305">
          <cell r="B305">
            <v>185.375</v>
          </cell>
          <cell r="E305">
            <v>210.31299999999999</v>
          </cell>
          <cell r="H305">
            <v>288.03199999999998</v>
          </cell>
          <cell r="K305">
            <v>351.08300000000003</v>
          </cell>
          <cell r="N305">
            <v>277.5</v>
          </cell>
        </row>
        <row r="306">
          <cell r="B306">
            <v>180.5</v>
          </cell>
          <cell r="E306">
            <v>198.8</v>
          </cell>
          <cell r="H306">
            <v>277.79300000000001</v>
          </cell>
          <cell r="K306">
            <v>347.85700000000003</v>
          </cell>
          <cell r="N306">
            <v>277.5</v>
          </cell>
        </row>
        <row r="307">
          <cell r="B307">
            <v>173.333</v>
          </cell>
          <cell r="E307">
            <v>193.083</v>
          </cell>
          <cell r="H307">
            <v>270.42399999999998</v>
          </cell>
          <cell r="K307">
            <v>348.5</v>
          </cell>
          <cell r="N307">
            <v>267.5</v>
          </cell>
        </row>
        <row r="308">
          <cell r="B308">
            <v>174</v>
          </cell>
          <cell r="E308">
            <v>197.429</v>
          </cell>
          <cell r="H308">
            <v>270.37099999999998</v>
          </cell>
          <cell r="K308">
            <v>329.5</v>
          </cell>
          <cell r="N308">
            <v>262.5</v>
          </cell>
        </row>
        <row r="309">
          <cell r="B309">
            <v>175.667</v>
          </cell>
          <cell r="E309">
            <v>195.167</v>
          </cell>
          <cell r="H309">
            <v>275.02499999999998</v>
          </cell>
          <cell r="K309">
            <v>328.41699999999997</v>
          </cell>
          <cell r="N309">
            <v>260</v>
          </cell>
        </row>
        <row r="310">
          <cell r="B310">
            <v>182.833</v>
          </cell>
          <cell r="E310">
            <v>196.9</v>
          </cell>
          <cell r="H310">
            <v>279.01</v>
          </cell>
          <cell r="K310">
            <v>324.89999999999998</v>
          </cell>
          <cell r="N310">
            <v>260</v>
          </cell>
        </row>
        <row r="311">
          <cell r="B311">
            <v>182.833</v>
          </cell>
          <cell r="E311">
            <v>196.9</v>
          </cell>
          <cell r="H311">
            <v>279.01</v>
          </cell>
          <cell r="K311">
            <v>324.89999999999998</v>
          </cell>
          <cell r="N311">
            <v>260</v>
          </cell>
        </row>
        <row r="312">
          <cell r="B312">
            <v>182.833</v>
          </cell>
          <cell r="E312">
            <v>196.9</v>
          </cell>
          <cell r="H312">
            <v>279.01</v>
          </cell>
          <cell r="K312">
            <v>324.89999999999998</v>
          </cell>
          <cell r="N312">
            <v>260</v>
          </cell>
        </row>
        <row r="313">
          <cell r="B313">
            <v>183.667</v>
          </cell>
          <cell r="E313">
            <v>194.9</v>
          </cell>
          <cell r="H313">
            <v>270.11500000000001</v>
          </cell>
          <cell r="K313">
            <v>323.66699999999997</v>
          </cell>
          <cell r="N313">
            <v>260</v>
          </cell>
        </row>
        <row r="314">
          <cell r="B314">
            <v>178.333</v>
          </cell>
          <cell r="E314">
            <v>194</v>
          </cell>
          <cell r="H314">
            <v>262.82600000000002</v>
          </cell>
          <cell r="K314">
            <v>318.35700000000003</v>
          </cell>
          <cell r="N314">
            <v>263.75</v>
          </cell>
        </row>
        <row r="315">
          <cell r="B315">
            <v>175.5</v>
          </cell>
          <cell r="E315">
            <v>192.4</v>
          </cell>
          <cell r="H315">
            <v>260.57900000000001</v>
          </cell>
          <cell r="K315">
            <v>314.14299999999997</v>
          </cell>
          <cell r="N315">
            <v>257.33300000000003</v>
          </cell>
        </row>
        <row r="316">
          <cell r="B316">
            <v>176.125</v>
          </cell>
          <cell r="E316">
            <v>189.875</v>
          </cell>
          <cell r="H316">
            <v>261.267</v>
          </cell>
          <cell r="K316">
            <v>309.35700000000003</v>
          </cell>
          <cell r="N316">
            <v>254.75</v>
          </cell>
        </row>
        <row r="317">
          <cell r="B317">
            <v>174.667</v>
          </cell>
          <cell r="E317">
            <v>189.8</v>
          </cell>
          <cell r="H317">
            <v>261.267</v>
          </cell>
          <cell r="K317">
            <v>306.10000000000002</v>
          </cell>
          <cell r="N317">
            <v>252.25</v>
          </cell>
        </row>
        <row r="318">
          <cell r="B318">
            <v>174.667</v>
          </cell>
          <cell r="E318">
            <v>189.8</v>
          </cell>
          <cell r="H318">
            <v>261.267</v>
          </cell>
          <cell r="K318">
            <v>306.10000000000002</v>
          </cell>
          <cell r="N318">
            <v>252.25</v>
          </cell>
        </row>
        <row r="319">
          <cell r="B319">
            <v>174.667</v>
          </cell>
          <cell r="E319">
            <v>189.8</v>
          </cell>
          <cell r="H319">
            <v>261.267</v>
          </cell>
          <cell r="K319">
            <v>306.10000000000002</v>
          </cell>
          <cell r="N319">
            <v>252.25</v>
          </cell>
        </row>
        <row r="320">
          <cell r="B320">
            <v>170.5</v>
          </cell>
          <cell r="E320">
            <v>190.875</v>
          </cell>
          <cell r="H320">
            <v>267.81400000000002</v>
          </cell>
          <cell r="K320">
            <v>301.66699999999997</v>
          </cell>
          <cell r="N320">
            <v>246</v>
          </cell>
        </row>
        <row r="321">
          <cell r="B321">
            <v>166.833</v>
          </cell>
          <cell r="E321">
            <v>184.125</v>
          </cell>
          <cell r="H321">
            <v>262.25799999999998</v>
          </cell>
          <cell r="K321">
            <v>300.2</v>
          </cell>
          <cell r="N321">
            <v>243.5</v>
          </cell>
        </row>
        <row r="322">
          <cell r="B322">
            <v>163.167</v>
          </cell>
          <cell r="E322">
            <v>180</v>
          </cell>
          <cell r="H322">
            <v>257.13200000000001</v>
          </cell>
          <cell r="K322">
            <v>297.5</v>
          </cell>
          <cell r="N322">
            <v>242.833</v>
          </cell>
        </row>
        <row r="323">
          <cell r="B323">
            <v>160.333</v>
          </cell>
          <cell r="E323">
            <v>177.2</v>
          </cell>
          <cell r="H323">
            <v>252.55699999999999</v>
          </cell>
          <cell r="K323">
            <v>292.42899999999997</v>
          </cell>
          <cell r="N323">
            <v>245</v>
          </cell>
        </row>
        <row r="324">
          <cell r="B324">
            <v>159.667</v>
          </cell>
          <cell r="E324">
            <v>176.5</v>
          </cell>
          <cell r="H324">
            <v>256.65100000000001</v>
          </cell>
          <cell r="K324">
            <v>287.2</v>
          </cell>
          <cell r="N324">
            <v>241.667</v>
          </cell>
        </row>
        <row r="325">
          <cell r="B325">
            <v>159.667</v>
          </cell>
          <cell r="E325">
            <v>176.5</v>
          </cell>
          <cell r="H325">
            <v>256.65100000000001</v>
          </cell>
          <cell r="K325">
            <v>287.2</v>
          </cell>
          <cell r="N325">
            <v>241.667</v>
          </cell>
        </row>
        <row r="326">
          <cell r="B326">
            <v>159.667</v>
          </cell>
          <cell r="E326">
            <v>176.5</v>
          </cell>
          <cell r="H326">
            <v>256.65100000000001</v>
          </cell>
          <cell r="K326">
            <v>287.2</v>
          </cell>
          <cell r="N326">
            <v>241.667</v>
          </cell>
        </row>
        <row r="327">
          <cell r="B327">
            <v>159</v>
          </cell>
          <cell r="E327">
            <v>175.708</v>
          </cell>
          <cell r="H327">
            <v>253.68700000000001</v>
          </cell>
          <cell r="K327">
            <v>288.214</v>
          </cell>
          <cell r="N327">
            <v>234.167</v>
          </cell>
        </row>
        <row r="328">
          <cell r="B328">
            <v>156.333</v>
          </cell>
          <cell r="E328">
            <v>175.083</v>
          </cell>
          <cell r="H328">
            <v>255.125</v>
          </cell>
          <cell r="K328">
            <v>284.33300000000003</v>
          </cell>
          <cell r="N328">
            <v>234.167</v>
          </cell>
        </row>
        <row r="329">
          <cell r="B329">
            <v>154.167</v>
          </cell>
          <cell r="E329">
            <v>167.9</v>
          </cell>
          <cell r="H329">
            <v>252.28700000000001</v>
          </cell>
          <cell r="K329">
            <v>282.75</v>
          </cell>
          <cell r="N329">
            <v>228.75</v>
          </cell>
        </row>
        <row r="330">
          <cell r="B330">
            <v>153</v>
          </cell>
          <cell r="E330">
            <v>168.5</v>
          </cell>
          <cell r="H330">
            <v>252.65899999999999</v>
          </cell>
          <cell r="K330">
            <v>277.5</v>
          </cell>
          <cell r="N330">
            <v>228.75</v>
          </cell>
        </row>
        <row r="331">
          <cell r="B331">
            <v>154.25</v>
          </cell>
          <cell r="E331">
            <v>162.94999999999999</v>
          </cell>
          <cell r="H331">
            <v>252.15799999999999</v>
          </cell>
          <cell r="K331">
            <v>274.25</v>
          </cell>
          <cell r="N331">
            <v>225</v>
          </cell>
        </row>
        <row r="332">
          <cell r="B332">
            <v>154.25</v>
          </cell>
          <cell r="E332">
            <v>162.94999999999999</v>
          </cell>
          <cell r="H332">
            <v>252.15799999999999</v>
          </cell>
          <cell r="K332">
            <v>274.25</v>
          </cell>
          <cell r="N332">
            <v>225</v>
          </cell>
        </row>
        <row r="333">
          <cell r="B333">
            <v>154.25</v>
          </cell>
          <cell r="E333">
            <v>162.94999999999999</v>
          </cell>
          <cell r="H333">
            <v>252.15799999999999</v>
          </cell>
          <cell r="K333">
            <v>274.25</v>
          </cell>
          <cell r="N333">
            <v>225</v>
          </cell>
        </row>
        <row r="334">
          <cell r="B334">
            <v>149.167</v>
          </cell>
          <cell r="E334">
            <v>161.35</v>
          </cell>
          <cell r="H334">
            <v>253.744</v>
          </cell>
          <cell r="K334">
            <v>277.60000000000002</v>
          </cell>
          <cell r="N334">
            <v>226.25</v>
          </cell>
        </row>
        <row r="335">
          <cell r="B335">
            <v>150</v>
          </cell>
          <cell r="E335">
            <v>164.9</v>
          </cell>
          <cell r="H335">
            <v>253.00700000000001</v>
          </cell>
          <cell r="K335">
            <v>277.75</v>
          </cell>
          <cell r="N335">
            <v>226.25</v>
          </cell>
        </row>
        <row r="336">
          <cell r="B336">
            <v>154.833</v>
          </cell>
          <cell r="E336">
            <v>167.357</v>
          </cell>
          <cell r="H336">
            <v>252.4</v>
          </cell>
          <cell r="K336">
            <v>279.5</v>
          </cell>
          <cell r="N336">
            <v>224.25</v>
          </cell>
        </row>
        <row r="337">
          <cell r="B337">
            <v>154.75</v>
          </cell>
          <cell r="E337">
            <v>164.45</v>
          </cell>
          <cell r="H337">
            <v>242.81399999999999</v>
          </cell>
          <cell r="K337">
            <v>284.35700000000003</v>
          </cell>
          <cell r="N337">
            <v>214</v>
          </cell>
        </row>
        <row r="338">
          <cell r="B338">
            <v>151.625</v>
          </cell>
          <cell r="E338">
            <v>157.958</v>
          </cell>
          <cell r="H338">
            <v>240.14099999999999</v>
          </cell>
          <cell r="K338">
            <v>277.714</v>
          </cell>
          <cell r="N338">
            <v>214.5</v>
          </cell>
        </row>
        <row r="339">
          <cell r="B339">
            <v>151.625</v>
          </cell>
          <cell r="E339">
            <v>157.958</v>
          </cell>
          <cell r="H339">
            <v>240.14099999999999</v>
          </cell>
          <cell r="K339">
            <v>277.714</v>
          </cell>
          <cell r="N339">
            <v>214.5</v>
          </cell>
        </row>
        <row r="340">
          <cell r="B340">
            <v>151.625</v>
          </cell>
          <cell r="E340">
            <v>157.958</v>
          </cell>
          <cell r="H340">
            <v>240.14099999999999</v>
          </cell>
          <cell r="K340">
            <v>277.714</v>
          </cell>
          <cell r="N340">
            <v>214.5</v>
          </cell>
        </row>
        <row r="341">
          <cell r="B341">
            <v>150.5</v>
          </cell>
          <cell r="E341">
            <v>160.571</v>
          </cell>
          <cell r="H341">
            <v>235.9</v>
          </cell>
          <cell r="K341">
            <v>276.41699999999997</v>
          </cell>
          <cell r="N341">
            <v>214.25</v>
          </cell>
        </row>
        <row r="342">
          <cell r="B342">
            <v>146.833</v>
          </cell>
          <cell r="E342">
            <v>154.35</v>
          </cell>
          <cell r="H342">
            <v>229.97800000000001</v>
          </cell>
          <cell r="K342">
            <v>279.58300000000003</v>
          </cell>
          <cell r="N342">
            <v>214.25</v>
          </cell>
        </row>
        <row r="343">
          <cell r="B343">
            <v>146.667</v>
          </cell>
          <cell r="E343">
            <v>161.4</v>
          </cell>
          <cell r="H343">
            <v>230.375</v>
          </cell>
          <cell r="K343">
            <v>277.41699999999997</v>
          </cell>
          <cell r="N343">
            <v>214.667</v>
          </cell>
        </row>
        <row r="344">
          <cell r="B344">
            <v>151.875</v>
          </cell>
          <cell r="E344">
            <v>163.75</v>
          </cell>
          <cell r="H344">
            <v>236.833</v>
          </cell>
          <cell r="K344">
            <v>277.66699999999997</v>
          </cell>
          <cell r="N344">
            <v>214.5</v>
          </cell>
        </row>
        <row r="345">
          <cell r="B345">
            <v>154.333</v>
          </cell>
          <cell r="E345">
            <v>167.2</v>
          </cell>
          <cell r="H345">
            <v>235.5</v>
          </cell>
          <cell r="K345">
            <v>283.07100000000003</v>
          </cell>
          <cell r="N345">
            <v>214.5</v>
          </cell>
        </row>
        <row r="346">
          <cell r="B346">
            <v>154.333</v>
          </cell>
          <cell r="E346">
            <v>167.2</v>
          </cell>
          <cell r="H346">
            <v>235.5</v>
          </cell>
          <cell r="K346">
            <v>283.07100000000003</v>
          </cell>
          <cell r="N346">
            <v>214.5</v>
          </cell>
        </row>
        <row r="347">
          <cell r="B347">
            <v>154.333</v>
          </cell>
          <cell r="E347">
            <v>167.2</v>
          </cell>
          <cell r="H347">
            <v>235.5</v>
          </cell>
          <cell r="K347">
            <v>283.07100000000003</v>
          </cell>
          <cell r="N347">
            <v>214.5</v>
          </cell>
        </row>
        <row r="348">
          <cell r="B348">
            <v>151.333</v>
          </cell>
          <cell r="E348">
            <v>161.5</v>
          </cell>
          <cell r="H348">
            <v>237.68899999999999</v>
          </cell>
          <cell r="K348">
            <v>279.25</v>
          </cell>
          <cell r="N348">
            <v>211.75</v>
          </cell>
        </row>
        <row r="349">
          <cell r="B349">
            <v>153</v>
          </cell>
          <cell r="E349">
            <v>162.583</v>
          </cell>
          <cell r="H349">
            <v>231.47900000000001</v>
          </cell>
          <cell r="K349">
            <v>274.5</v>
          </cell>
          <cell r="N349">
            <v>213.167</v>
          </cell>
        </row>
        <row r="350">
          <cell r="B350">
            <v>154.333</v>
          </cell>
          <cell r="E350">
            <v>156.30000000000001</v>
          </cell>
          <cell r="H350">
            <v>226.46899999999999</v>
          </cell>
          <cell r="K350">
            <v>272.39999999999998</v>
          </cell>
          <cell r="N350">
            <v>207.75</v>
          </cell>
        </row>
        <row r="351">
          <cell r="B351">
            <v>158.625</v>
          </cell>
          <cell r="E351">
            <v>158.69999999999999</v>
          </cell>
          <cell r="H351">
            <v>232.01900000000001</v>
          </cell>
          <cell r="K351">
            <v>270.375</v>
          </cell>
          <cell r="N351">
            <v>207.75</v>
          </cell>
        </row>
        <row r="352">
          <cell r="B352">
            <v>162.833</v>
          </cell>
          <cell r="E352">
            <v>159.5</v>
          </cell>
          <cell r="H352">
            <v>235.48500000000001</v>
          </cell>
          <cell r="K352">
            <v>270</v>
          </cell>
          <cell r="N352">
            <v>207.75</v>
          </cell>
        </row>
        <row r="353">
          <cell r="B353">
            <v>162.833</v>
          </cell>
          <cell r="E353">
            <v>159.5</v>
          </cell>
          <cell r="H353">
            <v>235.48500000000001</v>
          </cell>
          <cell r="K353">
            <v>270</v>
          </cell>
          <cell r="N353">
            <v>207.75</v>
          </cell>
        </row>
        <row r="354">
          <cell r="B354">
            <v>162.833</v>
          </cell>
          <cell r="E354">
            <v>159.5</v>
          </cell>
          <cell r="H354">
            <v>235.48500000000001</v>
          </cell>
          <cell r="K354">
            <v>270</v>
          </cell>
          <cell r="N354">
            <v>207.75</v>
          </cell>
        </row>
        <row r="355">
          <cell r="B355">
            <v>163.833</v>
          </cell>
          <cell r="E355">
            <v>162.1</v>
          </cell>
          <cell r="H355">
            <v>236.58</v>
          </cell>
          <cell r="K355">
            <v>270.89999999999998</v>
          </cell>
          <cell r="N355">
            <v>207.75</v>
          </cell>
        </row>
        <row r="356">
          <cell r="B356">
            <v>163.167</v>
          </cell>
          <cell r="E356">
            <v>160.929</v>
          </cell>
          <cell r="H356">
            <v>230.53899999999999</v>
          </cell>
          <cell r="K356">
            <v>274.60000000000002</v>
          </cell>
          <cell r="N356">
            <v>207.75</v>
          </cell>
        </row>
        <row r="357">
          <cell r="B357">
            <v>163.375</v>
          </cell>
          <cell r="E357">
            <v>158.917</v>
          </cell>
          <cell r="H357">
            <v>226.11600000000001</v>
          </cell>
          <cell r="K357">
            <v>273.89999999999998</v>
          </cell>
          <cell r="N357">
            <v>207.75</v>
          </cell>
        </row>
        <row r="358">
          <cell r="B358">
            <v>164.875</v>
          </cell>
          <cell r="E358">
            <v>154.43799999999999</v>
          </cell>
          <cell r="H358">
            <v>222.63800000000001</v>
          </cell>
          <cell r="K358">
            <v>273</v>
          </cell>
          <cell r="N358">
            <v>207.75</v>
          </cell>
        </row>
        <row r="359">
          <cell r="B359">
            <v>165.5</v>
          </cell>
          <cell r="E359">
            <v>152.81299999999999</v>
          </cell>
          <cell r="H359">
            <v>221.01400000000001</v>
          </cell>
          <cell r="K359">
            <v>273</v>
          </cell>
          <cell r="N359">
            <v>207.75</v>
          </cell>
        </row>
        <row r="360">
          <cell r="B360">
            <v>165.5</v>
          </cell>
          <cell r="E360">
            <v>152.81299999999999</v>
          </cell>
          <cell r="H360">
            <v>221.01400000000001</v>
          </cell>
          <cell r="K360">
            <v>273</v>
          </cell>
          <cell r="N360">
            <v>207.75</v>
          </cell>
        </row>
        <row r="361">
          <cell r="B361">
            <v>165.5</v>
          </cell>
          <cell r="E361">
            <v>152.81299999999999</v>
          </cell>
          <cell r="H361">
            <v>221.01400000000001</v>
          </cell>
          <cell r="K361">
            <v>273</v>
          </cell>
          <cell r="N361">
            <v>207.75</v>
          </cell>
        </row>
        <row r="362">
          <cell r="B362">
            <v>165.5</v>
          </cell>
          <cell r="E362">
            <v>155.25</v>
          </cell>
          <cell r="H362">
            <v>221.01400000000001</v>
          </cell>
          <cell r="K362">
            <v>272.375</v>
          </cell>
          <cell r="N362">
            <v>207.75</v>
          </cell>
        </row>
        <row r="363">
          <cell r="B363">
            <v>165.5</v>
          </cell>
          <cell r="E363">
            <v>153</v>
          </cell>
          <cell r="H363">
            <v>221.625</v>
          </cell>
          <cell r="K363">
            <v>274.66699999999997</v>
          </cell>
          <cell r="N363">
            <v>207.75</v>
          </cell>
        </row>
        <row r="364">
          <cell r="B364">
            <v>163</v>
          </cell>
          <cell r="E364">
            <v>153.917</v>
          </cell>
          <cell r="H364">
            <v>221.51400000000001</v>
          </cell>
          <cell r="K364">
            <v>274.66699999999997</v>
          </cell>
          <cell r="N364">
            <v>207.75</v>
          </cell>
        </row>
        <row r="365">
          <cell r="B365">
            <v>163</v>
          </cell>
          <cell r="E365">
            <v>155.375</v>
          </cell>
          <cell r="H365">
            <v>223.86</v>
          </cell>
          <cell r="K365">
            <v>269</v>
          </cell>
          <cell r="N365">
            <v>207.75</v>
          </cell>
        </row>
        <row r="366">
          <cell r="B366">
            <v>163</v>
          </cell>
          <cell r="E366">
            <v>155.5</v>
          </cell>
          <cell r="H366">
            <v>225.071</v>
          </cell>
          <cell r="K366">
            <v>268.625</v>
          </cell>
          <cell r="N366">
            <v>207.75</v>
          </cell>
        </row>
        <row r="367">
          <cell r="B367">
            <v>163</v>
          </cell>
          <cell r="E367">
            <v>155.5</v>
          </cell>
          <cell r="H367">
            <v>225.071</v>
          </cell>
          <cell r="K367">
            <v>268.625</v>
          </cell>
          <cell r="N367">
            <v>207.75</v>
          </cell>
        </row>
        <row r="368">
          <cell r="B368">
            <v>163</v>
          </cell>
          <cell r="E368">
            <v>155.5</v>
          </cell>
          <cell r="H368">
            <v>225.071</v>
          </cell>
          <cell r="K368">
            <v>268.625</v>
          </cell>
          <cell r="N368">
            <v>207.75</v>
          </cell>
        </row>
        <row r="369">
          <cell r="B369">
            <v>163</v>
          </cell>
          <cell r="E369">
            <v>155.25</v>
          </cell>
          <cell r="H369">
            <v>225.071</v>
          </cell>
          <cell r="K369">
            <v>266.66699999999997</v>
          </cell>
          <cell r="N369">
            <v>207.75</v>
          </cell>
        </row>
        <row r="370">
          <cell r="B370">
            <v>173.333</v>
          </cell>
          <cell r="E370">
            <v>147.5</v>
          </cell>
          <cell r="H370">
            <v>222.52199999999999</v>
          </cell>
          <cell r="K370">
            <v>265.75</v>
          </cell>
          <cell r="N370">
            <v>212.5</v>
          </cell>
        </row>
        <row r="371">
          <cell r="B371">
            <v>161</v>
          </cell>
          <cell r="E371">
            <v>137.75</v>
          </cell>
          <cell r="H371">
            <v>208.148</v>
          </cell>
          <cell r="K371">
            <v>258.33300000000003</v>
          </cell>
          <cell r="N371">
            <v>211</v>
          </cell>
        </row>
        <row r="372">
          <cell r="B372">
            <v>160.125</v>
          </cell>
          <cell r="E372">
            <v>141.75</v>
          </cell>
          <cell r="H372">
            <v>207.9</v>
          </cell>
          <cell r="K372">
            <v>244.583</v>
          </cell>
          <cell r="N372">
            <v>202</v>
          </cell>
        </row>
        <row r="373">
          <cell r="B373">
            <v>161.875</v>
          </cell>
          <cell r="E373">
            <v>144.55000000000001</v>
          </cell>
          <cell r="H373">
            <v>201.06</v>
          </cell>
          <cell r="K373">
            <v>247.9</v>
          </cell>
          <cell r="N373">
            <v>204.5</v>
          </cell>
        </row>
        <row r="374">
          <cell r="B374">
            <v>161.875</v>
          </cell>
          <cell r="E374">
            <v>144.55000000000001</v>
          </cell>
          <cell r="H374">
            <v>201.06</v>
          </cell>
          <cell r="K374">
            <v>247.9</v>
          </cell>
          <cell r="N374">
            <v>204.5</v>
          </cell>
        </row>
        <row r="375">
          <cell r="B375">
            <v>161.875</v>
          </cell>
          <cell r="E375">
            <v>144.55000000000001</v>
          </cell>
          <cell r="H375">
            <v>201.06</v>
          </cell>
          <cell r="K375">
            <v>247.9</v>
          </cell>
          <cell r="N375">
            <v>204.5</v>
          </cell>
        </row>
        <row r="376">
          <cell r="B376">
            <v>158.833</v>
          </cell>
          <cell r="E376">
            <v>147.6</v>
          </cell>
          <cell r="H376">
            <v>193.64400000000001</v>
          </cell>
          <cell r="K376">
            <v>236.9</v>
          </cell>
          <cell r="N376">
            <v>201</v>
          </cell>
        </row>
        <row r="377">
          <cell r="B377">
            <v>165.375</v>
          </cell>
          <cell r="E377">
            <v>161.25</v>
          </cell>
          <cell r="H377">
            <v>195.20599999999999</v>
          </cell>
          <cell r="K377">
            <v>232.7</v>
          </cell>
          <cell r="N377">
            <v>201</v>
          </cell>
        </row>
        <row r="378">
          <cell r="B378">
            <v>171.5</v>
          </cell>
          <cell r="E378">
            <v>156.69999999999999</v>
          </cell>
          <cell r="H378">
            <v>189.703</v>
          </cell>
          <cell r="K378">
            <v>234.9</v>
          </cell>
          <cell r="N378">
            <v>203</v>
          </cell>
        </row>
        <row r="379">
          <cell r="B379">
            <v>182.167</v>
          </cell>
          <cell r="E379">
            <v>157.375</v>
          </cell>
          <cell r="H379">
            <v>197.613</v>
          </cell>
          <cell r="K379">
            <v>234.417</v>
          </cell>
          <cell r="N379">
            <v>203</v>
          </cell>
        </row>
        <row r="380">
          <cell r="B380">
            <v>189.667</v>
          </cell>
          <cell r="E380">
            <v>164</v>
          </cell>
          <cell r="H380">
            <v>195.44200000000001</v>
          </cell>
          <cell r="K380">
            <v>239.8</v>
          </cell>
          <cell r="N380">
            <v>205</v>
          </cell>
        </row>
        <row r="381">
          <cell r="B381">
            <v>189.667</v>
          </cell>
          <cell r="E381">
            <v>164</v>
          </cell>
          <cell r="H381">
            <v>195.44200000000001</v>
          </cell>
          <cell r="K381">
            <v>239.8</v>
          </cell>
          <cell r="N381">
            <v>205</v>
          </cell>
        </row>
        <row r="382">
          <cell r="B382">
            <v>189.667</v>
          </cell>
          <cell r="E382">
            <v>164</v>
          </cell>
          <cell r="H382">
            <v>195.44200000000001</v>
          </cell>
          <cell r="K382">
            <v>239.8</v>
          </cell>
          <cell r="N382">
            <v>205</v>
          </cell>
        </row>
        <row r="383">
          <cell r="B383">
            <v>189</v>
          </cell>
          <cell r="E383">
            <v>161.333</v>
          </cell>
          <cell r="H383">
            <v>202.75</v>
          </cell>
          <cell r="K383">
            <v>243.2</v>
          </cell>
          <cell r="N383">
            <v>208.667</v>
          </cell>
        </row>
        <row r="384">
          <cell r="B384">
            <v>189.875</v>
          </cell>
          <cell r="E384">
            <v>162.375</v>
          </cell>
          <cell r="H384">
            <v>201.09399999999999</v>
          </cell>
          <cell r="K384">
            <v>245.833</v>
          </cell>
          <cell r="N384">
            <v>210.5</v>
          </cell>
        </row>
        <row r="385">
          <cell r="B385">
            <v>191</v>
          </cell>
          <cell r="E385">
            <v>164.81299999999999</v>
          </cell>
          <cell r="H385">
            <v>197.59899999999999</v>
          </cell>
          <cell r="K385">
            <v>252.583</v>
          </cell>
          <cell r="N385">
            <v>216</v>
          </cell>
        </row>
        <row r="386">
          <cell r="B386">
            <v>186.625</v>
          </cell>
          <cell r="E386">
            <v>156.75</v>
          </cell>
          <cell r="H386">
            <v>186.226</v>
          </cell>
          <cell r="K386">
            <v>244.417</v>
          </cell>
          <cell r="N386">
            <v>213.333</v>
          </cell>
        </row>
        <row r="387">
          <cell r="B387">
            <v>186.5</v>
          </cell>
          <cell r="E387">
            <v>155.5</v>
          </cell>
          <cell r="H387">
            <v>186.25</v>
          </cell>
          <cell r="K387">
            <v>236.917</v>
          </cell>
          <cell r="N387">
            <v>203.5</v>
          </cell>
        </row>
        <row r="388">
          <cell r="B388">
            <v>186.5</v>
          </cell>
          <cell r="E388">
            <v>155.5</v>
          </cell>
          <cell r="H388">
            <v>186.25</v>
          </cell>
          <cell r="K388">
            <v>236.917</v>
          </cell>
          <cell r="N388">
            <v>203.5</v>
          </cell>
        </row>
        <row r="389">
          <cell r="B389">
            <v>186.5</v>
          </cell>
          <cell r="E389">
            <v>155.5</v>
          </cell>
          <cell r="H389">
            <v>186.25</v>
          </cell>
          <cell r="K389">
            <v>236.917</v>
          </cell>
          <cell r="N389">
            <v>203.5</v>
          </cell>
        </row>
        <row r="390">
          <cell r="B390">
            <v>185.625</v>
          </cell>
          <cell r="E390">
            <v>155</v>
          </cell>
          <cell r="H390">
            <v>182.51499999999999</v>
          </cell>
          <cell r="K390">
            <v>244.833</v>
          </cell>
          <cell r="N390">
            <v>203.5</v>
          </cell>
        </row>
        <row r="391">
          <cell r="B391">
            <v>182.375</v>
          </cell>
          <cell r="E391">
            <v>150.75</v>
          </cell>
          <cell r="H391">
            <v>181.40600000000001</v>
          </cell>
          <cell r="K391">
            <v>239.333</v>
          </cell>
          <cell r="N391">
            <v>209.5</v>
          </cell>
        </row>
        <row r="392">
          <cell r="B392">
            <v>183.625</v>
          </cell>
          <cell r="E392">
            <v>152.81299999999999</v>
          </cell>
          <cell r="H392">
            <v>181.50299999999999</v>
          </cell>
          <cell r="K392">
            <v>238</v>
          </cell>
          <cell r="N392">
            <v>207.5</v>
          </cell>
        </row>
        <row r="393">
          <cell r="B393">
            <v>193.25</v>
          </cell>
          <cell r="E393">
            <v>150.5</v>
          </cell>
          <cell r="H393">
            <v>175.02</v>
          </cell>
          <cell r="K393">
            <v>235.083</v>
          </cell>
          <cell r="N393">
            <v>205</v>
          </cell>
        </row>
        <row r="394">
          <cell r="B394">
            <v>193.5</v>
          </cell>
          <cell r="E394">
            <v>149.30000000000001</v>
          </cell>
          <cell r="H394">
            <v>171.38200000000001</v>
          </cell>
          <cell r="K394">
            <v>233</v>
          </cell>
          <cell r="N394">
            <v>204.5</v>
          </cell>
        </row>
        <row r="395">
          <cell r="B395">
            <v>193.5</v>
          </cell>
          <cell r="E395">
            <v>149.30000000000001</v>
          </cell>
          <cell r="H395">
            <v>171.38200000000001</v>
          </cell>
          <cell r="K395">
            <v>233</v>
          </cell>
          <cell r="N395">
            <v>204.5</v>
          </cell>
        </row>
        <row r="396">
          <cell r="B396">
            <v>193.5</v>
          </cell>
          <cell r="E396">
            <v>149.30000000000001</v>
          </cell>
          <cell r="H396">
            <v>171.38200000000001</v>
          </cell>
          <cell r="K396">
            <v>233</v>
          </cell>
          <cell r="N396">
            <v>204.5</v>
          </cell>
        </row>
        <row r="397">
          <cell r="B397">
            <v>200.667</v>
          </cell>
          <cell r="E397">
            <v>151.55000000000001</v>
          </cell>
          <cell r="H397">
            <v>175.27600000000001</v>
          </cell>
          <cell r="K397">
            <v>231.375</v>
          </cell>
          <cell r="N397">
            <v>204.5</v>
          </cell>
        </row>
        <row r="398">
          <cell r="B398">
            <v>205.125</v>
          </cell>
          <cell r="E398">
            <v>156.75</v>
          </cell>
          <cell r="H398">
            <v>177.012</v>
          </cell>
          <cell r="K398">
            <v>231.375</v>
          </cell>
          <cell r="N398">
            <v>204.5</v>
          </cell>
        </row>
        <row r="399">
          <cell r="B399">
            <v>207.167</v>
          </cell>
          <cell r="E399">
            <v>155.1</v>
          </cell>
          <cell r="H399">
            <v>170.82300000000001</v>
          </cell>
          <cell r="K399">
            <v>229.8</v>
          </cell>
          <cell r="N399">
            <v>204.5</v>
          </cell>
        </row>
        <row r="400">
          <cell r="B400">
            <v>198.375</v>
          </cell>
          <cell r="E400">
            <v>154.375</v>
          </cell>
          <cell r="H400">
            <v>172.53299999999999</v>
          </cell>
          <cell r="K400">
            <v>225.4</v>
          </cell>
          <cell r="N400">
            <v>202</v>
          </cell>
        </row>
        <row r="401">
          <cell r="B401">
            <v>196.167</v>
          </cell>
          <cell r="E401">
            <v>156.25</v>
          </cell>
          <cell r="H401">
            <v>169.39599999999999</v>
          </cell>
          <cell r="K401">
            <v>220.917</v>
          </cell>
          <cell r="N401">
            <v>198.333</v>
          </cell>
        </row>
        <row r="402">
          <cell r="B402">
            <v>196.167</v>
          </cell>
          <cell r="E402">
            <v>156.25</v>
          </cell>
          <cell r="H402">
            <v>169.39599999999999</v>
          </cell>
          <cell r="K402">
            <v>220.917</v>
          </cell>
          <cell r="N402">
            <v>198.333</v>
          </cell>
        </row>
        <row r="403">
          <cell r="B403">
            <v>196.167</v>
          </cell>
          <cell r="E403">
            <v>156.25</v>
          </cell>
          <cell r="H403">
            <v>169.39599999999999</v>
          </cell>
          <cell r="K403">
            <v>220.917</v>
          </cell>
          <cell r="N403">
            <v>198.333</v>
          </cell>
        </row>
        <row r="404">
          <cell r="B404">
            <v>193.167</v>
          </cell>
          <cell r="E404">
            <v>153.1</v>
          </cell>
          <cell r="H404">
            <v>160.41399999999999</v>
          </cell>
          <cell r="K404">
            <v>218.857</v>
          </cell>
          <cell r="N404">
            <v>197</v>
          </cell>
        </row>
        <row r="405">
          <cell r="B405">
            <v>193.833</v>
          </cell>
          <cell r="E405">
            <v>149.1</v>
          </cell>
          <cell r="H405">
            <v>168.76400000000001</v>
          </cell>
          <cell r="K405">
            <v>216.071</v>
          </cell>
          <cell r="N405">
            <v>195.333</v>
          </cell>
        </row>
        <row r="406">
          <cell r="B406">
            <v>194.667</v>
          </cell>
          <cell r="E406">
            <v>154</v>
          </cell>
          <cell r="H406">
            <v>165.892</v>
          </cell>
          <cell r="K406">
            <v>219.214</v>
          </cell>
          <cell r="N406">
            <v>193.667</v>
          </cell>
        </row>
        <row r="407">
          <cell r="B407">
            <v>190.833</v>
          </cell>
          <cell r="E407">
            <v>151.4</v>
          </cell>
          <cell r="H407">
            <v>155.333</v>
          </cell>
          <cell r="K407">
            <v>221.143</v>
          </cell>
          <cell r="N407">
            <v>193.667</v>
          </cell>
        </row>
        <row r="408">
          <cell r="B408">
            <v>180</v>
          </cell>
          <cell r="E408">
            <v>143.18799999999999</v>
          </cell>
          <cell r="H408">
            <v>128.09299999999999</v>
          </cell>
          <cell r="K408">
            <v>210</v>
          </cell>
          <cell r="N408">
            <v>191.667</v>
          </cell>
        </row>
        <row r="409">
          <cell r="B409">
            <v>180</v>
          </cell>
          <cell r="E409">
            <v>143.18799999999999</v>
          </cell>
          <cell r="H409">
            <v>128.09299999999999</v>
          </cell>
          <cell r="K409">
            <v>210</v>
          </cell>
          <cell r="N409">
            <v>191.667</v>
          </cell>
        </row>
        <row r="410">
          <cell r="B410">
            <v>180</v>
          </cell>
          <cell r="E410">
            <v>143.18799999999999</v>
          </cell>
          <cell r="H410">
            <v>128.09299999999999</v>
          </cell>
          <cell r="K410">
            <v>210</v>
          </cell>
          <cell r="N410">
            <v>191.667</v>
          </cell>
        </row>
        <row r="411">
          <cell r="B411">
            <v>182</v>
          </cell>
          <cell r="E411">
            <v>141.06299999999999</v>
          </cell>
          <cell r="H411">
            <v>130.678</v>
          </cell>
          <cell r="K411">
            <v>201.929</v>
          </cell>
          <cell r="N411">
            <v>182</v>
          </cell>
        </row>
        <row r="412">
          <cell r="B412">
            <v>183</v>
          </cell>
          <cell r="E412">
            <v>138.25</v>
          </cell>
          <cell r="H412">
            <v>131.239</v>
          </cell>
          <cell r="K412">
            <v>199.9</v>
          </cell>
          <cell r="N412">
            <v>182</v>
          </cell>
        </row>
        <row r="413">
          <cell r="B413">
            <v>183.375</v>
          </cell>
          <cell r="E413">
            <v>133</v>
          </cell>
          <cell r="H413">
            <v>134.001</v>
          </cell>
          <cell r="K413">
            <v>201.083</v>
          </cell>
          <cell r="N413">
            <v>189</v>
          </cell>
        </row>
        <row r="414">
          <cell r="B414">
            <v>186</v>
          </cell>
          <cell r="E414">
            <v>136.25</v>
          </cell>
          <cell r="H414">
            <v>121.383</v>
          </cell>
          <cell r="K414">
            <v>205.214</v>
          </cell>
          <cell r="N414">
            <v>191</v>
          </cell>
        </row>
        <row r="415">
          <cell r="B415">
            <v>180</v>
          </cell>
          <cell r="E415">
            <v>131.625</v>
          </cell>
          <cell r="H415">
            <v>119.75</v>
          </cell>
          <cell r="K415">
            <v>199.429</v>
          </cell>
          <cell r="N415">
            <v>190</v>
          </cell>
        </row>
        <row r="416">
          <cell r="B416">
            <v>180</v>
          </cell>
          <cell r="E416">
            <v>131.625</v>
          </cell>
          <cell r="H416">
            <v>119.75</v>
          </cell>
          <cell r="K416">
            <v>199.429</v>
          </cell>
          <cell r="N416">
            <v>190</v>
          </cell>
        </row>
        <row r="417">
          <cell r="B417">
            <v>180</v>
          </cell>
          <cell r="E417">
            <v>131.625</v>
          </cell>
          <cell r="H417">
            <v>119.75</v>
          </cell>
          <cell r="K417">
            <v>199.429</v>
          </cell>
          <cell r="N417">
            <v>190</v>
          </cell>
        </row>
        <row r="418">
          <cell r="B418">
            <v>180</v>
          </cell>
          <cell r="E418">
            <v>132.167</v>
          </cell>
          <cell r="H418">
            <v>119.75</v>
          </cell>
          <cell r="K418">
            <v>199.4</v>
          </cell>
          <cell r="N418">
            <v>190</v>
          </cell>
        </row>
        <row r="419">
          <cell r="B419">
            <v>178.167</v>
          </cell>
          <cell r="E419">
            <v>133.19999999999999</v>
          </cell>
          <cell r="H419">
            <v>125.259</v>
          </cell>
          <cell r="K419">
            <v>199.786</v>
          </cell>
          <cell r="N419">
            <v>189</v>
          </cell>
        </row>
        <row r="420">
          <cell r="B420">
            <v>182</v>
          </cell>
          <cell r="E420">
            <v>136.6</v>
          </cell>
          <cell r="H420">
            <v>121.834</v>
          </cell>
          <cell r="K420">
            <v>199.667</v>
          </cell>
          <cell r="N420">
            <v>189</v>
          </cell>
        </row>
        <row r="421">
          <cell r="B421">
            <v>175</v>
          </cell>
          <cell r="E421">
            <v>130.4</v>
          </cell>
          <cell r="H421">
            <v>114.26300000000001</v>
          </cell>
          <cell r="K421">
            <v>196.083</v>
          </cell>
          <cell r="N421">
            <v>187.5</v>
          </cell>
        </row>
        <row r="422">
          <cell r="B422">
            <v>172.5</v>
          </cell>
          <cell r="E422">
            <v>130</v>
          </cell>
          <cell r="H422">
            <v>113.625</v>
          </cell>
          <cell r="K422">
            <v>200.417</v>
          </cell>
          <cell r="N422">
            <v>186.5</v>
          </cell>
        </row>
        <row r="423">
          <cell r="B423">
            <v>172.5</v>
          </cell>
          <cell r="E423">
            <v>130</v>
          </cell>
          <cell r="H423">
            <v>113.625</v>
          </cell>
          <cell r="K423">
            <v>200.417</v>
          </cell>
          <cell r="N423">
            <v>186.5</v>
          </cell>
        </row>
        <row r="424">
          <cell r="B424">
            <v>172.5</v>
          </cell>
          <cell r="E424">
            <v>130</v>
          </cell>
          <cell r="H424">
            <v>113.625</v>
          </cell>
          <cell r="K424">
            <v>200.417</v>
          </cell>
          <cell r="N424">
            <v>186.5</v>
          </cell>
        </row>
        <row r="425">
          <cell r="B425">
            <v>164.5</v>
          </cell>
          <cell r="E425">
            <v>123</v>
          </cell>
          <cell r="H425">
            <v>111.458</v>
          </cell>
          <cell r="K425">
            <v>205.6</v>
          </cell>
          <cell r="N425">
            <v>186.5</v>
          </cell>
        </row>
        <row r="426">
          <cell r="B426">
            <v>162</v>
          </cell>
          <cell r="E426">
            <v>122.938</v>
          </cell>
          <cell r="H426">
            <v>112.986</v>
          </cell>
          <cell r="K426">
            <v>192.5</v>
          </cell>
          <cell r="N426">
            <v>176.75</v>
          </cell>
        </row>
        <row r="427">
          <cell r="B427">
            <v>155.833</v>
          </cell>
          <cell r="E427">
            <v>119.55</v>
          </cell>
          <cell r="H427">
            <v>109.965</v>
          </cell>
          <cell r="K427">
            <v>192.75</v>
          </cell>
          <cell r="N427">
            <v>171.75</v>
          </cell>
        </row>
        <row r="428">
          <cell r="B428">
            <v>152.5</v>
          </cell>
          <cell r="E428">
            <v>116.55</v>
          </cell>
          <cell r="H428">
            <v>113</v>
          </cell>
          <cell r="K428">
            <v>187.917</v>
          </cell>
          <cell r="N428">
            <v>164.5</v>
          </cell>
        </row>
        <row r="429">
          <cell r="B429">
            <v>166.875</v>
          </cell>
          <cell r="E429">
            <v>123.4</v>
          </cell>
          <cell r="H429">
            <v>118.98699999999999</v>
          </cell>
          <cell r="K429">
            <v>187</v>
          </cell>
          <cell r="N429">
            <v>164</v>
          </cell>
        </row>
        <row r="430">
          <cell r="B430">
            <v>166.875</v>
          </cell>
          <cell r="E430">
            <v>123.4</v>
          </cell>
          <cell r="H430">
            <v>118.98699999999999</v>
          </cell>
          <cell r="K430">
            <v>187</v>
          </cell>
          <cell r="N430">
            <v>164</v>
          </cell>
        </row>
        <row r="431">
          <cell r="B431">
            <v>166.875</v>
          </cell>
          <cell r="E431">
            <v>123.4</v>
          </cell>
          <cell r="H431">
            <v>118.98699999999999</v>
          </cell>
          <cell r="K431">
            <v>187</v>
          </cell>
          <cell r="N431">
            <v>164</v>
          </cell>
        </row>
        <row r="432">
          <cell r="B432">
            <v>171</v>
          </cell>
          <cell r="E432">
            <v>125.667</v>
          </cell>
          <cell r="H432">
            <v>127.812</v>
          </cell>
          <cell r="K432">
            <v>188.357</v>
          </cell>
          <cell r="N432">
            <v>162.75</v>
          </cell>
        </row>
        <row r="433">
          <cell r="B433">
            <v>177.25</v>
          </cell>
          <cell r="E433">
            <v>132.667</v>
          </cell>
          <cell r="H433">
            <v>133.297</v>
          </cell>
          <cell r="K433">
            <v>193.571</v>
          </cell>
          <cell r="N433">
            <v>166.25</v>
          </cell>
        </row>
        <row r="434">
          <cell r="B434">
            <v>183.625</v>
          </cell>
          <cell r="E434">
            <v>143.333</v>
          </cell>
          <cell r="H434">
            <v>140.02000000000001</v>
          </cell>
          <cell r="K434">
            <v>196.9</v>
          </cell>
          <cell r="N434">
            <v>166.25</v>
          </cell>
        </row>
        <row r="435">
          <cell r="B435">
            <v>179.75</v>
          </cell>
          <cell r="E435">
            <v>138.583</v>
          </cell>
          <cell r="H435">
            <v>134.571</v>
          </cell>
          <cell r="K435">
            <v>200.167</v>
          </cell>
          <cell r="N435">
            <v>176.5</v>
          </cell>
        </row>
        <row r="436">
          <cell r="B436">
            <v>180.5</v>
          </cell>
          <cell r="E436">
            <v>139.6</v>
          </cell>
          <cell r="H436">
            <v>129.52600000000001</v>
          </cell>
          <cell r="K436">
            <v>199.333</v>
          </cell>
          <cell r="N436">
            <v>176.5</v>
          </cell>
        </row>
        <row r="437">
          <cell r="B437">
            <v>180.5</v>
          </cell>
          <cell r="E437">
            <v>139.6</v>
          </cell>
          <cell r="H437">
            <v>129.52600000000001</v>
          </cell>
          <cell r="K437">
            <v>199.333</v>
          </cell>
          <cell r="N437">
            <v>176.5</v>
          </cell>
        </row>
        <row r="438">
          <cell r="B438">
            <v>180.5</v>
          </cell>
          <cell r="E438">
            <v>139.6</v>
          </cell>
          <cell r="H438">
            <v>129.52600000000001</v>
          </cell>
          <cell r="K438">
            <v>199.333</v>
          </cell>
          <cell r="N438">
            <v>176.5</v>
          </cell>
        </row>
        <row r="439">
          <cell r="B439">
            <v>179.5</v>
          </cell>
          <cell r="E439">
            <v>134.083</v>
          </cell>
          <cell r="H439">
            <v>131.49600000000001</v>
          </cell>
          <cell r="K439">
            <v>197.7</v>
          </cell>
          <cell r="N439">
            <v>176.5</v>
          </cell>
        </row>
        <row r="440">
          <cell r="B440">
            <v>183.125</v>
          </cell>
          <cell r="E440">
            <v>138.5</v>
          </cell>
          <cell r="H440">
            <v>130.964</v>
          </cell>
          <cell r="K440">
            <v>197.917</v>
          </cell>
          <cell r="N440">
            <v>176</v>
          </cell>
        </row>
        <row r="441">
          <cell r="B441">
            <v>183.375</v>
          </cell>
          <cell r="E441">
            <v>135.833</v>
          </cell>
          <cell r="H441">
            <v>124.77800000000001</v>
          </cell>
          <cell r="K441">
            <v>194.143</v>
          </cell>
          <cell r="N441">
            <v>173</v>
          </cell>
        </row>
        <row r="442">
          <cell r="B442">
            <v>178.5</v>
          </cell>
          <cell r="E442">
            <v>133.583</v>
          </cell>
          <cell r="H442">
            <v>120.27800000000001</v>
          </cell>
          <cell r="K442">
            <v>189.071</v>
          </cell>
          <cell r="N442">
            <v>167.5</v>
          </cell>
        </row>
        <row r="443">
          <cell r="B443">
            <v>173.25</v>
          </cell>
          <cell r="E443">
            <v>132.6</v>
          </cell>
          <cell r="H443">
            <v>122.331</v>
          </cell>
          <cell r="K443">
            <v>186.333</v>
          </cell>
          <cell r="N443">
            <v>170</v>
          </cell>
        </row>
        <row r="444">
          <cell r="B444">
            <v>173.25</v>
          </cell>
          <cell r="E444">
            <v>132.6</v>
          </cell>
          <cell r="H444">
            <v>122.331</v>
          </cell>
          <cell r="K444">
            <v>186.333</v>
          </cell>
          <cell r="N444">
            <v>170</v>
          </cell>
        </row>
        <row r="445">
          <cell r="B445">
            <v>173.25</v>
          </cell>
          <cell r="E445">
            <v>132.6</v>
          </cell>
          <cell r="H445">
            <v>122.331</v>
          </cell>
          <cell r="K445">
            <v>186.333</v>
          </cell>
          <cell r="N445">
            <v>170</v>
          </cell>
        </row>
        <row r="446">
          <cell r="B446">
            <v>175.125</v>
          </cell>
          <cell r="E446">
            <v>134.69999999999999</v>
          </cell>
          <cell r="H446">
            <v>125.875</v>
          </cell>
          <cell r="K446">
            <v>187.5</v>
          </cell>
          <cell r="N446">
            <v>169.5</v>
          </cell>
        </row>
        <row r="447">
          <cell r="B447">
            <v>178.125</v>
          </cell>
          <cell r="E447">
            <v>139.208</v>
          </cell>
          <cell r="H447">
            <v>136.709</v>
          </cell>
          <cell r="K447">
            <v>187.667</v>
          </cell>
          <cell r="N447">
            <v>168.667</v>
          </cell>
        </row>
        <row r="448">
          <cell r="B448">
            <v>181.375</v>
          </cell>
          <cell r="E448">
            <v>144.25</v>
          </cell>
          <cell r="H448">
            <v>132.65299999999999</v>
          </cell>
          <cell r="K448">
            <v>191.25</v>
          </cell>
          <cell r="N448">
            <v>168.5</v>
          </cell>
        </row>
        <row r="449">
          <cell r="B449">
            <v>176.25</v>
          </cell>
          <cell r="E449">
            <v>142.05000000000001</v>
          </cell>
          <cell r="H449">
            <v>139.976</v>
          </cell>
          <cell r="K449">
            <v>187.071</v>
          </cell>
          <cell r="N449">
            <v>168.5</v>
          </cell>
        </row>
        <row r="450">
          <cell r="B450">
            <v>176</v>
          </cell>
          <cell r="E450">
            <v>145.5</v>
          </cell>
          <cell r="H450">
            <v>142.06</v>
          </cell>
          <cell r="K450">
            <v>190.8</v>
          </cell>
          <cell r="N450">
            <v>168.5</v>
          </cell>
        </row>
        <row r="451">
          <cell r="B451">
            <v>176</v>
          </cell>
          <cell r="E451">
            <v>145.5</v>
          </cell>
          <cell r="H451">
            <v>142.06</v>
          </cell>
          <cell r="K451">
            <v>190.8</v>
          </cell>
          <cell r="N451">
            <v>168.5</v>
          </cell>
        </row>
        <row r="452">
          <cell r="B452">
            <v>176</v>
          </cell>
          <cell r="E452">
            <v>145.5</v>
          </cell>
          <cell r="H452">
            <v>142.06</v>
          </cell>
          <cell r="K452">
            <v>190.8</v>
          </cell>
          <cell r="N452">
            <v>168.5</v>
          </cell>
        </row>
        <row r="453">
          <cell r="B453">
            <v>181.25</v>
          </cell>
          <cell r="E453">
            <v>147.6</v>
          </cell>
          <cell r="H453">
            <v>152.703</v>
          </cell>
          <cell r="K453">
            <v>188.833</v>
          </cell>
          <cell r="N453">
            <v>170.25</v>
          </cell>
        </row>
        <row r="454">
          <cell r="B454">
            <v>184.833</v>
          </cell>
          <cell r="E454">
            <v>150.1</v>
          </cell>
          <cell r="H454">
            <v>162.053</v>
          </cell>
          <cell r="K454">
            <v>191.083</v>
          </cell>
          <cell r="N454">
            <v>172.25</v>
          </cell>
        </row>
        <row r="455">
          <cell r="B455">
            <v>188.375</v>
          </cell>
          <cell r="E455">
            <v>153.667</v>
          </cell>
          <cell r="H455">
            <v>158.40299999999999</v>
          </cell>
          <cell r="K455">
            <v>199.5</v>
          </cell>
          <cell r="N455">
            <v>173.25</v>
          </cell>
        </row>
        <row r="456">
          <cell r="B456">
            <v>184.75</v>
          </cell>
          <cell r="E456">
            <v>149.042</v>
          </cell>
          <cell r="H456">
            <v>150.167</v>
          </cell>
          <cell r="K456">
            <v>193.357</v>
          </cell>
          <cell r="N456">
            <v>173.25</v>
          </cell>
        </row>
        <row r="457">
          <cell r="B457">
            <v>179.625</v>
          </cell>
          <cell r="E457">
            <v>146.125</v>
          </cell>
          <cell r="H457">
            <v>147.63399999999999</v>
          </cell>
          <cell r="K457">
            <v>190.1</v>
          </cell>
          <cell r="N457">
            <v>173</v>
          </cell>
        </row>
        <row r="458">
          <cell r="B458">
            <v>179.625</v>
          </cell>
          <cell r="E458">
            <v>146.125</v>
          </cell>
          <cell r="H458">
            <v>147.63399999999999</v>
          </cell>
          <cell r="K458">
            <v>190.1</v>
          </cell>
          <cell r="N458">
            <v>173</v>
          </cell>
        </row>
        <row r="459">
          <cell r="B459">
            <v>179.625</v>
          </cell>
          <cell r="E459">
            <v>146.125</v>
          </cell>
          <cell r="H459">
            <v>147.63399999999999</v>
          </cell>
          <cell r="K459">
            <v>190.1</v>
          </cell>
          <cell r="N459">
            <v>173</v>
          </cell>
        </row>
        <row r="460">
          <cell r="B460">
            <v>176.25</v>
          </cell>
          <cell r="E460">
            <v>144.917</v>
          </cell>
          <cell r="H460">
            <v>144.89699999999999</v>
          </cell>
          <cell r="K460">
            <v>186.214</v>
          </cell>
          <cell r="N460">
            <v>168.833</v>
          </cell>
        </row>
        <row r="461">
          <cell r="B461">
            <v>172.625</v>
          </cell>
          <cell r="E461">
            <v>144.083</v>
          </cell>
          <cell r="H461">
            <v>143.19</v>
          </cell>
          <cell r="K461">
            <v>185</v>
          </cell>
          <cell r="N461">
            <v>168.75</v>
          </cell>
        </row>
        <row r="462">
          <cell r="B462">
            <v>173.167</v>
          </cell>
          <cell r="E462">
            <v>144.875</v>
          </cell>
          <cell r="H462">
            <v>147.19300000000001</v>
          </cell>
          <cell r="K462">
            <v>185.25</v>
          </cell>
          <cell r="N462">
            <v>168.75</v>
          </cell>
        </row>
        <row r="463">
          <cell r="B463">
            <v>174.667</v>
          </cell>
          <cell r="E463">
            <v>148.292</v>
          </cell>
          <cell r="H463">
            <v>149.749</v>
          </cell>
          <cell r="K463">
            <v>186.5</v>
          </cell>
          <cell r="N463">
            <v>168.75</v>
          </cell>
        </row>
        <row r="464">
          <cell r="B464">
            <v>175.667</v>
          </cell>
          <cell r="E464">
            <v>153.167</v>
          </cell>
          <cell r="H464">
            <v>154.97300000000001</v>
          </cell>
          <cell r="K464">
            <v>188.25</v>
          </cell>
          <cell r="N464">
            <v>170.5</v>
          </cell>
        </row>
        <row r="465">
          <cell r="B465">
            <v>175.667</v>
          </cell>
          <cell r="E465">
            <v>153.167</v>
          </cell>
          <cell r="H465">
            <v>154.97300000000001</v>
          </cell>
          <cell r="K465">
            <v>188.25</v>
          </cell>
          <cell r="N465">
            <v>170.5</v>
          </cell>
        </row>
        <row r="466">
          <cell r="B466">
            <v>175.667</v>
          </cell>
          <cell r="E466">
            <v>153.167</v>
          </cell>
          <cell r="H466">
            <v>154.97300000000001</v>
          </cell>
          <cell r="K466">
            <v>188.25</v>
          </cell>
          <cell r="N466">
            <v>170.5</v>
          </cell>
        </row>
        <row r="467">
          <cell r="B467">
            <v>176.833</v>
          </cell>
          <cell r="E467">
            <v>155.5</v>
          </cell>
          <cell r="H467">
            <v>156.30000000000001</v>
          </cell>
          <cell r="K467">
            <v>191.857</v>
          </cell>
          <cell r="N467">
            <v>173.5</v>
          </cell>
        </row>
        <row r="468">
          <cell r="B468">
            <v>176.583</v>
          </cell>
          <cell r="E468">
            <v>155.458</v>
          </cell>
          <cell r="H468">
            <v>155.114</v>
          </cell>
          <cell r="K468">
            <v>191.5</v>
          </cell>
          <cell r="N468">
            <v>172</v>
          </cell>
        </row>
        <row r="469">
          <cell r="B469">
            <v>176.333</v>
          </cell>
          <cell r="E469">
            <v>154.5</v>
          </cell>
          <cell r="H469">
            <v>152.42699999999999</v>
          </cell>
          <cell r="K469">
            <v>193.7</v>
          </cell>
          <cell r="N469">
            <v>171.5</v>
          </cell>
        </row>
        <row r="470">
          <cell r="B470">
            <v>173.917</v>
          </cell>
          <cell r="E470">
            <v>154.9</v>
          </cell>
          <cell r="H470">
            <v>156.35</v>
          </cell>
          <cell r="K470">
            <v>193.8</v>
          </cell>
          <cell r="N470">
            <v>172.5</v>
          </cell>
        </row>
        <row r="471">
          <cell r="B471">
            <v>173.375</v>
          </cell>
          <cell r="E471">
            <v>154.93799999999999</v>
          </cell>
          <cell r="H471">
            <v>156.35</v>
          </cell>
          <cell r="K471">
            <v>193</v>
          </cell>
          <cell r="N471">
            <v>172.5</v>
          </cell>
        </row>
        <row r="472">
          <cell r="B472">
            <v>173.375</v>
          </cell>
          <cell r="E472">
            <v>154.93799999999999</v>
          </cell>
          <cell r="H472">
            <v>156.35</v>
          </cell>
          <cell r="K472">
            <v>193</v>
          </cell>
          <cell r="N472">
            <v>172.5</v>
          </cell>
        </row>
        <row r="473">
          <cell r="B473">
            <v>173.375</v>
          </cell>
          <cell r="E473">
            <v>154.93799999999999</v>
          </cell>
          <cell r="H473">
            <v>156.35</v>
          </cell>
          <cell r="K473">
            <v>193</v>
          </cell>
          <cell r="N473">
            <v>172.5</v>
          </cell>
        </row>
        <row r="474">
          <cell r="B474">
            <v>173.375</v>
          </cell>
          <cell r="E474">
            <v>155.5</v>
          </cell>
          <cell r="H474">
            <v>153.71600000000001</v>
          </cell>
          <cell r="K474">
            <v>193.5</v>
          </cell>
          <cell r="N474">
            <v>172.5</v>
          </cell>
        </row>
        <row r="475">
          <cell r="B475">
            <v>174.5</v>
          </cell>
          <cell r="E475">
            <v>150.167</v>
          </cell>
          <cell r="H475">
            <v>137.001</v>
          </cell>
          <cell r="K475">
            <v>190.429</v>
          </cell>
          <cell r="N475">
            <v>174.5</v>
          </cell>
        </row>
        <row r="476">
          <cell r="B476">
            <v>171.667</v>
          </cell>
          <cell r="E476">
            <v>141.917</v>
          </cell>
          <cell r="H476">
            <v>133.79</v>
          </cell>
          <cell r="K476">
            <v>184.375</v>
          </cell>
          <cell r="N476">
            <v>170.875</v>
          </cell>
        </row>
        <row r="477">
          <cell r="B477">
            <v>170</v>
          </cell>
          <cell r="E477">
            <v>140.625</v>
          </cell>
          <cell r="H477">
            <v>138.39699999999999</v>
          </cell>
          <cell r="K477">
            <v>181.81299999999999</v>
          </cell>
          <cell r="N477">
            <v>170.667</v>
          </cell>
        </row>
        <row r="478">
          <cell r="B478">
            <v>171.5</v>
          </cell>
          <cell r="E478">
            <v>140.44999999999999</v>
          </cell>
          <cell r="H478">
            <v>135.36600000000001</v>
          </cell>
          <cell r="K478">
            <v>183.429</v>
          </cell>
          <cell r="N478">
            <v>171.375</v>
          </cell>
        </row>
        <row r="479">
          <cell r="B479">
            <v>171.5</v>
          </cell>
          <cell r="E479">
            <v>140.44999999999999</v>
          </cell>
          <cell r="H479">
            <v>135.36600000000001</v>
          </cell>
          <cell r="K479">
            <v>183.429</v>
          </cell>
          <cell r="N479">
            <v>171.375</v>
          </cell>
        </row>
        <row r="480">
          <cell r="B480">
            <v>171.5</v>
          </cell>
          <cell r="E480">
            <v>140.44999999999999</v>
          </cell>
          <cell r="H480">
            <v>135.36600000000001</v>
          </cell>
          <cell r="K480">
            <v>183.429</v>
          </cell>
          <cell r="N480">
            <v>171.375</v>
          </cell>
        </row>
        <row r="481">
          <cell r="B481">
            <v>174.167</v>
          </cell>
          <cell r="E481">
            <v>141.458</v>
          </cell>
          <cell r="H481">
            <v>136.53299999999999</v>
          </cell>
          <cell r="K481">
            <v>183.875</v>
          </cell>
          <cell r="N481">
            <v>172.833</v>
          </cell>
        </row>
        <row r="482">
          <cell r="B482">
            <v>184.833</v>
          </cell>
          <cell r="E482">
            <v>142.792</v>
          </cell>
          <cell r="H482">
            <v>138.87700000000001</v>
          </cell>
          <cell r="K482">
            <v>184.43799999999999</v>
          </cell>
          <cell r="N482">
            <v>173</v>
          </cell>
        </row>
        <row r="483">
          <cell r="B483">
            <v>181.333</v>
          </cell>
          <cell r="E483">
            <v>143.167</v>
          </cell>
          <cell r="H483">
            <v>130.87299999999999</v>
          </cell>
          <cell r="K483">
            <v>185.75</v>
          </cell>
          <cell r="N483">
            <v>172.333</v>
          </cell>
        </row>
        <row r="484">
          <cell r="B484">
            <v>177.167</v>
          </cell>
          <cell r="E484">
            <v>137.75</v>
          </cell>
          <cell r="H484">
            <v>129.88399999999999</v>
          </cell>
          <cell r="K484">
            <v>180</v>
          </cell>
          <cell r="N484">
            <v>170.667</v>
          </cell>
        </row>
        <row r="485">
          <cell r="B485">
            <v>176.667</v>
          </cell>
          <cell r="E485">
            <v>135.833</v>
          </cell>
          <cell r="H485">
            <v>124.322</v>
          </cell>
          <cell r="K485">
            <v>179.5</v>
          </cell>
          <cell r="N485">
            <v>169</v>
          </cell>
        </row>
        <row r="486">
          <cell r="B486">
            <v>176.667</v>
          </cell>
          <cell r="E486">
            <v>135.833</v>
          </cell>
          <cell r="H486">
            <v>124.322</v>
          </cell>
          <cell r="K486">
            <v>179.5</v>
          </cell>
          <cell r="N486">
            <v>169</v>
          </cell>
        </row>
        <row r="487">
          <cell r="B487">
            <v>176.667</v>
          </cell>
          <cell r="E487">
            <v>135.833</v>
          </cell>
          <cell r="H487">
            <v>124.322</v>
          </cell>
          <cell r="K487">
            <v>179.5</v>
          </cell>
          <cell r="N487">
            <v>169</v>
          </cell>
        </row>
        <row r="488">
          <cell r="B488">
            <v>176.667</v>
          </cell>
          <cell r="E488">
            <v>135.833</v>
          </cell>
          <cell r="H488">
            <v>125.5</v>
          </cell>
          <cell r="K488">
            <v>181</v>
          </cell>
          <cell r="N488">
            <v>169</v>
          </cell>
        </row>
        <row r="489">
          <cell r="B489">
            <v>177.167</v>
          </cell>
          <cell r="E489">
            <v>135.125</v>
          </cell>
          <cell r="H489">
            <v>122.2</v>
          </cell>
          <cell r="K489">
            <v>178.25</v>
          </cell>
          <cell r="N489">
            <v>170.333</v>
          </cell>
        </row>
        <row r="490">
          <cell r="B490">
            <v>173.5</v>
          </cell>
          <cell r="E490">
            <v>133.44999999999999</v>
          </cell>
          <cell r="H490">
            <v>125.2</v>
          </cell>
          <cell r="K490">
            <v>173.4</v>
          </cell>
          <cell r="N490">
            <v>169.5</v>
          </cell>
        </row>
        <row r="491">
          <cell r="B491">
            <v>173</v>
          </cell>
          <cell r="E491">
            <v>135.083</v>
          </cell>
          <cell r="H491">
            <v>126.45</v>
          </cell>
          <cell r="K491">
            <v>172</v>
          </cell>
          <cell r="N491">
            <v>165.75</v>
          </cell>
        </row>
        <row r="492">
          <cell r="B492">
            <v>173</v>
          </cell>
          <cell r="E492">
            <v>135.667</v>
          </cell>
          <cell r="H492">
            <v>127</v>
          </cell>
          <cell r="K492">
            <v>170.833</v>
          </cell>
          <cell r="N492">
            <v>165.75</v>
          </cell>
        </row>
        <row r="493">
          <cell r="B493">
            <v>173</v>
          </cell>
          <cell r="E493">
            <v>135.667</v>
          </cell>
          <cell r="H493">
            <v>127</v>
          </cell>
          <cell r="K493">
            <v>170.833</v>
          </cell>
          <cell r="N493">
            <v>165.75</v>
          </cell>
        </row>
        <row r="494">
          <cell r="B494">
            <v>173</v>
          </cell>
          <cell r="E494">
            <v>135.667</v>
          </cell>
          <cell r="H494">
            <v>127</v>
          </cell>
          <cell r="K494">
            <v>170.833</v>
          </cell>
          <cell r="N494">
            <v>165.75</v>
          </cell>
        </row>
        <row r="495">
          <cell r="B495">
            <v>173.5</v>
          </cell>
          <cell r="E495">
            <v>136.458</v>
          </cell>
          <cell r="H495">
            <v>129.54</v>
          </cell>
          <cell r="K495">
            <v>165.833</v>
          </cell>
          <cell r="N495">
            <v>164</v>
          </cell>
        </row>
        <row r="496">
          <cell r="B496">
            <v>177.333</v>
          </cell>
          <cell r="E496">
            <v>143.958</v>
          </cell>
          <cell r="H496">
            <v>133.065</v>
          </cell>
          <cell r="K496">
            <v>164.43799999999999</v>
          </cell>
          <cell r="N496">
            <v>150.833</v>
          </cell>
        </row>
        <row r="497">
          <cell r="B497">
            <v>175.667</v>
          </cell>
          <cell r="E497">
            <v>148.125</v>
          </cell>
          <cell r="H497">
            <v>130.17500000000001</v>
          </cell>
          <cell r="K497">
            <v>166.05600000000001</v>
          </cell>
          <cell r="N497">
            <v>150.5</v>
          </cell>
        </row>
        <row r="498">
          <cell r="B498">
            <v>175.333</v>
          </cell>
          <cell r="E498">
            <v>150.833</v>
          </cell>
          <cell r="H498">
            <v>138.27500000000001</v>
          </cell>
          <cell r="K498">
            <v>162.572</v>
          </cell>
          <cell r="N498">
            <v>151.6</v>
          </cell>
        </row>
        <row r="499">
          <cell r="B499">
            <v>183</v>
          </cell>
          <cell r="E499">
            <v>164.417</v>
          </cell>
          <cell r="H499">
            <v>148.4</v>
          </cell>
          <cell r="K499">
            <v>168.5</v>
          </cell>
          <cell r="N499">
            <v>152.333</v>
          </cell>
        </row>
        <row r="500">
          <cell r="B500">
            <v>183</v>
          </cell>
          <cell r="E500">
            <v>164.417</v>
          </cell>
          <cell r="H500">
            <v>148.4</v>
          </cell>
          <cell r="K500">
            <v>168.5</v>
          </cell>
          <cell r="N500">
            <v>152.333</v>
          </cell>
        </row>
        <row r="501">
          <cell r="B501">
            <v>183</v>
          </cell>
          <cell r="E501">
            <v>164.417</v>
          </cell>
          <cell r="H501">
            <v>148.4</v>
          </cell>
          <cell r="K501">
            <v>168.5</v>
          </cell>
          <cell r="N501">
            <v>152.333</v>
          </cell>
        </row>
        <row r="502">
          <cell r="B502">
            <v>192.6</v>
          </cell>
          <cell r="E502">
            <v>179.333</v>
          </cell>
          <cell r="H502">
            <v>167.721</v>
          </cell>
          <cell r="K502">
            <v>168.5</v>
          </cell>
          <cell r="N502">
            <v>155.833</v>
          </cell>
        </row>
        <row r="503">
          <cell r="B503">
            <v>188.8</v>
          </cell>
          <cell r="E503">
            <v>173.667</v>
          </cell>
          <cell r="H503">
            <v>156.91900000000001</v>
          </cell>
          <cell r="K503">
            <v>173.6</v>
          </cell>
          <cell r="N503">
            <v>157.333</v>
          </cell>
        </row>
        <row r="504">
          <cell r="B504">
            <v>190</v>
          </cell>
          <cell r="E504">
            <v>174.5</v>
          </cell>
          <cell r="H504">
            <v>178.94</v>
          </cell>
          <cell r="K504">
            <v>169.9</v>
          </cell>
          <cell r="N504">
            <v>158.667</v>
          </cell>
        </row>
        <row r="505">
          <cell r="B505">
            <v>197.8</v>
          </cell>
          <cell r="E505">
            <v>194.125</v>
          </cell>
          <cell r="H505">
            <v>175.59200000000001</v>
          </cell>
          <cell r="K505">
            <v>181.4</v>
          </cell>
          <cell r="N505">
            <v>168.667</v>
          </cell>
        </row>
        <row r="506">
          <cell r="B506">
            <v>197.5</v>
          </cell>
          <cell r="E506">
            <v>195.464</v>
          </cell>
          <cell r="H506">
            <v>172.863</v>
          </cell>
          <cell r="K506">
            <v>186.917</v>
          </cell>
          <cell r="N506">
            <v>174</v>
          </cell>
        </row>
        <row r="507">
          <cell r="B507">
            <v>197.5</v>
          </cell>
          <cell r="E507">
            <v>195.464</v>
          </cell>
          <cell r="H507">
            <v>172.863</v>
          </cell>
          <cell r="K507">
            <v>186.917</v>
          </cell>
          <cell r="N507">
            <v>174</v>
          </cell>
        </row>
        <row r="508">
          <cell r="B508">
            <v>197.5</v>
          </cell>
          <cell r="E508">
            <v>195.464</v>
          </cell>
          <cell r="H508">
            <v>172.863</v>
          </cell>
          <cell r="K508">
            <v>186.917</v>
          </cell>
          <cell r="N508">
            <v>174</v>
          </cell>
        </row>
        <row r="509">
          <cell r="B509">
            <v>213.75</v>
          </cell>
          <cell r="E509">
            <v>221.75</v>
          </cell>
          <cell r="H509">
            <v>189.48599999999999</v>
          </cell>
          <cell r="K509">
            <v>193.8</v>
          </cell>
          <cell r="N509">
            <v>175.125</v>
          </cell>
        </row>
        <row r="510">
          <cell r="B510">
            <v>207</v>
          </cell>
          <cell r="E510">
            <v>209.964</v>
          </cell>
          <cell r="H510">
            <v>205.762</v>
          </cell>
          <cell r="K510">
            <v>202.583</v>
          </cell>
          <cell r="N510">
            <v>194.667</v>
          </cell>
        </row>
        <row r="511">
          <cell r="B511">
            <v>225.8</v>
          </cell>
          <cell r="E511">
            <v>227.571</v>
          </cell>
          <cell r="H511">
            <v>200.583</v>
          </cell>
          <cell r="K511">
            <v>225.833</v>
          </cell>
          <cell r="N511">
            <v>211.667</v>
          </cell>
        </row>
        <row r="512">
          <cell r="B512">
            <v>224.7</v>
          </cell>
          <cell r="E512">
            <v>222.7</v>
          </cell>
          <cell r="H512">
            <v>181.666</v>
          </cell>
          <cell r="K512">
            <v>219.214</v>
          </cell>
          <cell r="N512">
            <v>202.667</v>
          </cell>
        </row>
        <row r="513">
          <cell r="B513">
            <v>215</v>
          </cell>
          <cell r="E513">
            <v>213.917</v>
          </cell>
          <cell r="H513">
            <v>174.417</v>
          </cell>
          <cell r="K513">
            <v>208.333</v>
          </cell>
          <cell r="N513">
            <v>189.875</v>
          </cell>
        </row>
        <row r="514">
          <cell r="B514">
            <v>215</v>
          </cell>
          <cell r="E514">
            <v>213.917</v>
          </cell>
          <cell r="H514">
            <v>174.417</v>
          </cell>
          <cell r="K514">
            <v>208.333</v>
          </cell>
          <cell r="N514">
            <v>189.875</v>
          </cell>
        </row>
        <row r="515">
          <cell r="B515">
            <v>215</v>
          </cell>
          <cell r="E515">
            <v>213.917</v>
          </cell>
          <cell r="H515">
            <v>174.417</v>
          </cell>
          <cell r="K515">
            <v>208.333</v>
          </cell>
          <cell r="N515">
            <v>189.875</v>
          </cell>
        </row>
        <row r="516">
          <cell r="B516">
            <v>207.25</v>
          </cell>
          <cell r="E516">
            <v>215.833</v>
          </cell>
          <cell r="H516">
            <v>174.417</v>
          </cell>
          <cell r="K516">
            <v>211.75</v>
          </cell>
          <cell r="N516">
            <v>189</v>
          </cell>
        </row>
        <row r="517">
          <cell r="B517">
            <v>216.8</v>
          </cell>
          <cell r="E517">
            <v>221.05</v>
          </cell>
          <cell r="H517">
            <v>194.62899999999999</v>
          </cell>
          <cell r="K517">
            <v>205.167</v>
          </cell>
          <cell r="N517">
            <v>189.125</v>
          </cell>
        </row>
        <row r="518">
          <cell r="B518">
            <v>220.7</v>
          </cell>
          <cell r="E518">
            <v>220.5</v>
          </cell>
          <cell r="H518">
            <v>190.417</v>
          </cell>
          <cell r="K518">
            <v>205.643</v>
          </cell>
          <cell r="N518">
            <v>188.5</v>
          </cell>
        </row>
        <row r="519">
          <cell r="B519">
            <v>222.583</v>
          </cell>
          <cell r="E519">
            <v>215.393</v>
          </cell>
          <cell r="H519">
            <v>178.452</v>
          </cell>
          <cell r="K519">
            <v>214.5</v>
          </cell>
          <cell r="N519">
            <v>199</v>
          </cell>
        </row>
        <row r="520">
          <cell r="B520">
            <v>221.75</v>
          </cell>
          <cell r="E520">
            <v>217.5</v>
          </cell>
          <cell r="H520">
            <v>184.06800000000001</v>
          </cell>
          <cell r="K520">
            <v>209.2</v>
          </cell>
          <cell r="N520">
            <v>199.667</v>
          </cell>
        </row>
        <row r="521">
          <cell r="B521">
            <v>221.75</v>
          </cell>
          <cell r="E521">
            <v>217.5</v>
          </cell>
          <cell r="H521">
            <v>184.06800000000001</v>
          </cell>
          <cell r="K521">
            <v>209.2</v>
          </cell>
          <cell r="N521">
            <v>199.667</v>
          </cell>
        </row>
        <row r="522">
          <cell r="B522">
            <v>221.75</v>
          </cell>
          <cell r="E522">
            <v>217.5</v>
          </cell>
          <cell r="H522">
            <v>184.06800000000001</v>
          </cell>
          <cell r="K522">
            <v>209.2</v>
          </cell>
          <cell r="N522">
            <v>199.667</v>
          </cell>
        </row>
        <row r="523">
          <cell r="B523">
            <v>222.625</v>
          </cell>
          <cell r="E523">
            <v>235.083</v>
          </cell>
          <cell r="H523">
            <v>181.637</v>
          </cell>
          <cell r="K523">
            <v>214.4</v>
          </cell>
          <cell r="N523">
            <v>202.875</v>
          </cell>
        </row>
        <row r="524">
          <cell r="B524">
            <v>224.083</v>
          </cell>
          <cell r="E524">
            <v>235.458</v>
          </cell>
          <cell r="H524">
            <v>181.06</v>
          </cell>
          <cell r="K524">
            <v>216</v>
          </cell>
          <cell r="N524">
            <v>203.5</v>
          </cell>
        </row>
        <row r="525">
          <cell r="B525">
            <v>222.7</v>
          </cell>
          <cell r="E525">
            <v>232.429</v>
          </cell>
          <cell r="H525">
            <v>179.953</v>
          </cell>
          <cell r="K525">
            <v>217.214</v>
          </cell>
          <cell r="N525">
            <v>203.375</v>
          </cell>
        </row>
        <row r="526">
          <cell r="B526">
            <v>227.3</v>
          </cell>
          <cell r="E526">
            <v>235.5</v>
          </cell>
          <cell r="H526">
            <v>183.791</v>
          </cell>
          <cell r="K526">
            <v>223.5</v>
          </cell>
          <cell r="N526">
            <v>209.333</v>
          </cell>
        </row>
        <row r="527">
          <cell r="B527">
            <v>225.083</v>
          </cell>
          <cell r="E527">
            <v>231.643</v>
          </cell>
          <cell r="H527">
            <v>177.45599999999999</v>
          </cell>
          <cell r="K527">
            <v>223.917</v>
          </cell>
          <cell r="N527">
            <v>212.125</v>
          </cell>
        </row>
        <row r="528">
          <cell r="B528">
            <v>225.083</v>
          </cell>
          <cell r="E528">
            <v>231.643</v>
          </cell>
          <cell r="H528">
            <v>177.45599999999999</v>
          </cell>
          <cell r="K528">
            <v>223.917</v>
          </cell>
          <cell r="N528">
            <v>212.125</v>
          </cell>
        </row>
        <row r="529">
          <cell r="B529">
            <v>225.083</v>
          </cell>
          <cell r="E529">
            <v>231.643</v>
          </cell>
          <cell r="H529">
            <v>177.45599999999999</v>
          </cell>
          <cell r="K529">
            <v>223.917</v>
          </cell>
          <cell r="N529">
            <v>212.125</v>
          </cell>
        </row>
        <row r="530">
          <cell r="B530">
            <v>227.167</v>
          </cell>
          <cell r="E530">
            <v>237.05</v>
          </cell>
          <cell r="H530">
            <v>190.459</v>
          </cell>
          <cell r="K530">
            <v>222.6</v>
          </cell>
          <cell r="N530">
            <v>208.333</v>
          </cell>
        </row>
        <row r="531">
          <cell r="B531">
            <v>230.667</v>
          </cell>
          <cell r="E531">
            <v>247</v>
          </cell>
          <cell r="H531">
            <v>195.87299999999999</v>
          </cell>
          <cell r="K531">
            <v>232.833</v>
          </cell>
          <cell r="N531">
            <v>215.167</v>
          </cell>
        </row>
        <row r="532">
          <cell r="B532">
            <v>231.4</v>
          </cell>
          <cell r="E532">
            <v>250.333</v>
          </cell>
          <cell r="H532">
            <v>190.25</v>
          </cell>
          <cell r="K532">
            <v>233.5</v>
          </cell>
          <cell r="N532">
            <v>220.333</v>
          </cell>
        </row>
        <row r="533">
          <cell r="B533">
            <v>228.7</v>
          </cell>
          <cell r="E533">
            <v>246.75</v>
          </cell>
          <cell r="H533">
            <v>181.547</v>
          </cell>
          <cell r="K533">
            <v>232</v>
          </cell>
          <cell r="N533">
            <v>216.25</v>
          </cell>
        </row>
        <row r="534">
          <cell r="B534">
            <v>226.917</v>
          </cell>
          <cell r="E534">
            <v>246.333</v>
          </cell>
          <cell r="H534">
            <v>184.37100000000001</v>
          </cell>
          <cell r="K534">
            <v>220.9</v>
          </cell>
          <cell r="N534">
            <v>209</v>
          </cell>
        </row>
        <row r="535">
          <cell r="B535">
            <v>226.917</v>
          </cell>
          <cell r="E535">
            <v>246.333</v>
          </cell>
          <cell r="H535">
            <v>184.37100000000001</v>
          </cell>
          <cell r="K535">
            <v>220.9</v>
          </cell>
          <cell r="N535">
            <v>209</v>
          </cell>
        </row>
        <row r="536">
          <cell r="B536">
            <v>226.917</v>
          </cell>
          <cell r="E536">
            <v>246.333</v>
          </cell>
          <cell r="H536">
            <v>184.37100000000001</v>
          </cell>
          <cell r="K536">
            <v>220.9</v>
          </cell>
          <cell r="N536">
            <v>209</v>
          </cell>
        </row>
        <row r="537">
          <cell r="B537">
            <v>226.5</v>
          </cell>
          <cell r="E537">
            <v>249.45</v>
          </cell>
          <cell r="H537">
            <v>183.57499999999999</v>
          </cell>
          <cell r="K537">
            <v>222.375</v>
          </cell>
          <cell r="N537">
            <v>205.333</v>
          </cell>
        </row>
        <row r="538">
          <cell r="B538">
            <v>231.6</v>
          </cell>
          <cell r="E538">
            <v>260.43799999999999</v>
          </cell>
          <cell r="H538">
            <v>183.06899999999999</v>
          </cell>
          <cell r="K538">
            <v>232.3</v>
          </cell>
          <cell r="N538">
            <v>212.667</v>
          </cell>
        </row>
        <row r="539">
          <cell r="B539">
            <v>238.9</v>
          </cell>
          <cell r="E539">
            <v>276.10000000000002</v>
          </cell>
          <cell r="H539">
            <v>182.21700000000001</v>
          </cell>
          <cell r="K539">
            <v>233.7</v>
          </cell>
          <cell r="N539">
            <v>211</v>
          </cell>
        </row>
        <row r="540">
          <cell r="B540">
            <v>240</v>
          </cell>
          <cell r="E540">
            <v>282.714</v>
          </cell>
          <cell r="H540">
            <v>186.91399999999999</v>
          </cell>
          <cell r="K540">
            <v>229.357</v>
          </cell>
          <cell r="N540">
            <v>213.25</v>
          </cell>
        </row>
        <row r="541">
          <cell r="B541">
            <v>260.21699999999998</v>
          </cell>
          <cell r="E541">
            <v>310.786</v>
          </cell>
          <cell r="H541">
            <v>194.571</v>
          </cell>
          <cell r="K541">
            <v>239.643</v>
          </cell>
          <cell r="N541">
            <v>223.5</v>
          </cell>
        </row>
        <row r="542">
          <cell r="B542">
            <v>260.21699999999998</v>
          </cell>
          <cell r="E542">
            <v>310.786</v>
          </cell>
          <cell r="H542">
            <v>194.571</v>
          </cell>
          <cell r="K542">
            <v>239.643</v>
          </cell>
          <cell r="N542">
            <v>223.5</v>
          </cell>
        </row>
        <row r="543">
          <cell r="B543">
            <v>260.21699999999998</v>
          </cell>
          <cell r="E543">
            <v>310.786</v>
          </cell>
          <cell r="H543">
            <v>194.571</v>
          </cell>
          <cell r="K543">
            <v>239.643</v>
          </cell>
          <cell r="N543">
            <v>223.5</v>
          </cell>
        </row>
        <row r="544">
          <cell r="B544">
            <v>263.875</v>
          </cell>
          <cell r="E544">
            <v>324.75</v>
          </cell>
          <cell r="H544">
            <v>201</v>
          </cell>
          <cell r="K544">
            <v>247.583</v>
          </cell>
          <cell r="N544">
            <v>230.167</v>
          </cell>
        </row>
        <row r="545">
          <cell r="B545">
            <v>269.39999999999998</v>
          </cell>
          <cell r="E545">
            <v>332.714</v>
          </cell>
          <cell r="H545">
            <v>204.18</v>
          </cell>
          <cell r="K545">
            <v>255</v>
          </cell>
          <cell r="N545">
            <v>236.167</v>
          </cell>
        </row>
        <row r="546">
          <cell r="B546">
            <v>271.375</v>
          </cell>
          <cell r="E546">
            <v>325.875</v>
          </cell>
          <cell r="H546">
            <v>194.16399999999999</v>
          </cell>
          <cell r="K546">
            <v>256.77800000000002</v>
          </cell>
          <cell r="N546">
            <v>237.125</v>
          </cell>
        </row>
        <row r="547">
          <cell r="B547">
            <v>260.233</v>
          </cell>
          <cell r="E547">
            <v>316.08300000000003</v>
          </cell>
          <cell r="H547">
            <v>180.21700000000001</v>
          </cell>
          <cell r="K547">
            <v>249.875</v>
          </cell>
          <cell r="N547">
            <v>238.25</v>
          </cell>
        </row>
        <row r="548">
          <cell r="B548">
            <v>247.875</v>
          </cell>
          <cell r="E548">
            <v>294.13099999999997</v>
          </cell>
          <cell r="H548">
            <v>171.79400000000001</v>
          </cell>
          <cell r="K548">
            <v>234.68799999999999</v>
          </cell>
          <cell r="N548">
            <v>219.667</v>
          </cell>
        </row>
        <row r="549">
          <cell r="B549">
            <v>247.875</v>
          </cell>
          <cell r="E549">
            <v>294.13099999999997</v>
          </cell>
          <cell r="H549">
            <v>171.79400000000001</v>
          </cell>
          <cell r="K549">
            <v>234.68799999999999</v>
          </cell>
          <cell r="N549">
            <v>219.667</v>
          </cell>
        </row>
        <row r="550">
          <cell r="B550">
            <v>247.875</v>
          </cell>
          <cell r="E550">
            <v>294.13099999999997</v>
          </cell>
          <cell r="H550">
            <v>171.79400000000001</v>
          </cell>
          <cell r="K550">
            <v>234.68799999999999</v>
          </cell>
          <cell r="N550">
            <v>219.667</v>
          </cell>
        </row>
        <row r="551">
          <cell r="B551">
            <v>241.5</v>
          </cell>
          <cell r="E551">
            <v>274.58300000000003</v>
          </cell>
          <cell r="H551">
            <v>162.81800000000001</v>
          </cell>
          <cell r="K551">
            <v>225.25</v>
          </cell>
          <cell r="N551">
            <v>218.5</v>
          </cell>
        </row>
        <row r="552">
          <cell r="B552">
            <v>238.1</v>
          </cell>
          <cell r="E552">
            <v>273.25</v>
          </cell>
          <cell r="H552">
            <v>162.81800000000001</v>
          </cell>
          <cell r="K552">
            <v>222.2</v>
          </cell>
          <cell r="N552">
            <v>216.5</v>
          </cell>
        </row>
        <row r="553">
          <cell r="B553">
            <v>247.5</v>
          </cell>
          <cell r="E553">
            <v>288.81299999999999</v>
          </cell>
          <cell r="H553">
            <v>170.392</v>
          </cell>
          <cell r="K553">
            <v>225.99199999999999</v>
          </cell>
          <cell r="N553">
            <v>214.53299999999999</v>
          </cell>
        </row>
        <row r="554">
          <cell r="B554">
            <v>241.375</v>
          </cell>
          <cell r="E554">
            <v>282.767</v>
          </cell>
          <cell r="H554">
            <v>164.08</v>
          </cell>
          <cell r="K554">
            <v>231.14400000000001</v>
          </cell>
          <cell r="N554">
            <v>219.875</v>
          </cell>
        </row>
        <row r="555">
          <cell r="B555">
            <v>244.5</v>
          </cell>
          <cell r="E555">
            <v>272.786</v>
          </cell>
          <cell r="H555">
            <v>163.49100000000001</v>
          </cell>
          <cell r="K555">
            <v>227.61699999999999</v>
          </cell>
          <cell r="N555">
            <v>218.5</v>
          </cell>
        </row>
        <row r="556">
          <cell r="B556">
            <v>244.5</v>
          </cell>
          <cell r="E556">
            <v>272.786</v>
          </cell>
          <cell r="H556">
            <v>163.49100000000001</v>
          </cell>
          <cell r="K556">
            <v>227.61699999999999</v>
          </cell>
          <cell r="N556">
            <v>218.5</v>
          </cell>
        </row>
        <row r="557">
          <cell r="B557">
            <v>244.5</v>
          </cell>
          <cell r="E557">
            <v>272.786</v>
          </cell>
          <cell r="H557">
            <v>163.49100000000001</v>
          </cell>
          <cell r="K557">
            <v>227.61699999999999</v>
          </cell>
          <cell r="N557">
            <v>218.5</v>
          </cell>
        </row>
        <row r="558">
          <cell r="B558">
            <v>243.375</v>
          </cell>
          <cell r="E558">
            <v>267.27499999999998</v>
          </cell>
          <cell r="H558">
            <v>159.18700000000001</v>
          </cell>
          <cell r="K558">
            <v>227.8</v>
          </cell>
          <cell r="N558">
            <v>216.833</v>
          </cell>
        </row>
        <row r="559">
          <cell r="B559">
            <v>238.7</v>
          </cell>
          <cell r="E559">
            <v>262.274</v>
          </cell>
          <cell r="H559">
            <v>157.994</v>
          </cell>
          <cell r="K559">
            <v>222.25</v>
          </cell>
          <cell r="N559">
            <v>216.5</v>
          </cell>
        </row>
        <row r="560">
          <cell r="B560">
            <v>242.5</v>
          </cell>
          <cell r="E560">
            <v>264.27499999999998</v>
          </cell>
          <cell r="H560">
            <v>160.148</v>
          </cell>
          <cell r="K560">
            <v>214.357</v>
          </cell>
          <cell r="N560">
            <v>206.71700000000001</v>
          </cell>
        </row>
        <row r="561">
          <cell r="B561">
            <v>247.1</v>
          </cell>
          <cell r="E561">
            <v>280.05</v>
          </cell>
          <cell r="H561">
            <v>170.398</v>
          </cell>
          <cell r="K561">
            <v>217.917</v>
          </cell>
          <cell r="N561">
            <v>206.375</v>
          </cell>
        </row>
        <row r="562">
          <cell r="B562">
            <v>241.25</v>
          </cell>
          <cell r="E562">
            <v>278.375</v>
          </cell>
          <cell r="H562">
            <v>166.785</v>
          </cell>
          <cell r="K562">
            <v>228</v>
          </cell>
          <cell r="N562">
            <v>218.625</v>
          </cell>
        </row>
        <row r="563">
          <cell r="B563">
            <v>241.25</v>
          </cell>
          <cell r="E563">
            <v>278.375</v>
          </cell>
          <cell r="H563">
            <v>166.785</v>
          </cell>
          <cell r="K563">
            <v>228</v>
          </cell>
          <cell r="N563">
            <v>218.625</v>
          </cell>
        </row>
        <row r="564">
          <cell r="B564">
            <v>241.25</v>
          </cell>
          <cell r="E564">
            <v>278.375</v>
          </cell>
          <cell r="H564">
            <v>166.785</v>
          </cell>
          <cell r="K564">
            <v>228</v>
          </cell>
          <cell r="N564">
            <v>218.625</v>
          </cell>
        </row>
        <row r="565">
          <cell r="B565">
            <v>244.667</v>
          </cell>
          <cell r="E565">
            <v>286.2</v>
          </cell>
          <cell r="H565">
            <v>164.714</v>
          </cell>
          <cell r="K565">
            <v>229.9</v>
          </cell>
          <cell r="N565">
            <v>224</v>
          </cell>
        </row>
        <row r="566">
          <cell r="B566">
            <v>238.667</v>
          </cell>
          <cell r="E566">
            <v>280.82499999999999</v>
          </cell>
          <cell r="H566">
            <v>157.55000000000001</v>
          </cell>
          <cell r="K566">
            <v>228.143</v>
          </cell>
          <cell r="N566">
            <v>219.5</v>
          </cell>
        </row>
        <row r="567">
          <cell r="B567">
            <v>236.125</v>
          </cell>
          <cell r="E567">
            <v>272.16699999999997</v>
          </cell>
          <cell r="H567">
            <v>147.68299999999999</v>
          </cell>
          <cell r="K567">
            <v>223</v>
          </cell>
          <cell r="N567">
            <v>211.167</v>
          </cell>
        </row>
        <row r="568">
          <cell r="B568">
            <v>230.75</v>
          </cell>
          <cell r="E568">
            <v>266.2</v>
          </cell>
          <cell r="H568">
            <v>148.61699999999999</v>
          </cell>
          <cell r="K568">
            <v>219.75</v>
          </cell>
          <cell r="N568">
            <v>210</v>
          </cell>
        </row>
        <row r="569">
          <cell r="B569">
            <v>223.5</v>
          </cell>
          <cell r="E569">
            <v>263.20800000000003</v>
          </cell>
          <cell r="H569">
            <v>148.33600000000001</v>
          </cell>
          <cell r="K569">
            <v>215.083</v>
          </cell>
          <cell r="N569">
            <v>210.333</v>
          </cell>
        </row>
        <row r="570">
          <cell r="B570">
            <v>223.5</v>
          </cell>
          <cell r="E570">
            <v>263.20800000000003</v>
          </cell>
          <cell r="H570">
            <v>148.33600000000001</v>
          </cell>
          <cell r="K570">
            <v>215.083</v>
          </cell>
          <cell r="N570">
            <v>210.333</v>
          </cell>
        </row>
        <row r="571">
          <cell r="B571">
            <v>223.5</v>
          </cell>
          <cell r="E571">
            <v>263.20800000000003</v>
          </cell>
          <cell r="H571">
            <v>148.33600000000001</v>
          </cell>
          <cell r="K571">
            <v>215.083</v>
          </cell>
          <cell r="N571">
            <v>210.333</v>
          </cell>
        </row>
        <row r="572">
          <cell r="B572">
            <v>221.667</v>
          </cell>
          <cell r="E572">
            <v>260.17500000000001</v>
          </cell>
          <cell r="H572">
            <v>144.91800000000001</v>
          </cell>
          <cell r="K572">
            <v>213.43799999999999</v>
          </cell>
          <cell r="N572">
            <v>205.75</v>
          </cell>
        </row>
        <row r="573">
          <cell r="B573">
            <v>210.375</v>
          </cell>
          <cell r="E573">
            <v>249.15</v>
          </cell>
          <cell r="H573">
            <v>141.65700000000001</v>
          </cell>
          <cell r="K573">
            <v>206.833</v>
          </cell>
          <cell r="N573">
            <v>202.5</v>
          </cell>
        </row>
        <row r="574">
          <cell r="B574">
            <v>204.833</v>
          </cell>
          <cell r="E574">
            <v>240.6</v>
          </cell>
          <cell r="H574">
            <v>137.84399999999999</v>
          </cell>
          <cell r="K574">
            <v>195.78100000000001</v>
          </cell>
          <cell r="N574">
            <v>189.667</v>
          </cell>
        </row>
        <row r="575">
          <cell r="B575">
            <v>193.167</v>
          </cell>
          <cell r="E575">
            <v>220.167</v>
          </cell>
          <cell r="H575">
            <v>136.92599999999999</v>
          </cell>
          <cell r="K575">
            <v>189.35</v>
          </cell>
          <cell r="N575">
            <v>180.25</v>
          </cell>
        </row>
        <row r="576">
          <cell r="B576">
            <v>193.167</v>
          </cell>
          <cell r="E576">
            <v>220.167</v>
          </cell>
          <cell r="H576">
            <v>136.92599999999999</v>
          </cell>
          <cell r="K576">
            <v>189.35</v>
          </cell>
          <cell r="N576">
            <v>180.25</v>
          </cell>
        </row>
      </sheetData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ControlSheet"/>
      <sheetName val="Inputs 1 (liq indicators)"/>
      <sheetName val="country name lookup"/>
      <sheetName val="Inputs 2 (ext sector)"/>
      <sheetName val="Inputs 3 (fiscal sector)"/>
      <sheetName val="Inputs 4 (fin. sector)"/>
      <sheetName val="Inputs 5 (corp. sector)"/>
      <sheetName val="Inputs Macro Variables"/>
      <sheetName val="Calc Liq Ind"/>
      <sheetName val="Calc Ext Sector"/>
      <sheetName val="Calc Fisc Sector"/>
      <sheetName val="Calc Fin Sector"/>
      <sheetName val="Calc Corp. Sector"/>
      <sheetName val="Output 1. FR &amp; IR "/>
      <sheetName val="Output 1. Comp AD-I rat"/>
      <sheetName val="Output 1. Comp Alt I,II,III"/>
      <sheetName val="Output1 Summary-AltI"/>
      <sheetName val="Output 1. Summary-AltII"/>
      <sheetName val="Output1 Summary -AltIII"/>
      <sheetName val="Output 2. External sector "/>
      <sheetName val="Output 3. Public sector"/>
      <sheetName val="Output 4. Financial sector"/>
      <sheetName val="Output 5. Corporate sector"/>
      <sheetName val="old Tab 8. FR &amp; IR"/>
      <sheetName val="Tab 8. FR &amp; IR "/>
      <sheetName val="Tab 9. External sector "/>
      <sheetName val="Tab 10. Public sector"/>
      <sheetName val="Tab 11. Financial sector"/>
      <sheetName val="Tab 12. Corporate secto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Ccode</v>
          </cell>
          <cell r="B1" t="str">
            <v>Country</v>
          </cell>
        </row>
        <row r="2">
          <cell r="A2" t="str">
            <v>612</v>
          </cell>
          <cell r="B2" t="str">
            <v>Algeria</v>
          </cell>
        </row>
        <row r="3">
          <cell r="A3" t="str">
            <v>213</v>
          </cell>
          <cell r="B3" t="str">
            <v>Argentina</v>
          </cell>
        </row>
        <row r="4">
          <cell r="A4" t="str">
            <v>963</v>
          </cell>
          <cell r="B4" t="str">
            <v>Bosnia&amp;Herzegovina</v>
          </cell>
        </row>
        <row r="5">
          <cell r="A5" t="str">
            <v>223</v>
          </cell>
          <cell r="B5" t="str">
            <v>Brazil</v>
          </cell>
        </row>
        <row r="6">
          <cell r="A6" t="str">
            <v>918</v>
          </cell>
          <cell r="B6" t="str">
            <v>Bulgaria</v>
          </cell>
        </row>
        <row r="7">
          <cell r="A7" t="str">
            <v>228</v>
          </cell>
          <cell r="B7" t="str">
            <v>Chile</v>
          </cell>
        </row>
        <row r="8">
          <cell r="A8" t="str">
            <v>924</v>
          </cell>
          <cell r="B8" t="str">
            <v>China</v>
          </cell>
        </row>
        <row r="9">
          <cell r="A9" t="str">
            <v>233</v>
          </cell>
          <cell r="B9" t="str">
            <v>Colombia</v>
          </cell>
        </row>
        <row r="10">
          <cell r="A10" t="str">
            <v>238</v>
          </cell>
          <cell r="B10" t="str">
            <v>Costa Rica</v>
          </cell>
        </row>
        <row r="11">
          <cell r="A11" t="str">
            <v>960</v>
          </cell>
          <cell r="B11" t="str">
            <v>Croatia</v>
          </cell>
        </row>
        <row r="12">
          <cell r="A12" t="str">
            <v>935</v>
          </cell>
          <cell r="B12" t="str">
            <v>Czech Republic</v>
          </cell>
        </row>
        <row r="13">
          <cell r="A13" t="str">
            <v>243</v>
          </cell>
          <cell r="B13" t="str">
            <v>Dominican Republic</v>
          </cell>
        </row>
        <row r="14">
          <cell r="A14" t="str">
            <v>248</v>
          </cell>
          <cell r="B14" t="str">
            <v>Ecuador</v>
          </cell>
        </row>
        <row r="15">
          <cell r="A15" t="str">
            <v>469</v>
          </cell>
          <cell r="B15" t="str">
            <v>Egypt</v>
          </cell>
        </row>
        <row r="16">
          <cell r="A16" t="str">
            <v>253</v>
          </cell>
          <cell r="B16" t="str">
            <v>El Salvador</v>
          </cell>
        </row>
        <row r="17">
          <cell r="A17" t="str">
            <v>939</v>
          </cell>
          <cell r="B17" t="str">
            <v>Estonia</v>
          </cell>
        </row>
        <row r="18">
          <cell r="A18" t="str">
            <v>258</v>
          </cell>
          <cell r="B18" t="str">
            <v>Guatemala</v>
          </cell>
        </row>
        <row r="19">
          <cell r="A19" t="str">
            <v>944</v>
          </cell>
          <cell r="B19" t="str">
            <v>Hungary</v>
          </cell>
        </row>
        <row r="20">
          <cell r="A20" t="str">
            <v>534</v>
          </cell>
          <cell r="B20" t="str">
            <v>India</v>
          </cell>
        </row>
        <row r="21">
          <cell r="A21" t="str">
            <v>536</v>
          </cell>
          <cell r="B21" t="str">
            <v>Indonesia</v>
          </cell>
        </row>
        <row r="22">
          <cell r="A22" t="str">
            <v>436</v>
          </cell>
          <cell r="B22" t="str">
            <v>Israel</v>
          </cell>
        </row>
        <row r="23">
          <cell r="A23" t="str">
            <v>343</v>
          </cell>
          <cell r="B23" t="str">
            <v>Jamaica</v>
          </cell>
        </row>
        <row r="24">
          <cell r="A24" t="str">
            <v>439</v>
          </cell>
          <cell r="B24" t="str">
            <v>Jordan</v>
          </cell>
        </row>
        <row r="25">
          <cell r="A25" t="str">
            <v>916</v>
          </cell>
          <cell r="B25" t="str">
            <v>Kazakhstan</v>
          </cell>
        </row>
        <row r="26">
          <cell r="A26" t="str">
            <v>542</v>
          </cell>
          <cell r="B26" t="str">
            <v>Korea</v>
          </cell>
        </row>
        <row r="27">
          <cell r="A27" t="str">
            <v>941</v>
          </cell>
          <cell r="B27" t="str">
            <v>Latvia</v>
          </cell>
        </row>
        <row r="28">
          <cell r="A28" t="str">
            <v>446</v>
          </cell>
          <cell r="B28" t="str">
            <v>Lebanon</v>
          </cell>
        </row>
        <row r="29">
          <cell r="A29" t="str">
            <v>946</v>
          </cell>
          <cell r="B29" t="str">
            <v>Lithuania</v>
          </cell>
        </row>
        <row r="30">
          <cell r="A30" t="str">
            <v>548</v>
          </cell>
          <cell r="B30" t="str">
            <v>Malaysia</v>
          </cell>
        </row>
        <row r="31">
          <cell r="A31" t="str">
            <v>273</v>
          </cell>
          <cell r="B31" t="str">
            <v>Mexico</v>
          </cell>
        </row>
        <row r="32">
          <cell r="A32" t="str">
            <v>686</v>
          </cell>
          <cell r="B32" t="str">
            <v>Morocco</v>
          </cell>
        </row>
        <row r="33">
          <cell r="A33" t="str">
            <v>564</v>
          </cell>
          <cell r="B33" t="str">
            <v>Pakistan</v>
          </cell>
        </row>
        <row r="34">
          <cell r="A34" t="str">
            <v>283</v>
          </cell>
          <cell r="B34" t="str">
            <v>Panama</v>
          </cell>
        </row>
        <row r="35">
          <cell r="A35" t="str">
            <v>293</v>
          </cell>
          <cell r="B35" t="str">
            <v>Peru</v>
          </cell>
        </row>
        <row r="36">
          <cell r="A36" t="str">
            <v>566</v>
          </cell>
          <cell r="B36" t="str">
            <v>Philippines</v>
          </cell>
        </row>
        <row r="37">
          <cell r="A37">
            <v>964</v>
          </cell>
          <cell r="B37" t="str">
            <v>Poland</v>
          </cell>
        </row>
        <row r="38">
          <cell r="A38">
            <v>968</v>
          </cell>
          <cell r="B38" t="str">
            <v>Romania</v>
          </cell>
        </row>
        <row r="39">
          <cell r="A39">
            <v>922</v>
          </cell>
          <cell r="B39" t="str">
            <v>Russia</v>
          </cell>
        </row>
        <row r="40">
          <cell r="A40">
            <v>965</v>
          </cell>
          <cell r="B40" t="str">
            <v>Serbia&amp;Montenegro</v>
          </cell>
        </row>
        <row r="41">
          <cell r="A41">
            <v>936</v>
          </cell>
          <cell r="B41" t="str">
            <v>Slovak Republic</v>
          </cell>
        </row>
        <row r="42">
          <cell r="A42">
            <v>961</v>
          </cell>
          <cell r="B42" t="str">
            <v>Slovenia</v>
          </cell>
        </row>
        <row r="43">
          <cell r="A43">
            <v>199</v>
          </cell>
          <cell r="B43" t="str">
            <v>South Africa</v>
          </cell>
        </row>
        <row r="44">
          <cell r="A44">
            <v>524</v>
          </cell>
          <cell r="B44" t="str">
            <v>Sri Lanka</v>
          </cell>
        </row>
        <row r="45">
          <cell r="A45">
            <v>578</v>
          </cell>
          <cell r="B45" t="str">
            <v>Thailand</v>
          </cell>
        </row>
        <row r="46">
          <cell r="A46">
            <v>744</v>
          </cell>
          <cell r="B46" t="str">
            <v>Tunisia</v>
          </cell>
        </row>
        <row r="47">
          <cell r="A47">
            <v>186</v>
          </cell>
          <cell r="B47" t="str">
            <v>Turkey</v>
          </cell>
        </row>
        <row r="48">
          <cell r="A48">
            <v>926</v>
          </cell>
          <cell r="B48" t="str">
            <v>Ukraine</v>
          </cell>
        </row>
        <row r="49">
          <cell r="A49">
            <v>298</v>
          </cell>
          <cell r="B49" t="str">
            <v>Uruguay</v>
          </cell>
        </row>
        <row r="50">
          <cell r="A50">
            <v>299</v>
          </cell>
          <cell r="B50" t="str">
            <v>Venezuela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S"/>
      <sheetName val="SCOPE"/>
      <sheetName val="KBC GROUP"/>
      <sheetName val="KBC BANK"/>
      <sheetName val="KBC INSURANCE"/>
      <sheetName val="FIDEA"/>
      <sheetName val="KBC GROUP FX"/>
      <sheetName val="KBC BANK FX"/>
      <sheetName val="TRADING"/>
      <sheetName val="GADB"/>
      <sheetName val="LOANS &amp; ADVANCES"/>
      <sheetName val="FIV - PREVIOUS"/>
      <sheetName val="LOOKUPS"/>
    </sheetNames>
    <sheetDataSet>
      <sheetData sheetId="0"/>
      <sheetData sheetId="1">
        <row r="2">
          <cell r="A2" t="str">
            <v>003</v>
          </cell>
          <cell r="B2" t="str">
            <v>KBC Bank NV</v>
          </cell>
          <cell r="C2">
            <v>1</v>
          </cell>
          <cell r="D2">
            <v>1</v>
          </cell>
          <cell r="E2">
            <v>0</v>
          </cell>
          <cell r="F2">
            <v>0</v>
          </cell>
          <cell r="G2">
            <v>0</v>
          </cell>
        </row>
        <row r="3">
          <cell r="A3" t="str">
            <v>004</v>
          </cell>
          <cell r="B3" t="str">
            <v>KBC Insurance NV</v>
          </cell>
          <cell r="C3">
            <v>1</v>
          </cell>
          <cell r="D3">
            <v>0</v>
          </cell>
          <cell r="E3">
            <v>1</v>
          </cell>
          <cell r="F3">
            <v>0</v>
          </cell>
          <cell r="G3">
            <v>0</v>
          </cell>
        </row>
        <row r="4">
          <cell r="A4" t="str">
            <v>005</v>
          </cell>
          <cell r="B4" t="str">
            <v>CBC Banque SA</v>
          </cell>
          <cell r="C4">
            <v>1</v>
          </cell>
          <cell r="D4">
            <v>1</v>
          </cell>
          <cell r="E4">
            <v>0</v>
          </cell>
          <cell r="F4">
            <v>0</v>
          </cell>
          <cell r="G4">
            <v>0</v>
          </cell>
        </row>
        <row r="5">
          <cell r="A5" t="str">
            <v>027</v>
          </cell>
          <cell r="B5" t="str">
            <v>KBC Bank Deutschland AG</v>
          </cell>
          <cell r="C5">
            <v>1</v>
          </cell>
          <cell r="D5">
            <v>1</v>
          </cell>
          <cell r="E5">
            <v>0</v>
          </cell>
          <cell r="F5">
            <v>0</v>
          </cell>
          <cell r="G5">
            <v>0</v>
          </cell>
        </row>
        <row r="6">
          <cell r="A6" t="str">
            <v>036</v>
          </cell>
          <cell r="B6" t="str">
            <v>CSOB CZ</v>
          </cell>
          <cell r="C6">
            <v>1</v>
          </cell>
          <cell r="D6">
            <v>1</v>
          </cell>
          <cell r="E6">
            <v>0</v>
          </cell>
          <cell r="F6">
            <v>0</v>
          </cell>
          <cell r="G6">
            <v>1</v>
          </cell>
        </row>
        <row r="7">
          <cell r="A7" t="str">
            <v>037</v>
          </cell>
          <cell r="B7" t="str">
            <v>Kereskedelmi és Hitelbank Rt</v>
          </cell>
          <cell r="C7">
            <v>1</v>
          </cell>
          <cell r="D7">
            <v>1</v>
          </cell>
          <cell r="E7">
            <v>0</v>
          </cell>
          <cell r="F7">
            <v>0</v>
          </cell>
          <cell r="G7">
            <v>0</v>
          </cell>
        </row>
        <row r="8">
          <cell r="A8" t="str">
            <v>038</v>
          </cell>
          <cell r="B8" t="str">
            <v>Kredyt Bank SA</v>
          </cell>
          <cell r="C8">
            <v>1</v>
          </cell>
          <cell r="D8">
            <v>1</v>
          </cell>
          <cell r="E8">
            <v>0</v>
          </cell>
          <cell r="F8">
            <v>0</v>
          </cell>
          <cell r="G8">
            <v>1</v>
          </cell>
        </row>
        <row r="9">
          <cell r="A9" t="str">
            <v>042</v>
          </cell>
          <cell r="B9" t="str">
            <v>Fidea NV</v>
          </cell>
          <cell r="C9">
            <v>1</v>
          </cell>
          <cell r="D9">
            <v>0</v>
          </cell>
          <cell r="E9">
            <v>0</v>
          </cell>
          <cell r="F9">
            <v>1</v>
          </cell>
          <cell r="G9">
            <v>0</v>
          </cell>
        </row>
        <row r="10">
          <cell r="A10" t="str">
            <v>057</v>
          </cell>
          <cell r="B10" t="str">
            <v>ADD NV</v>
          </cell>
          <cell r="C10">
            <v>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068</v>
          </cell>
          <cell r="B11" t="str">
            <v>Antwerp Diamond bank NV (Ltd)</v>
          </cell>
          <cell r="C11">
            <v>1</v>
          </cell>
          <cell r="D11">
            <v>1</v>
          </cell>
          <cell r="E11">
            <v>0</v>
          </cell>
          <cell r="F11">
            <v>0</v>
          </cell>
          <cell r="G11">
            <v>0</v>
          </cell>
        </row>
        <row r="12">
          <cell r="A12" t="str">
            <v>073</v>
          </cell>
          <cell r="B12" t="str">
            <v>KBC Bank Ireland Plc.</v>
          </cell>
          <cell r="C12">
            <v>1</v>
          </cell>
          <cell r="D12">
            <v>1</v>
          </cell>
          <cell r="E12">
            <v>0</v>
          </cell>
          <cell r="F12">
            <v>0</v>
          </cell>
          <cell r="G12">
            <v>0</v>
          </cell>
        </row>
        <row r="13">
          <cell r="A13" t="str">
            <v>086</v>
          </cell>
          <cell r="B13" t="str">
            <v>CSOB SK</v>
          </cell>
          <cell r="C13">
            <v>1</v>
          </cell>
          <cell r="D13">
            <v>1</v>
          </cell>
          <cell r="E13">
            <v>0</v>
          </cell>
          <cell r="F13">
            <v>0</v>
          </cell>
          <cell r="G13">
            <v>1</v>
          </cell>
        </row>
        <row r="14">
          <cell r="A14" t="str">
            <v>088</v>
          </cell>
          <cell r="B14" t="str">
            <v>KBL European Private Bankers SA</v>
          </cell>
          <cell r="C14">
            <v>1</v>
          </cell>
          <cell r="D14">
            <v>1</v>
          </cell>
          <cell r="E14">
            <v>0</v>
          </cell>
          <cell r="F14">
            <v>0</v>
          </cell>
          <cell r="G14">
            <v>1</v>
          </cell>
        </row>
        <row r="15">
          <cell r="A15" t="str">
            <v>090</v>
          </cell>
          <cell r="B15" t="str">
            <v>KBC Group Re</v>
          </cell>
          <cell r="C15">
            <v>1</v>
          </cell>
          <cell r="D15">
            <v>0</v>
          </cell>
          <cell r="E15">
            <v>0</v>
          </cell>
          <cell r="F15">
            <v>0</v>
          </cell>
          <cell r="G15">
            <v>1</v>
          </cell>
        </row>
        <row r="16">
          <cell r="A16" t="str">
            <v>095</v>
          </cell>
          <cell r="B16" t="str">
            <v>K&amp;H General Insurance Ltd</v>
          </cell>
          <cell r="C16">
            <v>1</v>
          </cell>
          <cell r="D16">
            <v>0</v>
          </cell>
          <cell r="E16">
            <v>0</v>
          </cell>
          <cell r="F16">
            <v>0</v>
          </cell>
          <cell r="G16">
            <v>1</v>
          </cell>
        </row>
        <row r="17">
          <cell r="A17" t="str">
            <v>098</v>
          </cell>
          <cell r="B17" t="str">
            <v>Maatschappij voor Brandherverzekering CVBA</v>
          </cell>
          <cell r="C17">
            <v>1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 t="str">
            <v>099</v>
          </cell>
          <cell r="B18" t="str">
            <v>Vitis Life Luxembourg SA</v>
          </cell>
          <cell r="C18">
            <v>1</v>
          </cell>
          <cell r="D18">
            <v>0</v>
          </cell>
          <cell r="E18">
            <v>0</v>
          </cell>
          <cell r="F18">
            <v>0</v>
          </cell>
          <cell r="G18">
            <v>1</v>
          </cell>
        </row>
        <row r="19">
          <cell r="A19" t="str">
            <v>101</v>
          </cell>
          <cell r="B19" t="str">
            <v>Data Office NV</v>
          </cell>
          <cell r="C19">
            <v>1</v>
          </cell>
          <cell r="D19">
            <v>1</v>
          </cell>
          <cell r="E19">
            <v>0</v>
          </cell>
          <cell r="F19">
            <v>0</v>
          </cell>
          <cell r="G19">
            <v>1</v>
          </cell>
        </row>
        <row r="20">
          <cell r="A20" t="str">
            <v>103</v>
          </cell>
          <cell r="B20" t="str">
            <v>CSOB Poist'ovna a.s. (SK)</v>
          </cell>
          <cell r="C20">
            <v>1</v>
          </cell>
          <cell r="D20">
            <v>0</v>
          </cell>
          <cell r="E20">
            <v>0</v>
          </cell>
          <cell r="F20">
            <v>0</v>
          </cell>
          <cell r="G20">
            <v>1</v>
          </cell>
        </row>
        <row r="21">
          <cell r="A21" t="str">
            <v>104</v>
          </cell>
          <cell r="B21" t="str">
            <v>CSOB Pojist'ovna a.s. (CZ)</v>
          </cell>
          <cell r="C21">
            <v>1</v>
          </cell>
          <cell r="D21">
            <v>0</v>
          </cell>
          <cell r="E21">
            <v>0</v>
          </cell>
          <cell r="F21">
            <v>0</v>
          </cell>
          <cell r="G21">
            <v>1</v>
          </cell>
        </row>
        <row r="22">
          <cell r="A22" t="str">
            <v>105</v>
          </cell>
          <cell r="B22" t="str">
            <v>TUiR Warta SA</v>
          </cell>
          <cell r="C22">
            <v>1</v>
          </cell>
          <cell r="D22">
            <v>0</v>
          </cell>
          <cell r="E22">
            <v>0</v>
          </cell>
          <cell r="F22">
            <v>0</v>
          </cell>
          <cell r="G22">
            <v>1</v>
          </cell>
        </row>
        <row r="23">
          <cell r="A23" t="str">
            <v>112</v>
          </cell>
          <cell r="B23" t="str">
            <v>TUnZ Warta Vita</v>
          </cell>
          <cell r="C23">
            <v>1</v>
          </cell>
          <cell r="D23">
            <v>0</v>
          </cell>
          <cell r="E23">
            <v>0</v>
          </cell>
          <cell r="F23">
            <v>0</v>
          </cell>
          <cell r="G23">
            <v>1</v>
          </cell>
        </row>
        <row r="24">
          <cell r="A24" t="str">
            <v>117</v>
          </cell>
          <cell r="B24" t="str">
            <v>Ceskomoravska Stavebni Sporitelna</v>
          </cell>
          <cell r="C24">
            <v>1</v>
          </cell>
          <cell r="D24">
            <v>1</v>
          </cell>
          <cell r="E24">
            <v>0</v>
          </cell>
          <cell r="F24">
            <v>0</v>
          </cell>
          <cell r="G24">
            <v>1</v>
          </cell>
        </row>
        <row r="25">
          <cell r="A25" t="str">
            <v>119</v>
          </cell>
          <cell r="B25" t="str">
            <v>O.B. Heller Factoring a.s.</v>
          </cell>
          <cell r="C25">
            <v>1</v>
          </cell>
          <cell r="D25">
            <v>1</v>
          </cell>
          <cell r="E25">
            <v>0</v>
          </cell>
          <cell r="F25">
            <v>0</v>
          </cell>
          <cell r="G25">
            <v>1</v>
          </cell>
        </row>
        <row r="26">
          <cell r="A26" t="str">
            <v>127</v>
          </cell>
          <cell r="B26" t="str">
            <v>KBC Credit Investments Ltd</v>
          </cell>
          <cell r="C26">
            <v>1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</row>
        <row r="27">
          <cell r="A27" t="str">
            <v>132</v>
          </cell>
          <cell r="B27" t="str">
            <v>AKB Absolut Bank</v>
          </cell>
          <cell r="C27">
            <v>1</v>
          </cell>
          <cell r="D27">
            <v>1</v>
          </cell>
          <cell r="E27">
            <v>0</v>
          </cell>
          <cell r="F27">
            <v>0</v>
          </cell>
          <cell r="G27">
            <v>1</v>
          </cell>
        </row>
        <row r="28">
          <cell r="A28" t="str">
            <v>133</v>
          </cell>
          <cell r="B28" t="str">
            <v>KBC Banka ad Beograd</v>
          </cell>
          <cell r="C28">
            <v>1</v>
          </cell>
          <cell r="D28">
            <v>1</v>
          </cell>
          <cell r="E28">
            <v>0</v>
          </cell>
          <cell r="F28">
            <v>0</v>
          </cell>
          <cell r="G28">
            <v>1</v>
          </cell>
        </row>
        <row r="29">
          <cell r="A29" t="str">
            <v>173</v>
          </cell>
          <cell r="B29" t="str">
            <v>CIBANK AD</v>
          </cell>
          <cell r="C29">
            <v>1</v>
          </cell>
          <cell r="D29">
            <v>1</v>
          </cell>
          <cell r="E29">
            <v>0</v>
          </cell>
          <cell r="F29">
            <v>0</v>
          </cell>
          <cell r="G29">
            <v>1</v>
          </cell>
        </row>
        <row r="30">
          <cell r="A30" t="str">
            <v>177</v>
          </cell>
          <cell r="B30" t="str">
            <v>CSOB Pension Fund</v>
          </cell>
          <cell r="C30">
            <v>1</v>
          </cell>
          <cell r="D30">
            <v>1</v>
          </cell>
          <cell r="E30">
            <v>0</v>
          </cell>
          <cell r="F30">
            <v>0</v>
          </cell>
          <cell r="G30">
            <v>1</v>
          </cell>
        </row>
        <row r="31">
          <cell r="A31" t="str">
            <v>179</v>
          </cell>
          <cell r="B31" t="str">
            <v>ADB Asia Pacific Limited</v>
          </cell>
          <cell r="C31">
            <v>1</v>
          </cell>
          <cell r="D31">
            <v>1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180</v>
          </cell>
          <cell r="B32" t="str">
            <v>KBC Financial Indemnity Insurances SA</v>
          </cell>
          <cell r="C32">
            <v>1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 t="str">
            <v>181</v>
          </cell>
          <cell r="B33" t="str">
            <v>DZI Insurance Group</v>
          </cell>
          <cell r="C33">
            <v>1</v>
          </cell>
          <cell r="D33">
            <v>0</v>
          </cell>
          <cell r="E33">
            <v>0</v>
          </cell>
          <cell r="F33">
            <v>0</v>
          </cell>
          <cell r="G33">
            <v>1</v>
          </cell>
        </row>
        <row r="34">
          <cell r="A34" t="str">
            <v>188</v>
          </cell>
          <cell r="B34" t="str">
            <v>KBL Richelieu Banque Privée SA</v>
          </cell>
          <cell r="C34">
            <v>1</v>
          </cell>
          <cell r="D34">
            <v>1</v>
          </cell>
          <cell r="E34">
            <v>0</v>
          </cell>
          <cell r="F34">
            <v>0</v>
          </cell>
          <cell r="G34">
            <v>1</v>
          </cell>
        </row>
        <row r="35">
          <cell r="A35" t="str">
            <v>189</v>
          </cell>
          <cell r="B35" t="str">
            <v>Theodoor Gilissen Bankiers NV</v>
          </cell>
          <cell r="C35">
            <v>1</v>
          </cell>
          <cell r="D35">
            <v>1</v>
          </cell>
          <cell r="E35">
            <v>0</v>
          </cell>
          <cell r="F35">
            <v>0</v>
          </cell>
          <cell r="G35">
            <v>1</v>
          </cell>
        </row>
        <row r="36">
          <cell r="A36" t="str">
            <v>190</v>
          </cell>
          <cell r="B36" t="str">
            <v>Puilaetco Dewaay Private Bankers SA</v>
          </cell>
          <cell r="C36">
            <v>1</v>
          </cell>
          <cell r="D36">
            <v>1</v>
          </cell>
          <cell r="E36">
            <v>0</v>
          </cell>
          <cell r="F36">
            <v>0</v>
          </cell>
          <cell r="G36">
            <v>1</v>
          </cell>
        </row>
        <row r="37">
          <cell r="A37" t="str">
            <v>191</v>
          </cell>
          <cell r="B37" t="str">
            <v>Merck Finck &amp; Co</v>
          </cell>
          <cell r="C37">
            <v>1</v>
          </cell>
          <cell r="D37">
            <v>1</v>
          </cell>
          <cell r="E37">
            <v>0</v>
          </cell>
          <cell r="F37">
            <v>0</v>
          </cell>
          <cell r="G37">
            <v>1</v>
          </cell>
        </row>
        <row r="38">
          <cell r="A38" t="str">
            <v>022</v>
          </cell>
          <cell r="B38" t="str">
            <v>KBC Asset Management NV</v>
          </cell>
          <cell r="C38">
            <v>1</v>
          </cell>
          <cell r="D38">
            <v>1</v>
          </cell>
          <cell r="E38">
            <v>0</v>
          </cell>
          <cell r="F38">
            <v>0</v>
          </cell>
          <cell r="G38">
            <v>0</v>
          </cell>
        </row>
        <row r="39">
          <cell r="A39" t="str">
            <v>135</v>
          </cell>
          <cell r="B39" t="str">
            <v>KBC Renta Conseil Holding SA</v>
          </cell>
          <cell r="C39">
            <v>1</v>
          </cell>
          <cell r="D39">
            <v>1</v>
          </cell>
          <cell r="E39">
            <v>0</v>
          </cell>
          <cell r="F39">
            <v>0</v>
          </cell>
          <cell r="G39">
            <v>0</v>
          </cell>
        </row>
        <row r="40">
          <cell r="A40" t="str">
            <v>176</v>
          </cell>
          <cell r="B40" t="str">
            <v>KBC Pension Fund</v>
          </cell>
          <cell r="C40">
            <v>1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AUSTRIA</v>
          </cell>
          <cell r="B2">
            <v>0</v>
          </cell>
          <cell r="D2" t="str">
            <v>AUSTRALIA</v>
          </cell>
          <cell r="E2">
            <v>-61.310976562500002</v>
          </cell>
        </row>
        <row r="3">
          <cell r="A3" t="str">
            <v>BELGIUM</v>
          </cell>
          <cell r="B3">
            <v>245488623.96193606</v>
          </cell>
          <cell r="D3" t="str">
            <v>AUSTRIA</v>
          </cell>
          <cell r="E3">
            <v>256.06296874999998</v>
          </cell>
        </row>
        <row r="4">
          <cell r="A4" t="str">
            <v>CANADA</v>
          </cell>
          <cell r="B4">
            <v>2185.3402895600038</v>
          </cell>
          <cell r="D4" t="str">
            <v>BELGIUM</v>
          </cell>
          <cell r="E4">
            <v>-7789.8729992675781</v>
          </cell>
        </row>
        <row r="5">
          <cell r="A5" t="str">
            <v>CHINA</v>
          </cell>
          <cell r="B5">
            <v>500000</v>
          </cell>
          <cell r="D5" t="str">
            <v>CANADA</v>
          </cell>
          <cell r="E5">
            <v>-0.76299985885620114</v>
          </cell>
        </row>
        <row r="6">
          <cell r="A6" t="str">
            <v>CYPRUS</v>
          </cell>
          <cell r="B6">
            <v>0</v>
          </cell>
          <cell r="D6" t="str">
            <v>CZECH REPUBLIC</v>
          </cell>
          <cell r="E6">
            <v>-16435.866992187501</v>
          </cell>
        </row>
        <row r="7">
          <cell r="A7" t="str">
            <v>CZECH REPUBLIC</v>
          </cell>
          <cell r="B7">
            <v>1187533607.2776849</v>
          </cell>
          <cell r="D7" t="str">
            <v>FINLAND</v>
          </cell>
          <cell r="E7">
            <v>-7.6909960937499999</v>
          </cell>
        </row>
        <row r="8">
          <cell r="A8" t="str">
            <v>FINLAND</v>
          </cell>
          <cell r="B8">
            <v>149000</v>
          </cell>
          <cell r="D8" t="str">
            <v>FRANCE</v>
          </cell>
          <cell r="E8">
            <v>-13368.01</v>
          </cell>
        </row>
        <row r="9">
          <cell r="A9" t="str">
            <v>FRANCE</v>
          </cell>
          <cell r="B9">
            <v>229584171</v>
          </cell>
          <cell r="D9" t="str">
            <v>GERMANY</v>
          </cell>
          <cell r="E9">
            <v>11988.394997329711</v>
          </cell>
        </row>
        <row r="10">
          <cell r="A10" t="str">
            <v>GERMANY</v>
          </cell>
          <cell r="B10">
            <v>592411073.01871896</v>
          </cell>
          <cell r="D10" t="str">
            <v>GREECE</v>
          </cell>
          <cell r="E10">
            <v>-7.8709960937499996</v>
          </cell>
        </row>
        <row r="11">
          <cell r="A11" t="str">
            <v>GREECE</v>
          </cell>
          <cell r="B11">
            <v>1400822</v>
          </cell>
          <cell r="D11" t="str">
            <v>HONG KONG</v>
          </cell>
          <cell r="E11">
            <v>-68.001992187499994</v>
          </cell>
        </row>
        <row r="12">
          <cell r="A12" t="str">
            <v>HONG KONG</v>
          </cell>
          <cell r="B12">
            <v>40724226.094993323</v>
          </cell>
          <cell r="D12" t="str">
            <v>HUNGARY</v>
          </cell>
          <cell r="E12">
            <v>-3102.81</v>
          </cell>
        </row>
        <row r="13">
          <cell r="A13" t="str">
            <v>HUNGARY</v>
          </cell>
          <cell r="B13">
            <v>187297648.65108782</v>
          </cell>
          <cell r="D13" t="str">
            <v>IRELAND</v>
          </cell>
          <cell r="E13">
            <v>-6.3479980468750004</v>
          </cell>
        </row>
        <row r="14">
          <cell r="A14" t="str">
            <v>IRELAND</v>
          </cell>
          <cell r="B14">
            <v>243118.09999999998</v>
          </cell>
          <cell r="D14" t="str">
            <v>ITALY</v>
          </cell>
          <cell r="E14">
            <v>-230.27296874999999</v>
          </cell>
        </row>
        <row r="15">
          <cell r="A15" t="str">
            <v>ISRAEL</v>
          </cell>
          <cell r="B15">
            <v>235000</v>
          </cell>
          <cell r="D15" t="str">
            <v>NETHERLANDS</v>
          </cell>
          <cell r="E15">
            <v>-272.31</v>
          </cell>
        </row>
        <row r="16">
          <cell r="A16" t="str">
            <v>ITALY</v>
          </cell>
          <cell r="B16">
            <v>10726000</v>
          </cell>
          <cell r="D16" t="str">
            <v>NORWAY</v>
          </cell>
          <cell r="E16">
            <v>0</v>
          </cell>
        </row>
        <row r="17">
          <cell r="A17" t="str">
            <v>LUXEMBOURG</v>
          </cell>
          <cell r="B17">
            <v>1000</v>
          </cell>
          <cell r="D17" t="str">
            <v>POLAND</v>
          </cell>
          <cell r="E17">
            <v>884.04262886047366</v>
          </cell>
        </row>
        <row r="18">
          <cell r="A18" t="str">
            <v>NETHERLANDS</v>
          </cell>
          <cell r="B18">
            <v>4913288</v>
          </cell>
          <cell r="D18" t="str">
            <v>PORTUGAL</v>
          </cell>
          <cell r="E18">
            <v>-1.9139992523193359</v>
          </cell>
        </row>
        <row r="19">
          <cell r="A19" t="str">
            <v>NORWAY</v>
          </cell>
          <cell r="B19">
            <v>55391.811519756178</v>
          </cell>
          <cell r="D19" t="str">
            <v>SLOVAKIA</v>
          </cell>
          <cell r="E19">
            <v>-1706.9759960937499</v>
          </cell>
        </row>
        <row r="20">
          <cell r="A20" t="str">
            <v>POLAND</v>
          </cell>
          <cell r="B20">
            <v>23365213.565907832</v>
          </cell>
          <cell r="D20" t="str">
            <v>SLOVENIA</v>
          </cell>
          <cell r="E20">
            <v>-3389.3074999999999</v>
          </cell>
        </row>
        <row r="21">
          <cell r="A21" t="str">
            <v>PORTUGAL</v>
          </cell>
          <cell r="B21">
            <v>117107.209136</v>
          </cell>
          <cell r="D21" t="str">
            <v>SOUTH AFRICA</v>
          </cell>
          <cell r="E21">
            <v>-2.015999755859375</v>
          </cell>
        </row>
        <row r="22">
          <cell r="A22" t="str">
            <v>SINGAPORE</v>
          </cell>
          <cell r="B22">
            <v>0</v>
          </cell>
          <cell r="D22" t="str">
            <v>SPAIN</v>
          </cell>
          <cell r="E22">
            <v>-29.728984375</v>
          </cell>
        </row>
        <row r="23">
          <cell r="A23" t="str">
            <v>SLOVAK REPUBLIC</v>
          </cell>
          <cell r="B23">
            <v>139858530.16812742</v>
          </cell>
          <cell r="D23" t="str">
            <v>SWEDEN</v>
          </cell>
          <cell r="E23">
            <v>0</v>
          </cell>
        </row>
        <row r="24">
          <cell r="A24" t="str">
            <v>REPUBLIC OF SLOVENIA</v>
          </cell>
          <cell r="B24">
            <v>143968174.13</v>
          </cell>
          <cell r="D24" t="str">
            <v>SWITZERLAND</v>
          </cell>
          <cell r="E24">
            <v>0</v>
          </cell>
        </row>
        <row r="25">
          <cell r="A25" t="str">
            <v>SPAIN</v>
          </cell>
          <cell r="B25">
            <v>429000</v>
          </cell>
          <cell r="D25" t="str">
            <v>TURKEY</v>
          </cell>
          <cell r="E25">
            <v>0</v>
          </cell>
        </row>
        <row r="26">
          <cell r="A26" t="str">
            <v>Russian Federation</v>
          </cell>
          <cell r="B26">
            <v>0</v>
          </cell>
          <cell r="D26" t="str">
            <v>Russia</v>
          </cell>
          <cell r="E26">
            <v>0</v>
          </cell>
        </row>
        <row r="27">
          <cell r="A27" t="str">
            <v>United Kingdom</v>
          </cell>
          <cell r="B27">
            <v>7440193.2891516928</v>
          </cell>
          <cell r="D27" t="str">
            <v>UK</v>
          </cell>
          <cell r="E27">
            <v>762.37249999999995</v>
          </cell>
        </row>
        <row r="28">
          <cell r="A28" t="str">
            <v>United States of America</v>
          </cell>
          <cell r="B28">
            <v>355360.45680000004</v>
          </cell>
          <cell r="D28" t="str">
            <v>US</v>
          </cell>
          <cell r="E28">
            <v>-23.135000000000002</v>
          </cell>
        </row>
      </sheetData>
      <sheetData sheetId="9">
        <row r="2">
          <cell r="S2" t="str">
            <v>HU</v>
          </cell>
        </row>
      </sheetData>
      <sheetData sheetId="10">
        <row r="1">
          <cell r="C1">
            <v>0</v>
          </cell>
        </row>
      </sheetData>
      <sheetData sheetId="11">
        <row r="2">
          <cell r="H2">
            <v>0</v>
          </cell>
        </row>
      </sheetData>
      <sheetData sheetId="12">
        <row r="1">
          <cell r="B1" t="str">
            <v>Austria</v>
          </cell>
          <cell r="C1" t="str">
            <v>AT</v>
          </cell>
        </row>
        <row r="2">
          <cell r="B2" t="str">
            <v>Belgium</v>
          </cell>
          <cell r="C2" t="str">
            <v>BE</v>
          </cell>
        </row>
        <row r="3">
          <cell r="B3" t="str">
            <v>Bulgaria</v>
          </cell>
          <cell r="C3" t="str">
            <v>BG</v>
          </cell>
        </row>
        <row r="4">
          <cell r="B4" t="str">
            <v>Cyprus</v>
          </cell>
          <cell r="C4" t="str">
            <v>CY</v>
          </cell>
        </row>
        <row r="5">
          <cell r="B5" t="str">
            <v>Czech Republic</v>
          </cell>
          <cell r="C5" t="str">
            <v>CZ</v>
          </cell>
        </row>
        <row r="6">
          <cell r="B6" t="str">
            <v>Danmark</v>
          </cell>
          <cell r="C6" t="str">
            <v>DK</v>
          </cell>
        </row>
        <row r="7">
          <cell r="B7" t="str">
            <v>Estonia</v>
          </cell>
          <cell r="C7" t="str">
            <v>EE</v>
          </cell>
        </row>
        <row r="8">
          <cell r="B8" t="str">
            <v>Finland</v>
          </cell>
          <cell r="C8" t="str">
            <v>FI</v>
          </cell>
        </row>
        <row r="9">
          <cell r="B9" t="str">
            <v>France</v>
          </cell>
          <cell r="C9" t="str">
            <v>FR</v>
          </cell>
        </row>
        <row r="10">
          <cell r="B10" t="str">
            <v>Germany</v>
          </cell>
          <cell r="C10" t="str">
            <v>DE</v>
          </cell>
        </row>
        <row r="11">
          <cell r="B11" t="str">
            <v>Greece</v>
          </cell>
          <cell r="C11" t="str">
            <v>GR</v>
          </cell>
        </row>
        <row r="12">
          <cell r="B12" t="str">
            <v>Hungary</v>
          </cell>
          <cell r="C12" t="str">
            <v>HU</v>
          </cell>
        </row>
        <row r="13">
          <cell r="B13" t="str">
            <v>Iceland</v>
          </cell>
          <cell r="C13" t="str">
            <v>IS</v>
          </cell>
        </row>
        <row r="14">
          <cell r="B14" t="str">
            <v>Ireland</v>
          </cell>
          <cell r="C14" t="str">
            <v>IE</v>
          </cell>
        </row>
        <row r="15">
          <cell r="B15" t="str">
            <v>Italy</v>
          </cell>
          <cell r="C15" t="str">
            <v>IT</v>
          </cell>
        </row>
        <row r="16">
          <cell r="B16" t="str">
            <v>Latvia</v>
          </cell>
          <cell r="C16" t="str">
            <v>LV</v>
          </cell>
        </row>
        <row r="17">
          <cell r="B17" t="str">
            <v>Lichtenstein</v>
          </cell>
          <cell r="C17" t="str">
            <v>LI</v>
          </cell>
        </row>
        <row r="18">
          <cell r="B18" t="str">
            <v>Lithuania</v>
          </cell>
          <cell r="C18" t="str">
            <v>LT</v>
          </cell>
        </row>
        <row r="19">
          <cell r="B19" t="str">
            <v>Luxemburg</v>
          </cell>
          <cell r="C19" t="str">
            <v>LU</v>
          </cell>
        </row>
        <row r="20">
          <cell r="B20" t="str">
            <v>Malta</v>
          </cell>
          <cell r="C20" t="str">
            <v>MT</v>
          </cell>
        </row>
        <row r="21">
          <cell r="B21" t="str">
            <v>Netherlands</v>
          </cell>
          <cell r="C21" t="str">
            <v>NL</v>
          </cell>
        </row>
        <row r="22">
          <cell r="B22" t="str">
            <v>Norway</v>
          </cell>
          <cell r="C22" t="str">
            <v>NO</v>
          </cell>
        </row>
        <row r="23">
          <cell r="B23" t="str">
            <v>Poland</v>
          </cell>
          <cell r="C23" t="str">
            <v>PL</v>
          </cell>
        </row>
        <row r="24">
          <cell r="B24" t="str">
            <v>Portugal</v>
          </cell>
          <cell r="C24" t="str">
            <v>PT</v>
          </cell>
        </row>
        <row r="25">
          <cell r="B25" t="str">
            <v>Romania</v>
          </cell>
          <cell r="C25" t="str">
            <v>RO</v>
          </cell>
        </row>
        <row r="26">
          <cell r="B26" t="str">
            <v>Slovakia</v>
          </cell>
          <cell r="C26" t="str">
            <v>SK</v>
          </cell>
        </row>
        <row r="27">
          <cell r="B27" t="str">
            <v>Slovenia</v>
          </cell>
          <cell r="C27" t="str">
            <v>SI</v>
          </cell>
        </row>
        <row r="28">
          <cell r="B28" t="str">
            <v>Spain</v>
          </cell>
          <cell r="C28" t="str">
            <v>ES</v>
          </cell>
        </row>
        <row r="29">
          <cell r="B29" t="str">
            <v>Sweden</v>
          </cell>
          <cell r="C29" t="str">
            <v>SE</v>
          </cell>
        </row>
        <row r="30">
          <cell r="B30" t="str">
            <v>UK</v>
          </cell>
          <cell r="C30" t="str">
            <v>GB</v>
          </cell>
        </row>
        <row r="31">
          <cell r="B31" t="str">
            <v>US</v>
          </cell>
          <cell r="C31" t="str">
            <v>US</v>
          </cell>
        </row>
        <row r="32">
          <cell r="B32" t="str">
            <v>Switserland</v>
          </cell>
          <cell r="C32" t="str">
            <v>CH</v>
          </cell>
        </row>
        <row r="34">
          <cell r="B34">
            <v>40999</v>
          </cell>
        </row>
        <row r="36">
          <cell r="B36" t="str">
            <v>3M</v>
          </cell>
          <cell r="C36">
            <v>41091</v>
          </cell>
        </row>
        <row r="37">
          <cell r="B37" t="str">
            <v>1Y</v>
          </cell>
          <cell r="C37">
            <v>41364</v>
          </cell>
        </row>
        <row r="38">
          <cell r="B38" t="str">
            <v>2Y</v>
          </cell>
          <cell r="C38">
            <v>41729</v>
          </cell>
        </row>
        <row r="39">
          <cell r="B39" t="str">
            <v>3Y</v>
          </cell>
          <cell r="C39">
            <v>42094</v>
          </cell>
        </row>
        <row r="40">
          <cell r="B40" t="str">
            <v>5Y</v>
          </cell>
          <cell r="C40">
            <v>42825</v>
          </cell>
        </row>
        <row r="41">
          <cell r="B41" t="str">
            <v>10Y</v>
          </cell>
          <cell r="C41">
            <v>44651</v>
          </cell>
        </row>
        <row r="42">
          <cell r="B42" t="str">
            <v>15Y</v>
          </cell>
          <cell r="C42">
            <v>46477</v>
          </cell>
        </row>
        <row r="43">
          <cell r="B43" t="str">
            <v>&lt;1Y</v>
          </cell>
          <cell r="C43">
            <v>41364</v>
          </cell>
        </row>
        <row r="44">
          <cell r="B44" t="str">
            <v>1Y &lt;  &lt; 5Y</v>
          </cell>
          <cell r="C44">
            <v>42825</v>
          </cell>
        </row>
        <row r="46">
          <cell r="B46">
            <v>1000000</v>
          </cell>
        </row>
        <row r="48">
          <cell r="B48" t="str">
            <v>AR</v>
          </cell>
          <cell r="C48" t="str">
            <v>ARGENTINA</v>
          </cell>
          <cell r="D48" t="str">
            <v>ARS</v>
          </cell>
        </row>
        <row r="49">
          <cell r="B49" t="str">
            <v>AT</v>
          </cell>
          <cell r="C49" t="str">
            <v>AUSTRIA</v>
          </cell>
          <cell r="D49" t="str">
            <v>EUR</v>
          </cell>
        </row>
        <row r="50">
          <cell r="B50" t="str">
            <v>BE</v>
          </cell>
          <cell r="C50" t="str">
            <v>BELGIUM</v>
          </cell>
          <cell r="D50" t="str">
            <v>EUR</v>
          </cell>
        </row>
        <row r="51">
          <cell r="B51" t="str">
            <v>BG</v>
          </cell>
          <cell r="C51" t="str">
            <v>BULGARIA</v>
          </cell>
          <cell r="D51" t="str">
            <v>BGN</v>
          </cell>
        </row>
        <row r="52">
          <cell r="B52" t="str">
            <v>BR</v>
          </cell>
          <cell r="C52" t="str">
            <v>BRAZIL</v>
          </cell>
          <cell r="D52" t="str">
            <v>BRL</v>
          </cell>
        </row>
        <row r="53">
          <cell r="B53" t="str">
            <v>CA</v>
          </cell>
          <cell r="C53" t="str">
            <v>CANADA</v>
          </cell>
          <cell r="D53" t="str">
            <v>CAD</v>
          </cell>
        </row>
        <row r="54">
          <cell r="B54" t="str">
            <v>CH</v>
          </cell>
          <cell r="C54" t="str">
            <v>SWITZERLAND</v>
          </cell>
          <cell r="D54" t="str">
            <v>CHF</v>
          </cell>
        </row>
        <row r="55">
          <cell r="B55" t="str">
            <v>CY</v>
          </cell>
          <cell r="C55" t="str">
            <v>CYPRUS</v>
          </cell>
          <cell r="D55" t="str">
            <v>EUR</v>
          </cell>
        </row>
        <row r="56">
          <cell r="B56" t="str">
            <v>CZ</v>
          </cell>
          <cell r="C56" t="str">
            <v>CZECH REPUBLIC</v>
          </cell>
          <cell r="D56" t="str">
            <v>CZK</v>
          </cell>
        </row>
        <row r="57">
          <cell r="B57" t="str">
            <v>DE</v>
          </cell>
          <cell r="C57" t="str">
            <v>GERMANY</v>
          </cell>
          <cell r="D57" t="str">
            <v>EUR</v>
          </cell>
        </row>
        <row r="58">
          <cell r="B58" t="str">
            <v>DK</v>
          </cell>
          <cell r="C58" t="str">
            <v>DENMARK</v>
          </cell>
          <cell r="D58" t="str">
            <v>DKK</v>
          </cell>
        </row>
        <row r="59">
          <cell r="B59" t="str">
            <v>ES</v>
          </cell>
          <cell r="C59" t="str">
            <v>SPAIN</v>
          </cell>
          <cell r="D59" t="str">
            <v>EUR</v>
          </cell>
        </row>
        <row r="60">
          <cell r="B60" t="str">
            <v>FI</v>
          </cell>
          <cell r="C60" t="str">
            <v>FINLAND</v>
          </cell>
          <cell r="D60" t="str">
            <v>EUR</v>
          </cell>
        </row>
        <row r="61">
          <cell r="B61" t="str">
            <v>FR</v>
          </cell>
          <cell r="C61" t="str">
            <v>FRANCE</v>
          </cell>
          <cell r="D61" t="str">
            <v>EUR</v>
          </cell>
        </row>
        <row r="62">
          <cell r="B62" t="str">
            <v>GR</v>
          </cell>
          <cell r="C62" t="str">
            <v>GREECE</v>
          </cell>
          <cell r="D62" t="str">
            <v>EUR</v>
          </cell>
        </row>
        <row r="63">
          <cell r="B63" t="str">
            <v>HU</v>
          </cell>
          <cell r="C63" t="str">
            <v>HUNGARY</v>
          </cell>
          <cell r="D63" t="str">
            <v>HUF</v>
          </cell>
        </row>
        <row r="64">
          <cell r="B64" t="str">
            <v>IE</v>
          </cell>
          <cell r="C64" t="str">
            <v>IRELAND</v>
          </cell>
          <cell r="D64" t="str">
            <v>EUR</v>
          </cell>
        </row>
        <row r="65">
          <cell r="B65" t="str">
            <v>IT</v>
          </cell>
          <cell r="C65" t="str">
            <v>ITALY</v>
          </cell>
          <cell r="D65" t="str">
            <v>EUR</v>
          </cell>
        </row>
        <row r="66">
          <cell r="B66" t="str">
            <v>LT</v>
          </cell>
          <cell r="C66" t="str">
            <v>LITHUANIA</v>
          </cell>
          <cell r="D66" t="str">
            <v>LTL</v>
          </cell>
        </row>
        <row r="67">
          <cell r="B67" t="str">
            <v>LU</v>
          </cell>
          <cell r="C67" t="str">
            <v>LUXEMBOURG</v>
          </cell>
          <cell r="D67" t="str">
            <v>EUR</v>
          </cell>
        </row>
        <row r="68">
          <cell r="B68" t="str">
            <v>NL</v>
          </cell>
          <cell r="C68" t="str">
            <v>NETHERLANDS</v>
          </cell>
          <cell r="D68" t="str">
            <v>EUR</v>
          </cell>
        </row>
        <row r="69">
          <cell r="B69" t="str">
            <v>PL</v>
          </cell>
          <cell r="C69" t="str">
            <v>POLAND</v>
          </cell>
          <cell r="D69" t="str">
            <v>PLN</v>
          </cell>
        </row>
        <row r="70">
          <cell r="B70" t="str">
            <v>PT</v>
          </cell>
          <cell r="C70" t="str">
            <v>PORTUGAL</v>
          </cell>
          <cell r="D70" t="str">
            <v>EUR</v>
          </cell>
        </row>
        <row r="71">
          <cell r="B71" t="str">
            <v>RU</v>
          </cell>
          <cell r="C71" t="str">
            <v>RUSSIAN FEDERATION</v>
          </cell>
          <cell r="D71" t="str">
            <v>RUB</v>
          </cell>
        </row>
        <row r="72">
          <cell r="B72" t="str">
            <v>SE</v>
          </cell>
          <cell r="C72" t="str">
            <v>SWEDEN</v>
          </cell>
          <cell r="D72" t="str">
            <v>SEK</v>
          </cell>
        </row>
        <row r="73">
          <cell r="B73" t="str">
            <v>SG</v>
          </cell>
          <cell r="C73" t="str">
            <v>SINGAPORE</v>
          </cell>
          <cell r="D73" t="str">
            <v>SGD</v>
          </cell>
        </row>
        <row r="74">
          <cell r="B74" t="str">
            <v>SI</v>
          </cell>
          <cell r="C74" t="str">
            <v>SLOVENIA</v>
          </cell>
          <cell r="D74" t="str">
            <v>EUR</v>
          </cell>
        </row>
        <row r="75">
          <cell r="B75" t="str">
            <v>SK</v>
          </cell>
          <cell r="C75" t="str">
            <v>SLOVAKIA</v>
          </cell>
          <cell r="D75" t="str">
            <v>EUR</v>
          </cell>
        </row>
        <row r="76">
          <cell r="B76" t="str">
            <v>US</v>
          </cell>
          <cell r="C76" t="str">
            <v>UNITED STATES</v>
          </cell>
          <cell r="D76" t="str">
            <v>USD</v>
          </cell>
        </row>
        <row r="77">
          <cell r="B77" t="str">
            <v>XB</v>
          </cell>
          <cell r="D77" t="str">
            <v>EUR</v>
          </cell>
        </row>
        <row r="78">
          <cell r="B78" t="str">
            <v>XD</v>
          </cell>
          <cell r="D78" t="str">
            <v>EUR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NAVIGATOR"/>
      <sheetName val="Instructions"/>
      <sheetName val="CPIA"/>
      <sheetName val="Inp_Outp_debt"/>
      <sheetName val="SDR"/>
      <sheetName val="Data-Input"/>
      <sheetName val="DMX_IN"/>
      <sheetName val="DMX_Out"/>
      <sheetName val="==&gt;Output"/>
      <sheetName val="Panel Chart"/>
      <sheetName val="Table baseline External"/>
      <sheetName val="Table baseline Fiscal"/>
      <sheetName val="Stress test External"/>
      <sheetName val="Stress tests Fiscal"/>
      <sheetName val="Chart1"/>
      <sheetName val="==&gt;Input"/>
      <sheetName val="DEBT_STOCK"/>
      <sheetName val="DISB"/>
      <sheetName val="DISB (from MOF)"/>
      <sheetName val="DISB_his (from MOF)"/>
      <sheetName val="DS_INPUT"/>
      <sheetName val="WB IDA disb projections"/>
      <sheetName val="IMF_DS"/>
      <sheetName val="WB_DS"/>
      <sheetName val="ADB_DS"/>
      <sheetName val="Domestic Debt"/>
      <sheetName val="PRIV_OT"/>
      <sheetName val="BOM Data"/>
      <sheetName val="ST"/>
      <sheetName val="RT_Equity"/>
      <sheetName val="Historical_Disb"/>
      <sheetName val="PrePaymt"/>
      <sheetName val="==&gt;Background"/>
      <sheetName val="PV Targets"/>
      <sheetName val="GE Calculation"/>
      <sheetName val="Chart Data"/>
      <sheetName val="Chart debt-to-GDP"/>
      <sheetName val="Chart Data - Remit"/>
      <sheetName val="Panel Chart - Remit"/>
      <sheetName val="Stress test External - Remit"/>
      <sheetName val="baseline-fiscal"/>
      <sheetName val="A1_historical-fiscal"/>
      <sheetName val="A2_PB unchanged-fiscal"/>
      <sheetName val="A3_LR growth-fiscal"/>
      <sheetName val="B1_GDP-fiscal"/>
      <sheetName val="B2_PB-fiscal"/>
      <sheetName val="B3_combo-fiscal"/>
      <sheetName val="B4_depreciation-fiscal"/>
      <sheetName val="B5_other flows-fiscal"/>
      <sheetName val="Customized Scenario-fiscal"/>
      <sheetName val="PV_ResFin-fiscal"/>
      <sheetName val="Baseline"/>
      <sheetName val="A1_historical"/>
      <sheetName val="A2_financing"/>
      <sheetName val="B1_GDP"/>
      <sheetName val="B2_exports"/>
      <sheetName val="B3_deflator"/>
      <sheetName val="B4_non-debt flows"/>
      <sheetName val="B5_Combo"/>
      <sheetName val="B6_30%depr"/>
      <sheetName val="Customized Scenario-External"/>
      <sheetName val="PV_Base"/>
      <sheetName val="PV Stress"/>
      <sheetName val="PV Stress_A2"/>
      <sheetName val="Output Database"/>
      <sheetName val="Sheet1"/>
    </sheetNames>
    <sheetDataSet>
      <sheetData sheetId="0">
        <row r="8">
          <cell r="K8" t="str">
            <v>English</v>
          </cell>
        </row>
      </sheetData>
      <sheetData sheetId="1">
        <row r="12">
          <cell r="F12"/>
        </row>
      </sheetData>
      <sheetData sheetId="2">
        <row r="44">
          <cell r="U44" t="str">
            <v xml:space="preserve"> Return to NAVIGATOR</v>
          </cell>
        </row>
      </sheetData>
      <sheetData sheetId="3">
        <row r="7">
          <cell r="A7" t="str">
            <v>Afghanistan</v>
          </cell>
        </row>
        <row r="8">
          <cell r="A8" t="str">
            <v>Angola</v>
          </cell>
        </row>
        <row r="9">
          <cell r="A9" t="str">
            <v>Armenia</v>
          </cell>
        </row>
        <row r="10">
          <cell r="A10" t="str">
            <v>Bangladesh</v>
          </cell>
        </row>
        <row r="11">
          <cell r="A11" t="str">
            <v>Benin</v>
          </cell>
        </row>
        <row r="12">
          <cell r="A12" t="str">
            <v>Bhutan</v>
          </cell>
        </row>
        <row r="13">
          <cell r="A13" t="str">
            <v>Bolivia</v>
          </cell>
        </row>
        <row r="14">
          <cell r="A14" t="str">
            <v>Burkina Faso</v>
          </cell>
        </row>
        <row r="15">
          <cell r="A15" t="str">
            <v>Burundi</v>
          </cell>
        </row>
        <row r="16">
          <cell r="A16" t="str">
            <v>Cambodia</v>
          </cell>
        </row>
        <row r="17">
          <cell r="A17" t="str">
            <v>Cameroon</v>
          </cell>
        </row>
        <row r="18">
          <cell r="A18" t="str">
            <v>Cape Verde</v>
          </cell>
        </row>
        <row r="19">
          <cell r="A19" t="str">
            <v>Central African Republic</v>
          </cell>
        </row>
        <row r="20">
          <cell r="A20" t="str">
            <v>Chad</v>
          </cell>
        </row>
        <row r="21">
          <cell r="A21" t="str">
            <v>Comoros</v>
          </cell>
        </row>
        <row r="22">
          <cell r="A22" t="str">
            <v>Congo, DR</v>
          </cell>
        </row>
        <row r="23">
          <cell r="A23" t="str">
            <v>Congo, Republic of</v>
          </cell>
        </row>
        <row r="24">
          <cell r="A24" t="str">
            <v>Cote d'Ivoire</v>
          </cell>
        </row>
        <row r="25">
          <cell r="A25" t="str">
            <v>Djibouti</v>
          </cell>
        </row>
        <row r="26">
          <cell r="A26" t="str">
            <v>Dominica</v>
          </cell>
        </row>
        <row r="27">
          <cell r="A27" t="str">
            <v>Eritrea</v>
          </cell>
        </row>
        <row r="28">
          <cell r="A28" t="str">
            <v>Ethiopia</v>
          </cell>
        </row>
        <row r="29">
          <cell r="A29" t="str">
            <v>Gambia, The</v>
          </cell>
        </row>
        <row r="30">
          <cell r="A30" t="str">
            <v>Georgia</v>
          </cell>
        </row>
        <row r="31">
          <cell r="A31" t="str">
            <v>Ghana</v>
          </cell>
        </row>
        <row r="32">
          <cell r="A32" t="str">
            <v>Grenada</v>
          </cell>
        </row>
        <row r="33">
          <cell r="A33" t="str">
            <v>Guinea</v>
          </cell>
        </row>
        <row r="34">
          <cell r="A34" t="str">
            <v>Guinea-Bissau</v>
          </cell>
        </row>
        <row r="35">
          <cell r="A35" t="str">
            <v>Guyana</v>
          </cell>
        </row>
        <row r="36">
          <cell r="A36" t="str">
            <v>Haiti</v>
          </cell>
        </row>
        <row r="37">
          <cell r="A37" t="str">
            <v>Honduras</v>
          </cell>
        </row>
        <row r="38">
          <cell r="A38" t="str">
            <v>Kenya</v>
          </cell>
        </row>
        <row r="39">
          <cell r="A39" t="str">
            <v>Kiribati</v>
          </cell>
        </row>
        <row r="40">
          <cell r="A40" t="str">
            <v>Kosovo</v>
          </cell>
        </row>
        <row r="41">
          <cell r="A41" t="str">
            <v>Kyrgyz Republic</v>
          </cell>
        </row>
        <row r="42">
          <cell r="A42" t="str">
            <v>Lao PDR</v>
          </cell>
        </row>
        <row r="43">
          <cell r="A43" t="str">
            <v>Lesotho</v>
          </cell>
        </row>
        <row r="44">
          <cell r="A44" t="str">
            <v>Liberia</v>
          </cell>
        </row>
        <row r="45">
          <cell r="A45" t="str">
            <v>Madagascar</v>
          </cell>
        </row>
        <row r="46">
          <cell r="A46" t="str">
            <v>Malawi</v>
          </cell>
        </row>
        <row r="47">
          <cell r="A47" t="str">
            <v>Maldives</v>
          </cell>
        </row>
        <row r="48">
          <cell r="A48" t="str">
            <v>Mali</v>
          </cell>
        </row>
        <row r="49">
          <cell r="A49" t="str">
            <v>Mauritania</v>
          </cell>
        </row>
        <row r="50">
          <cell r="A50" t="str">
            <v>Moldova</v>
          </cell>
        </row>
        <row r="51">
          <cell r="A51" t="str">
            <v>Mongolia</v>
          </cell>
        </row>
        <row r="52">
          <cell r="A52" t="str">
            <v>Mozambique</v>
          </cell>
        </row>
        <row r="53">
          <cell r="A53" t="str">
            <v>Myanmar</v>
          </cell>
        </row>
        <row r="54">
          <cell r="A54" t="str">
            <v>Nepal</v>
          </cell>
        </row>
        <row r="55">
          <cell r="A55" t="str">
            <v>Nicaragua</v>
          </cell>
        </row>
        <row r="56">
          <cell r="A56" t="str">
            <v>Niger</v>
          </cell>
        </row>
        <row r="57">
          <cell r="A57" t="str">
            <v>Nigeria</v>
          </cell>
        </row>
        <row r="58">
          <cell r="A58" t="str">
            <v>Papua New Guinea</v>
          </cell>
        </row>
        <row r="59">
          <cell r="A59" t="str">
            <v>Rwanda</v>
          </cell>
        </row>
        <row r="60">
          <cell r="A60" t="str">
            <v>Samoa</v>
          </cell>
        </row>
        <row r="61">
          <cell r="A61" t="str">
            <v>Sao Tome &amp; Principe</v>
          </cell>
        </row>
        <row r="62">
          <cell r="A62" t="str">
            <v>Senegal</v>
          </cell>
        </row>
        <row r="63">
          <cell r="A63" t="str">
            <v>Sierra Leone</v>
          </cell>
        </row>
        <row r="64">
          <cell r="A64" t="str">
            <v>Solomon Islands</v>
          </cell>
        </row>
        <row r="65">
          <cell r="A65" t="str">
            <v>Somalia</v>
          </cell>
        </row>
        <row r="66">
          <cell r="A66" t="str">
            <v>Sri Lanka</v>
          </cell>
        </row>
        <row r="67">
          <cell r="A67" t="str">
            <v>St. Lucia</v>
          </cell>
        </row>
        <row r="68">
          <cell r="A68" t="str">
            <v>St. Vincent &amp; the Grenadines</v>
          </cell>
        </row>
        <row r="69">
          <cell r="A69" t="str">
            <v>Sudan</v>
          </cell>
        </row>
        <row r="70">
          <cell r="A70" t="str">
            <v>Tajikistan</v>
          </cell>
        </row>
        <row r="71">
          <cell r="A71" t="str">
            <v>Tanzania</v>
          </cell>
        </row>
        <row r="72">
          <cell r="A72" t="str">
            <v>Timor-Leste</v>
          </cell>
        </row>
        <row r="73">
          <cell r="A73" t="str">
            <v>Togo</v>
          </cell>
        </row>
        <row r="74">
          <cell r="A74" t="str">
            <v>Tonga</v>
          </cell>
        </row>
        <row r="75">
          <cell r="A75" t="str">
            <v>Uganda</v>
          </cell>
        </row>
        <row r="76">
          <cell r="A76" t="str">
            <v>Uzbekistan</v>
          </cell>
        </row>
        <row r="77">
          <cell r="A77" t="str">
            <v>Vanuatu</v>
          </cell>
        </row>
        <row r="78">
          <cell r="A78" t="str">
            <v>Vietnam</v>
          </cell>
        </row>
        <row r="79">
          <cell r="A79" t="str">
            <v>Yemen, Republic of</v>
          </cell>
        </row>
        <row r="80">
          <cell r="A80" t="str">
            <v>Zambia</v>
          </cell>
        </row>
        <row r="81">
          <cell r="A81" t="str">
            <v>Zimbabwe</v>
          </cell>
        </row>
      </sheetData>
      <sheetData sheetId="4">
        <row r="58">
          <cell r="F58">
            <v>0</v>
          </cell>
        </row>
      </sheetData>
      <sheetData sheetId="5"/>
      <sheetData sheetId="6"/>
      <sheetData sheetId="7">
        <row r="9">
          <cell r="M9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4">
          <cell r="D34">
            <v>1528745997.5206826</v>
          </cell>
        </row>
      </sheetData>
      <sheetData sheetId="18"/>
      <sheetData sheetId="19"/>
      <sheetData sheetId="20"/>
      <sheetData sheetId="21">
        <row r="7">
          <cell r="B7">
            <v>8748462.2699999996</v>
          </cell>
        </row>
      </sheetData>
      <sheetData sheetId="22"/>
      <sheetData sheetId="23"/>
      <sheetData sheetId="24"/>
      <sheetData sheetId="25"/>
      <sheetData sheetId="26">
        <row r="8">
          <cell r="F8">
            <v>21778638728</v>
          </cell>
        </row>
      </sheetData>
      <sheetData sheetId="27">
        <row r="8">
          <cell r="C8">
            <v>852.46016484156314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1">
          <cell r="B41" t="str">
            <v>AUD</v>
          </cell>
        </row>
        <row r="42">
          <cell r="B42" t="str">
            <v>CAD</v>
          </cell>
        </row>
        <row r="43">
          <cell r="B43" t="str">
            <v>DKK</v>
          </cell>
        </row>
        <row r="44">
          <cell r="B44" t="str">
            <v>JPY</v>
          </cell>
        </row>
        <row r="45">
          <cell r="B45" t="str">
            <v>KRW</v>
          </cell>
        </row>
        <row r="46">
          <cell r="B46" t="str">
            <v>NZD</v>
          </cell>
        </row>
        <row r="47">
          <cell r="B47" t="str">
            <v>CHF</v>
          </cell>
        </row>
        <row r="48">
          <cell r="B48" t="str">
            <v>GBP</v>
          </cell>
        </row>
        <row r="49">
          <cell r="B49" t="str">
            <v>USD</v>
          </cell>
        </row>
        <row r="50">
          <cell r="B50" t="str">
            <v>EUR</v>
          </cell>
        </row>
        <row r="51">
          <cell r="B51" t="str">
            <v>SDR</v>
          </cell>
        </row>
        <row r="52">
          <cell r="B52" t="str">
            <v>KWD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22">
          <cell r="B22">
            <v>5</v>
          </cell>
        </row>
        <row r="23">
          <cell r="B23">
            <v>25</v>
          </cell>
        </row>
        <row r="25">
          <cell r="B25">
            <v>0.03</v>
          </cell>
        </row>
      </sheetData>
      <sheetData sheetId="63"/>
      <sheetData sheetId="64"/>
      <sheetData sheetId="65"/>
      <sheetData sheetId="6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 Summary"/>
      <sheetName val="Read Me"/>
      <sheetName val="(0) Assumptions Liquid Assets"/>
      <sheetName val="(0) Assumptions Inflows"/>
      <sheetName val="(0) Assumptions Outflows"/>
      <sheetName val="(0) Assumptions Net Flows (Der)"/>
      <sheetName val="(0) Other Assumptions"/>
      <sheetName val="(1) INPUT (General)"/>
      <sheetName val="(1) INPUT CFs (&lt;1wk) t0"/>
      <sheetName val="(1) INPUT CFs (&gt;1wk and &lt;1mo)"/>
      <sheetName val="(1_1) INPUT CFs (&lt;1wk) t+1"/>
      <sheetName val="(1_1) INPUT CFs (&lt;1wk) t+2"/>
      <sheetName val="(1_1) INPUT CFs (&lt;1wk) t+3"/>
      <sheetName val="(1_1) INPUT CFs (&lt;1wk) t+4"/>
      <sheetName val="(2) Calculation"/>
      <sheetName val="(3) Summary 1 (for IMF)"/>
      <sheetName val="(3) Summary 2 (for IMF)"/>
      <sheetName val="(3) Summary 3 (for IMF)"/>
      <sheetName val="(3) Panel Chart (for IMF)"/>
      <sheetName val="Data (Box) - 5_30 (ALL)"/>
      <sheetName val="Data (Box) - 5_30 (Grp 1_3)"/>
      <sheetName val="Data (Box) - 5_30 (Grp_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08">
          <cell r="C108">
            <v>0.92721954903939452</v>
          </cell>
        </row>
      </sheetData>
      <sheetData sheetId="15">
        <row r="12">
          <cell r="E12">
            <v>1</v>
          </cell>
        </row>
      </sheetData>
      <sheetData sheetId="16"/>
      <sheetData sheetId="17"/>
      <sheetData sheetId="18"/>
      <sheetData sheetId="19">
        <row r="2">
          <cell r="B2" t="str">
            <v>5-day test (cumul.)</v>
          </cell>
        </row>
      </sheetData>
      <sheetData sheetId="20">
        <row r="4">
          <cell r="A4" t="str">
            <v>Mean</v>
          </cell>
        </row>
      </sheetData>
      <sheetData sheetId="21">
        <row r="4">
          <cell r="A4" t="str">
            <v>Mean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MS"/>
      <sheetName val="MSTab1"/>
      <sheetName val="MSTab2"/>
      <sheetName val="MSdata"/>
      <sheetName val="MSupply"/>
      <sheetName val="Red53"/>
      <sheetName val="CBBS"/>
      <sheetName val="CBBSTab2"/>
      <sheetName val="CBBSdata"/>
      <sheetName val="ExRate"/>
      <sheetName val="Repo"/>
      <sheetName val="NFA"/>
      <sheetName val="NFAdata"/>
      <sheetName val="Centgvtdata"/>
      <sheetName val="Centralgvt"/>
      <sheetName val="Centralgvt1"/>
      <sheetName val="FXcreditdata"/>
      <sheetName val="SEEs"/>
      <sheetName val="MSassets"/>
      <sheetName val="CreditStock"/>
      <sheetName val="DepositPSdata"/>
      <sheetName val="BanksFCDsCB"/>
      <sheetName val="Banks"/>
      <sheetName val="DMBdeposit"/>
      <sheetName val="Chart2"/>
      <sheetName val="Chart4"/>
      <sheetName val="Red 52"/>
      <sheetName val="Red 54"/>
      <sheetName val="Red 57"/>
      <sheetName val="Red 59"/>
      <sheetName val="Red 64"/>
      <sheetName val="Red 6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LinksIn"/>
      <sheetName val="LinksOut"/>
      <sheetName val="XR"/>
      <sheetName val="BCEAO"/>
      <sheetName val="PNG"/>
      <sheetName val="BIGBCFAF"/>
      <sheetName val="BT&amp;ACFAF"/>
      <sheetName val="DMBcfa"/>
      <sheetName val="MonSurcfa"/>
      <sheetName val="red17"/>
      <sheetName val="red18"/>
      <sheetName val="red19"/>
      <sheetName val="red20"/>
      <sheetName val="BCNIn"/>
      <sheetName val="BTAIn"/>
      <sheetName val="BIGBIn"/>
      <sheetName val="BCGBIn"/>
      <sheetName val="BCGB"/>
      <sheetName val="BCN"/>
      <sheetName val="BIGB"/>
      <sheetName val="ComBanks"/>
      <sheetName val="MonSurv"/>
      <sheetName val="BCGBrecap"/>
      <sheetName val="Current"/>
      <sheetName val="NFA_US$"/>
      <sheetName val="M2_US$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NAVIGATOR"/>
      <sheetName val="Instructions"/>
      <sheetName val="CPIA"/>
      <sheetName val="Data-Input"/>
      <sheetName val="Inp_Outp_debt"/>
      <sheetName val="SDR"/>
      <sheetName val="PV Targets"/>
      <sheetName val="GE Calculation"/>
      <sheetName val="Chart Data"/>
      <sheetName val="Panel Chart"/>
      <sheetName val="Chart Data - Remit"/>
      <sheetName val="Panel Chart - Remit"/>
      <sheetName val="Stress tests Fiscal"/>
      <sheetName val="Stress test External"/>
      <sheetName val="Stress test External - Remit"/>
      <sheetName val="Table baseline Fiscal"/>
      <sheetName val="Table baseline External"/>
      <sheetName val="baseline-fiscal"/>
      <sheetName val="A1_historical-fiscal"/>
      <sheetName val="A2_PB unchanged-fiscal"/>
      <sheetName val="A3_LR growth-fiscal"/>
      <sheetName val="B1_GDP-fiscal"/>
      <sheetName val="B2_PB-fiscal"/>
      <sheetName val="B3_combo-fiscal"/>
      <sheetName val="B4_depreciation-fiscal"/>
      <sheetName val="B5_other flows-fiscal"/>
      <sheetName val="Customized Scenario-fiscal"/>
      <sheetName val="PV_ResFin-fiscal"/>
      <sheetName val="Baseline"/>
      <sheetName val="A1_historical"/>
      <sheetName val="A2_financing"/>
      <sheetName val="B1_GDP"/>
      <sheetName val="B2_exports"/>
      <sheetName val="B3_deflator"/>
      <sheetName val="B4_non-debt flows"/>
      <sheetName val="B5_Combo"/>
      <sheetName val="B6_30%depr"/>
      <sheetName val="Customized Scenario-External"/>
      <sheetName val="PV_Base"/>
      <sheetName val="PV Stress"/>
      <sheetName val="PV Stress_A2"/>
      <sheetName val="Output Database"/>
      <sheetName val="lookup"/>
      <sheetName val="IN"/>
      <sheetName val="IN-2"/>
      <sheetName val="ASSUMPTIONS"/>
      <sheetName val="OUT"/>
      <sheetName val="Debt-DMX"/>
      <sheetName val="3. CPIA table"/>
      <sheetName val="2. Main Assumptions"/>
      <sheetName val="1. Composition"/>
      <sheetName val="Sheet1"/>
      <sheetName val="Chart data (old)"/>
      <sheetName val="Oct 2013 DSA text tables"/>
      <sheetName val="Oct 2013 DSA text figures"/>
      <sheetName val="Sheet4"/>
    </sheetNames>
    <sheetDataSet>
      <sheetData sheetId="0">
        <row r="8">
          <cell r="K8" t="str">
            <v>English</v>
          </cell>
        </row>
      </sheetData>
      <sheetData sheetId="1">
        <row r="12">
          <cell r="F12"/>
        </row>
      </sheetData>
      <sheetData sheetId="2">
        <row r="44">
          <cell r="U44" t="str">
            <v xml:space="preserve"> Return to NAVIGATOR</v>
          </cell>
        </row>
      </sheetData>
      <sheetData sheetId="3"/>
      <sheetData sheetId="4"/>
      <sheetData sheetId="5">
        <row r="58">
          <cell r="F58">
            <v>0</v>
          </cell>
        </row>
      </sheetData>
      <sheetData sheetId="6"/>
      <sheetData sheetId="7"/>
      <sheetData sheetId="8">
        <row r="41">
          <cell r="B41" t="str">
            <v>AUD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22">
          <cell r="B22">
            <v>10</v>
          </cell>
        </row>
      </sheetData>
      <sheetData sheetId="40"/>
      <sheetData sheetId="41"/>
      <sheetData sheetId="42"/>
      <sheetData sheetId="43">
        <row r="3">
          <cell r="B3">
            <v>512</v>
          </cell>
        </row>
      </sheetData>
      <sheetData sheetId="44">
        <row r="2">
          <cell r="B2" t="str">
            <v>J:\RWA.dmx</v>
          </cell>
        </row>
      </sheetData>
      <sheetData sheetId="45"/>
      <sheetData sheetId="46">
        <row r="10">
          <cell r="M10">
            <v>1155.82755473357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NAVIGATOR"/>
      <sheetName val="Instructions"/>
      <sheetName val="CPIA"/>
      <sheetName val="Data-Input"/>
      <sheetName val="Output Database"/>
      <sheetName val="Inp_Outp_debt"/>
      <sheetName val="SDR"/>
      <sheetName val="PV Targets"/>
      <sheetName val="GE Calculation"/>
      <sheetName val="Chart Data"/>
      <sheetName val="Panel Chart"/>
      <sheetName val="Chart Data - Remit"/>
      <sheetName val="Panel Chart - Remit"/>
      <sheetName val="Stress tests Fiscal"/>
      <sheetName val="Stress test External"/>
      <sheetName val="Stress test External - Remit"/>
      <sheetName val="Table baseline Fiscal"/>
      <sheetName val="Table baseline External"/>
      <sheetName val="baseline-fiscal"/>
      <sheetName val="A1_historical-fiscal"/>
      <sheetName val="A2_PB unchanged-fiscal"/>
      <sheetName val="A3_LR growth-fiscal"/>
      <sheetName val="B1_GDP-fiscal"/>
      <sheetName val="B2_PB-fiscal"/>
      <sheetName val="B3_combo-fiscal"/>
      <sheetName val="B4_depreciation-fiscal"/>
      <sheetName val="B5_other flows-fiscal"/>
      <sheetName val="Customized Scenario-fiscal"/>
      <sheetName val="PV_ResFin-fiscal"/>
      <sheetName val="Baseline"/>
      <sheetName val="A1_historical"/>
      <sheetName val="A2_financing"/>
      <sheetName val="B1_GDP"/>
      <sheetName val="B2_exports"/>
      <sheetName val="B3_deflator"/>
      <sheetName val="B4_non-debt flows"/>
      <sheetName val="B5_Combo"/>
      <sheetName val="B6_30%depr"/>
      <sheetName val="Customized Scenario-External"/>
      <sheetName val="PV_Base"/>
      <sheetName val="PV Stress"/>
      <sheetName val="PV Stress_A2"/>
      <sheetName val="lookup"/>
      <sheetName val="IN"/>
      <sheetName val="IN-2"/>
      <sheetName val="ASSUMPTIONS"/>
      <sheetName val="OUT"/>
      <sheetName val="Debt-DMX"/>
      <sheetName val="3. CPIA Table"/>
      <sheetName val="2. Main Assumptions"/>
      <sheetName val="1. Composition"/>
      <sheetName val="Sheet1"/>
    </sheetNames>
    <sheetDataSet>
      <sheetData sheetId="0"/>
      <sheetData sheetId="1"/>
      <sheetData sheetId="2"/>
      <sheetData sheetId="3">
        <row r="7">
          <cell r="A7" t="str">
            <v>AFG</v>
          </cell>
        </row>
      </sheetData>
      <sheetData sheetId="4">
        <row r="7">
          <cell r="C7">
            <v>0.03</v>
          </cell>
        </row>
      </sheetData>
      <sheetData sheetId="5"/>
      <sheetData sheetId="6"/>
      <sheetData sheetId="7"/>
      <sheetData sheetId="8"/>
      <sheetData sheetId="9">
        <row r="41">
          <cell r="B41" t="str">
            <v>AUD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22">
          <cell r="B22">
            <v>10</v>
          </cell>
        </row>
      </sheetData>
      <sheetData sheetId="41"/>
      <sheetData sheetId="42"/>
      <sheetData sheetId="43"/>
      <sheetData sheetId="44">
        <row r="2">
          <cell r="B2" t="str">
            <v>O:\DATA\RWA\Current\RWA.dmx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>
        <row r="32">
          <cell r="C32" t="str">
            <v>J:\RWA.dmx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NAVIGATOR"/>
      <sheetName val="Instructions"/>
      <sheetName val="CPIA"/>
      <sheetName val="In-DMX"/>
      <sheetName val="In"/>
      <sheetName val="Data-Input"/>
      <sheetName val="Inp_Outp_debt"/>
      <sheetName val="SDR"/>
      <sheetName val="PV Targets"/>
      <sheetName val="GE Calculation"/>
      <sheetName val="Chart Data"/>
      <sheetName val="Panel Chart"/>
      <sheetName val="Chart Data - Remit"/>
      <sheetName val="Panel Chart - Remit"/>
      <sheetName val="Stress tests Fiscal"/>
      <sheetName val="Stress test External"/>
      <sheetName val="Stress test External - Remit"/>
      <sheetName val="Table baseline Fiscal"/>
      <sheetName val="Table baseline External"/>
      <sheetName val="baseline-fiscal"/>
      <sheetName val="A1_historical-fiscal"/>
      <sheetName val="A2_PB unchanged-fiscal"/>
      <sheetName val="A3_LR growth-fiscal"/>
      <sheetName val="B1_GDP-fiscal"/>
      <sheetName val="B2_PB-fiscal"/>
      <sheetName val="B3_combo-fiscal"/>
      <sheetName val="B4_depreciation-fiscal"/>
      <sheetName val="B5_other flows-fiscal"/>
      <sheetName val="Customized Scenario-fiscal"/>
      <sheetName val="PV_ResFin-fiscal"/>
      <sheetName val="Baseline"/>
      <sheetName val="A1_historical"/>
      <sheetName val="A2_financing"/>
      <sheetName val="B1_GDP"/>
      <sheetName val="B2_exports"/>
      <sheetName val="B3_deflator"/>
      <sheetName val="B4_non-debt flows"/>
      <sheetName val="B5_Combo"/>
      <sheetName val="B6_30%depr"/>
      <sheetName val="Customized Scenario-External"/>
      <sheetName val="PV_Base"/>
      <sheetName val="PV Stress"/>
      <sheetName val="PV Stress_A2"/>
      <sheetName val="Output Database"/>
      <sheetName val="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72">
          <cell r="B172">
            <v>0.2</v>
          </cell>
        </row>
        <row r="175">
          <cell r="B175">
            <v>15</v>
          </cell>
        </row>
        <row r="176">
          <cell r="B176">
            <v>55</v>
          </cell>
        </row>
        <row r="178">
          <cell r="B178">
            <v>2</v>
          </cell>
        </row>
        <row r="179">
          <cell r="B179">
            <v>7</v>
          </cell>
        </row>
        <row r="180">
          <cell r="B180">
            <v>6</v>
          </cell>
        </row>
        <row r="181">
          <cell r="B181">
            <v>1.25</v>
          </cell>
        </row>
        <row r="183">
          <cell r="B183">
            <v>2</v>
          </cell>
        </row>
        <row r="184">
          <cell r="B184">
            <v>1.1000000000000001</v>
          </cell>
        </row>
        <row r="186">
          <cell r="B186">
            <v>6</v>
          </cell>
        </row>
        <row r="187">
          <cell r="B187">
            <v>4</v>
          </cell>
        </row>
        <row r="190">
          <cell r="B190">
            <v>5</v>
          </cell>
        </row>
        <row r="193">
          <cell r="B193">
            <v>8</v>
          </cell>
        </row>
        <row r="196">
          <cell r="B196">
            <v>3.077</v>
          </cell>
        </row>
        <row r="198">
          <cell r="B198">
            <v>1</v>
          </cell>
        </row>
        <row r="199">
          <cell r="B199">
            <v>1</v>
          </cell>
        </row>
        <row r="200">
          <cell r="B200">
            <v>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Links"/>
      <sheetName val="xxweolinksxx"/>
      <sheetName val="ErrCheck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Q"/>
      <sheetName val="QC"/>
      <sheetName val="Data Fiscal"/>
      <sheetName val="Proj cur"/>
    </sheetNames>
    <sheetDataSet>
      <sheetData sheetId="0" refreshError="1">
        <row r="18">
          <cell r="G18" t="str">
            <v>Last sent to WEO:</v>
          </cell>
        </row>
        <row r="19">
          <cell r="G19" t="str">
            <v xml:space="preserve">       Last updated:</v>
          </cell>
        </row>
        <row r="20">
          <cell r="AB20" t="str">
            <v>weo@imf.org</v>
          </cell>
        </row>
        <row r="23">
          <cell r="AB23" t="str">
            <v>U</v>
          </cell>
        </row>
        <row r="25">
          <cell r="AB25" t="b">
            <v>0</v>
          </cell>
        </row>
        <row r="26">
          <cell r="AB26" t="str">
            <v>I:\data\wrs\master\help\wrsbefor.rft</v>
          </cell>
        </row>
        <row r="27">
          <cell r="AB27" t="str">
            <v>I:\data\wrs\master\help\wrsnews.rft</v>
          </cell>
        </row>
      </sheetData>
      <sheetData sheetId="1" refreshError="1">
        <row r="1">
          <cell r="A1" t="str">
            <v>Links and other sources</v>
          </cell>
        </row>
        <row r="3">
          <cell r="A3" t="str">
            <v>Quest</v>
          </cell>
          <cell r="B3" t="str">
            <v>Series</v>
          </cell>
          <cell r="C3" t="str">
            <v>Year</v>
          </cell>
          <cell r="D3" t="str">
            <v>Link Type</v>
          </cell>
          <cell r="E3" t="str">
            <v>Link Path</v>
          </cell>
          <cell r="F3" t="str">
            <v>Link Reference</v>
          </cell>
        </row>
        <row r="4">
          <cell r="A4" t="str">
            <v>Q1</v>
          </cell>
          <cell r="B4" t="str">
            <v>NFI_R</v>
          </cell>
          <cell r="C4">
            <v>1974</v>
          </cell>
          <cell r="D4" t="str">
            <v>Aremos</v>
          </cell>
          <cell r="E4" t="str">
            <v>C:\JRFiles\WEO\banks\R999.bnk</v>
          </cell>
          <cell r="F4" t="str">
            <v>W111BMS</v>
          </cell>
        </row>
        <row r="5">
          <cell r="A5" t="str">
            <v>Q1</v>
          </cell>
          <cell r="B5" t="str">
            <v>NFI_R</v>
          </cell>
          <cell r="C5">
            <v>1975</v>
          </cell>
          <cell r="D5" t="str">
            <v>Aremos</v>
          </cell>
          <cell r="E5" t="str">
            <v>C:\JRFiles\WEO\banks\R999.bnk</v>
          </cell>
          <cell r="F5" t="str">
            <v>W111BMS</v>
          </cell>
        </row>
        <row r="6">
          <cell r="A6" t="str">
            <v>Q1</v>
          </cell>
          <cell r="B6" t="str">
            <v>NFI_R</v>
          </cell>
          <cell r="C6">
            <v>1976</v>
          </cell>
          <cell r="D6" t="str">
            <v>Aremos</v>
          </cell>
          <cell r="E6" t="str">
            <v>C:\JRFiles\WEO\banks\R999.bnk</v>
          </cell>
          <cell r="F6" t="str">
            <v>W111BMS</v>
          </cell>
        </row>
        <row r="7">
          <cell r="A7" t="str">
            <v>Q1</v>
          </cell>
          <cell r="B7" t="str">
            <v>NFI_R</v>
          </cell>
          <cell r="C7">
            <v>1977</v>
          </cell>
          <cell r="D7" t="str">
            <v>Aremos</v>
          </cell>
          <cell r="E7" t="str">
            <v>C:\JRFiles\WEO\banks\R999.bnk</v>
          </cell>
          <cell r="F7" t="str">
            <v>W111BMS</v>
          </cell>
        </row>
        <row r="8">
          <cell r="A8" t="str">
            <v>Q1</v>
          </cell>
          <cell r="B8" t="str">
            <v>NFI_R</v>
          </cell>
          <cell r="C8">
            <v>1978</v>
          </cell>
          <cell r="D8" t="str">
            <v>Aremos</v>
          </cell>
          <cell r="E8" t="str">
            <v>C:\JRFiles\WEO\banks\R999.bnk</v>
          </cell>
          <cell r="F8" t="str">
            <v>W111BMS</v>
          </cell>
        </row>
        <row r="9">
          <cell r="A9" t="str">
            <v>Q1</v>
          </cell>
          <cell r="B9" t="str">
            <v>NFI_R</v>
          </cell>
          <cell r="C9">
            <v>1979</v>
          </cell>
          <cell r="D9" t="str">
            <v>Aremos</v>
          </cell>
          <cell r="E9" t="str">
            <v>C:\JRFiles\WEO\banks\R999.bnk</v>
          </cell>
          <cell r="F9" t="str">
            <v>W111BMS</v>
          </cell>
        </row>
        <row r="10">
          <cell r="A10" t="str">
            <v>Q1</v>
          </cell>
          <cell r="B10" t="str">
            <v>NFI_R</v>
          </cell>
          <cell r="C10">
            <v>1980</v>
          </cell>
          <cell r="D10" t="str">
            <v>Aremos</v>
          </cell>
          <cell r="E10" t="str">
            <v>C:\JRFiles\WEO\banks\R999.bnk</v>
          </cell>
          <cell r="F10" t="str">
            <v>W111BMS</v>
          </cell>
        </row>
        <row r="11">
          <cell r="A11" t="str">
            <v>Q1</v>
          </cell>
          <cell r="B11" t="str">
            <v>NFI_R</v>
          </cell>
          <cell r="C11">
            <v>1981</v>
          </cell>
          <cell r="D11" t="str">
            <v>Aremos</v>
          </cell>
          <cell r="E11" t="str">
            <v>C:\JRFiles\WEO\banks\R999.bnk</v>
          </cell>
          <cell r="F11" t="str">
            <v>W111BMS</v>
          </cell>
        </row>
        <row r="12">
          <cell r="A12" t="str">
            <v>Q1</v>
          </cell>
          <cell r="B12" t="str">
            <v>NFI_R</v>
          </cell>
          <cell r="C12">
            <v>1982</v>
          </cell>
          <cell r="D12" t="str">
            <v>Aremos</v>
          </cell>
          <cell r="E12" t="str">
            <v>C:\JRFiles\WEO\banks\R999.bnk</v>
          </cell>
          <cell r="F12" t="str">
            <v>W111BMS</v>
          </cell>
        </row>
        <row r="13">
          <cell r="A13" t="str">
            <v>Q1</v>
          </cell>
          <cell r="B13" t="str">
            <v>NFI_R</v>
          </cell>
          <cell r="C13">
            <v>1983</v>
          </cell>
          <cell r="D13" t="str">
            <v>Aremos</v>
          </cell>
          <cell r="E13" t="str">
            <v>C:\JRFiles\WEO\banks\R999.bnk</v>
          </cell>
          <cell r="F13" t="str">
            <v>W111BMS</v>
          </cell>
        </row>
        <row r="14">
          <cell r="A14" t="str">
            <v>Q1</v>
          </cell>
          <cell r="B14" t="str">
            <v>NFI_R</v>
          </cell>
          <cell r="C14">
            <v>1984</v>
          </cell>
          <cell r="D14" t="str">
            <v>Aremos</v>
          </cell>
          <cell r="E14" t="str">
            <v>C:\JRFiles\WEO\banks\R999.bnk</v>
          </cell>
          <cell r="F14" t="str">
            <v>W111BMS</v>
          </cell>
        </row>
        <row r="15">
          <cell r="A15" t="str">
            <v>Q1</v>
          </cell>
          <cell r="B15" t="str">
            <v>NFI_R</v>
          </cell>
          <cell r="C15">
            <v>1985</v>
          </cell>
          <cell r="D15" t="str">
            <v>Aremos</v>
          </cell>
          <cell r="E15" t="str">
            <v>C:\JRFiles\WEO\banks\R999.bnk</v>
          </cell>
          <cell r="F15" t="str">
            <v>W111BMS</v>
          </cell>
        </row>
        <row r="16">
          <cell r="A16" t="str">
            <v>Q1</v>
          </cell>
          <cell r="B16" t="str">
            <v>NFI_R</v>
          </cell>
          <cell r="C16">
            <v>1986</v>
          </cell>
          <cell r="D16" t="str">
            <v>Aremos</v>
          </cell>
          <cell r="E16" t="str">
            <v>C:\JRFiles\WEO\banks\R999.bnk</v>
          </cell>
          <cell r="F16" t="str">
            <v>W111BMS</v>
          </cell>
        </row>
        <row r="17">
          <cell r="A17" t="str">
            <v>Q1</v>
          </cell>
          <cell r="B17" t="str">
            <v>NFI_R</v>
          </cell>
          <cell r="C17">
            <v>1987</v>
          </cell>
          <cell r="D17" t="str">
            <v>Aremos</v>
          </cell>
          <cell r="E17" t="str">
            <v>C:\JRFiles\WEO\banks\R999.bnk</v>
          </cell>
          <cell r="F17" t="str">
            <v>W111BMS</v>
          </cell>
        </row>
        <row r="18">
          <cell r="A18" t="str">
            <v>Q1</v>
          </cell>
          <cell r="B18" t="str">
            <v>NFI_R</v>
          </cell>
          <cell r="C18">
            <v>1988</v>
          </cell>
          <cell r="D18" t="str">
            <v>Aremos</v>
          </cell>
          <cell r="E18" t="str">
            <v>C:\JRFiles\WEO\banks\R999.bnk</v>
          </cell>
          <cell r="F18" t="str">
            <v>W111BMS</v>
          </cell>
        </row>
        <row r="19">
          <cell r="A19" t="str">
            <v>Q1</v>
          </cell>
          <cell r="B19" t="str">
            <v>NFI_R</v>
          </cell>
          <cell r="C19">
            <v>1989</v>
          </cell>
          <cell r="D19" t="str">
            <v>Aremos</v>
          </cell>
          <cell r="E19" t="str">
            <v>C:\JRFiles\WEO\banks\R999.bnk</v>
          </cell>
          <cell r="F19" t="str">
            <v>W111BMS</v>
          </cell>
        </row>
        <row r="20">
          <cell r="A20" t="str">
            <v>Q1</v>
          </cell>
          <cell r="B20" t="str">
            <v>NFI_R</v>
          </cell>
          <cell r="C20">
            <v>1990</v>
          </cell>
          <cell r="D20" t="str">
            <v>Aremos</v>
          </cell>
          <cell r="E20" t="str">
            <v>C:\JRFiles\WEO\banks\R999.bnk</v>
          </cell>
          <cell r="F20" t="str">
            <v>W111BMS</v>
          </cell>
        </row>
        <row r="21">
          <cell r="A21" t="str">
            <v>Q1</v>
          </cell>
          <cell r="B21" t="str">
            <v>NFI_R</v>
          </cell>
          <cell r="C21">
            <v>1991</v>
          </cell>
          <cell r="D21" t="str">
            <v>Aremos</v>
          </cell>
          <cell r="E21" t="str">
            <v>C:\JRFiles\WEO\banks\R999.bnk</v>
          </cell>
          <cell r="F21" t="str">
            <v>W111BMS</v>
          </cell>
        </row>
        <row r="22">
          <cell r="A22" t="str">
            <v>Q1</v>
          </cell>
          <cell r="B22" t="str">
            <v>NFI_R</v>
          </cell>
          <cell r="C22">
            <v>1992</v>
          </cell>
          <cell r="D22" t="str">
            <v>Aremos</v>
          </cell>
          <cell r="E22" t="str">
            <v>C:\JRFiles\WEO\banks\R999.bnk</v>
          </cell>
          <cell r="F22" t="str">
            <v>W111BMS</v>
          </cell>
        </row>
        <row r="23">
          <cell r="A23" t="str">
            <v>Q1</v>
          </cell>
          <cell r="B23" t="str">
            <v>NFI_R</v>
          </cell>
          <cell r="C23">
            <v>1993</v>
          </cell>
          <cell r="D23" t="str">
            <v>Aremos</v>
          </cell>
          <cell r="E23" t="str">
            <v>C:\JRFiles\WEO\banks\R999.bnk</v>
          </cell>
          <cell r="F23" t="str">
            <v>W111BMS</v>
          </cell>
        </row>
        <row r="24">
          <cell r="A24" t="str">
            <v>Q1</v>
          </cell>
          <cell r="B24" t="str">
            <v>NFI_R</v>
          </cell>
          <cell r="C24">
            <v>1994</v>
          </cell>
          <cell r="D24" t="str">
            <v>Aremos</v>
          </cell>
          <cell r="E24" t="str">
            <v>C:\JRFiles\WEO\banks\R999.bnk</v>
          </cell>
          <cell r="F24" t="str">
            <v>W111BMS</v>
          </cell>
        </row>
        <row r="25">
          <cell r="A25" t="str">
            <v>Q1</v>
          </cell>
          <cell r="B25" t="str">
            <v>NFI_R</v>
          </cell>
          <cell r="C25">
            <v>1995</v>
          </cell>
          <cell r="D25" t="str">
            <v>Aremos</v>
          </cell>
          <cell r="E25" t="str">
            <v>C:\JRFiles\WEO\banks\R999.bnk</v>
          </cell>
          <cell r="F25" t="str">
            <v>W111BMS</v>
          </cell>
        </row>
        <row r="26">
          <cell r="A26" t="str">
            <v>Q1</v>
          </cell>
          <cell r="B26" t="str">
            <v>NFI_R</v>
          </cell>
          <cell r="C26">
            <v>1996</v>
          </cell>
          <cell r="D26" t="str">
            <v>Aremos</v>
          </cell>
          <cell r="E26" t="str">
            <v>C:\JRFiles\WEO\banks\R999.bnk</v>
          </cell>
          <cell r="F26" t="str">
            <v>W111BMS</v>
          </cell>
        </row>
        <row r="27">
          <cell r="A27" t="str">
            <v>Q1</v>
          </cell>
          <cell r="B27" t="str">
            <v>NFI_R</v>
          </cell>
          <cell r="C27">
            <v>1997</v>
          </cell>
          <cell r="D27" t="str">
            <v>Aremos</v>
          </cell>
          <cell r="E27" t="str">
            <v>C:\JRFiles\WEO\banks\R999.bnk</v>
          </cell>
          <cell r="F27" t="str">
            <v>W111BMS</v>
          </cell>
        </row>
        <row r="28">
          <cell r="A28" t="str">
            <v>Q1</v>
          </cell>
          <cell r="B28" t="str">
            <v>NFI_R</v>
          </cell>
          <cell r="C28">
            <v>1998</v>
          </cell>
          <cell r="D28" t="str">
            <v>Aremos</v>
          </cell>
          <cell r="E28" t="str">
            <v>C:\JRFiles\WEO\banks\R999.bnk</v>
          </cell>
          <cell r="F28" t="str">
            <v>W111BMS</v>
          </cell>
        </row>
        <row r="29">
          <cell r="A29" t="str">
            <v>Q1</v>
          </cell>
          <cell r="B29" t="str">
            <v>NFI_R</v>
          </cell>
          <cell r="C29">
            <v>1999</v>
          </cell>
          <cell r="D29" t="str">
            <v>Aremos</v>
          </cell>
          <cell r="E29" t="str">
            <v>C:\JRFiles\WEO\banks\R999.bnk</v>
          </cell>
          <cell r="F29" t="str">
            <v>W111BMS</v>
          </cell>
        </row>
        <row r="30">
          <cell r="A30" t="str">
            <v>Q1</v>
          </cell>
          <cell r="B30" t="str">
            <v>NFI_R</v>
          </cell>
          <cell r="C30">
            <v>2000</v>
          </cell>
          <cell r="D30" t="str">
            <v>Aremos</v>
          </cell>
          <cell r="E30" t="str">
            <v>C:\JRFiles\WEO\banks\R999.bnk</v>
          </cell>
          <cell r="F30" t="str">
            <v>W111BMS</v>
          </cell>
        </row>
        <row r="31">
          <cell r="A31" t="str">
            <v>Q1</v>
          </cell>
          <cell r="B31" t="str">
            <v>NFI_R</v>
          </cell>
          <cell r="C31">
            <v>2001</v>
          </cell>
          <cell r="D31" t="str">
            <v>Aremos</v>
          </cell>
          <cell r="E31" t="str">
            <v>C:\JRFiles\WEO\banks\R999.bnk</v>
          </cell>
          <cell r="F31" t="str">
            <v>W111BMS</v>
          </cell>
        </row>
        <row r="32">
          <cell r="A32" t="str">
            <v>Q1</v>
          </cell>
          <cell r="B32" t="str">
            <v>NFI_R</v>
          </cell>
          <cell r="C32">
            <v>2002</v>
          </cell>
          <cell r="D32" t="str">
            <v>Aremos</v>
          </cell>
          <cell r="E32" t="str">
            <v>C:\JRFiles\WEO\banks\R999.bnk</v>
          </cell>
          <cell r="F32" t="str">
            <v>W111BMS</v>
          </cell>
        </row>
        <row r="33">
          <cell r="A33" t="str">
            <v>Q1</v>
          </cell>
          <cell r="B33" t="str">
            <v>NFI_R</v>
          </cell>
          <cell r="C33">
            <v>2003</v>
          </cell>
          <cell r="D33" t="str">
            <v>Aremos</v>
          </cell>
          <cell r="E33" t="str">
            <v>C:\JRFiles\WEO\banks\R999.bnk</v>
          </cell>
          <cell r="F33" t="str">
            <v>W111BMS</v>
          </cell>
        </row>
      </sheetData>
      <sheetData sheetId="2">
        <row r="3">
          <cell r="A3" t="str">
            <v>Import of services must be neagtive</v>
          </cell>
        </row>
      </sheetData>
      <sheetData sheetId="3" refreshError="1">
        <row r="3">
          <cell r="A3" t="str">
            <v>Import of services must be neagtive</v>
          </cell>
          <cell r="B3" t="str">
            <v>(BMS)&lt;(0)</v>
          </cell>
          <cell r="C3" t="str">
            <v>1974 to 2003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S"/>
      <sheetName val="SCOPE"/>
      <sheetName val="KBC GROUP"/>
      <sheetName val="KBC BANK"/>
      <sheetName val="KBC INSURANCE"/>
      <sheetName val="FIDEA"/>
      <sheetName val="KBC GROUP FX"/>
      <sheetName val="KBC BANK FX"/>
      <sheetName val="GADB"/>
      <sheetName val="TRADING"/>
      <sheetName val="LOANS &amp; ADVANCES"/>
      <sheetName val="FIV - PREVIOUS"/>
      <sheetName val="LOOKU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">
          <cell r="B1" t="str">
            <v>Austria</v>
          </cell>
          <cell r="C1" t="str">
            <v>AT</v>
          </cell>
        </row>
        <row r="2">
          <cell r="B2" t="str">
            <v>Belgium</v>
          </cell>
          <cell r="C2" t="str">
            <v>BE</v>
          </cell>
        </row>
        <row r="3">
          <cell r="B3" t="str">
            <v>Bulgaria</v>
          </cell>
          <cell r="C3" t="str">
            <v>BG</v>
          </cell>
        </row>
        <row r="4">
          <cell r="B4" t="str">
            <v>Cyprus</v>
          </cell>
          <cell r="C4" t="str">
            <v>CY</v>
          </cell>
        </row>
        <row r="5">
          <cell r="B5" t="str">
            <v>Czech Republic</v>
          </cell>
          <cell r="C5" t="str">
            <v>CZ</v>
          </cell>
        </row>
        <row r="6">
          <cell r="B6" t="str">
            <v>Danmark</v>
          </cell>
          <cell r="C6" t="str">
            <v>DK</v>
          </cell>
        </row>
        <row r="7">
          <cell r="B7" t="str">
            <v>Estonia</v>
          </cell>
          <cell r="C7" t="str">
            <v>EE</v>
          </cell>
        </row>
        <row r="8">
          <cell r="B8" t="str">
            <v>Finland</v>
          </cell>
          <cell r="C8" t="str">
            <v>FI</v>
          </cell>
        </row>
        <row r="9">
          <cell r="B9" t="str">
            <v>France</v>
          </cell>
          <cell r="C9" t="str">
            <v>FR</v>
          </cell>
        </row>
        <row r="10">
          <cell r="B10" t="str">
            <v>Germany</v>
          </cell>
          <cell r="C10" t="str">
            <v>DE</v>
          </cell>
        </row>
        <row r="11">
          <cell r="B11" t="str">
            <v>Greece</v>
          </cell>
          <cell r="C11" t="str">
            <v>GR</v>
          </cell>
        </row>
        <row r="12">
          <cell r="B12" t="str">
            <v>Hungary</v>
          </cell>
          <cell r="C12" t="str">
            <v>HU</v>
          </cell>
        </row>
        <row r="13">
          <cell r="B13" t="str">
            <v>Iceland</v>
          </cell>
          <cell r="C13" t="str">
            <v>IS</v>
          </cell>
        </row>
        <row r="14">
          <cell r="B14" t="str">
            <v>Ireland</v>
          </cell>
          <cell r="C14" t="str">
            <v>IE</v>
          </cell>
        </row>
        <row r="15">
          <cell r="B15" t="str">
            <v>Italy</v>
          </cell>
          <cell r="C15" t="str">
            <v>IT</v>
          </cell>
        </row>
        <row r="16">
          <cell r="B16" t="str">
            <v>Latvia</v>
          </cell>
          <cell r="C16" t="str">
            <v>LV</v>
          </cell>
        </row>
        <row r="17">
          <cell r="B17" t="str">
            <v>Lichtenstein</v>
          </cell>
          <cell r="C17" t="str">
            <v>LI</v>
          </cell>
        </row>
        <row r="18">
          <cell r="B18" t="str">
            <v>Lithuania</v>
          </cell>
          <cell r="C18" t="str">
            <v>LT</v>
          </cell>
        </row>
        <row r="19">
          <cell r="B19" t="str">
            <v>Luxemburg</v>
          </cell>
          <cell r="C19" t="str">
            <v>LU</v>
          </cell>
        </row>
        <row r="20">
          <cell r="B20" t="str">
            <v>Malta</v>
          </cell>
          <cell r="C20" t="str">
            <v>MT</v>
          </cell>
        </row>
        <row r="21">
          <cell r="B21" t="str">
            <v>Netherlands</v>
          </cell>
          <cell r="C21" t="str">
            <v>NL</v>
          </cell>
        </row>
        <row r="22">
          <cell r="B22" t="str">
            <v>Norway</v>
          </cell>
          <cell r="C22" t="str">
            <v>NO</v>
          </cell>
        </row>
        <row r="23">
          <cell r="B23" t="str">
            <v>Poland</v>
          </cell>
          <cell r="C23" t="str">
            <v>PL</v>
          </cell>
        </row>
        <row r="24">
          <cell r="B24" t="str">
            <v>Portugal</v>
          </cell>
          <cell r="C24" t="str">
            <v>PT</v>
          </cell>
        </row>
        <row r="25">
          <cell r="B25" t="str">
            <v>Romania</v>
          </cell>
          <cell r="C25" t="str">
            <v>RO</v>
          </cell>
        </row>
        <row r="26">
          <cell r="B26" t="str">
            <v>Slovakia</v>
          </cell>
          <cell r="C26" t="str">
            <v>SK</v>
          </cell>
        </row>
        <row r="27">
          <cell r="B27" t="str">
            <v>Slovenia</v>
          </cell>
          <cell r="C27" t="str">
            <v>SI</v>
          </cell>
        </row>
        <row r="28">
          <cell r="B28" t="str">
            <v>Spain</v>
          </cell>
          <cell r="C28" t="str">
            <v>ES</v>
          </cell>
        </row>
        <row r="29">
          <cell r="B29" t="str">
            <v>Sweden</v>
          </cell>
          <cell r="C29" t="str">
            <v>SE</v>
          </cell>
        </row>
        <row r="30">
          <cell r="B30" t="str">
            <v>UK</v>
          </cell>
          <cell r="C30" t="str">
            <v>GB</v>
          </cell>
        </row>
        <row r="31">
          <cell r="B31" t="str">
            <v>US</v>
          </cell>
          <cell r="C31" t="str">
            <v>US</v>
          </cell>
        </row>
        <row r="32">
          <cell r="B32" t="str">
            <v>Switserland</v>
          </cell>
          <cell r="C32" t="str">
            <v>CH</v>
          </cell>
        </row>
        <row r="46">
          <cell r="B46">
            <v>1000000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."/>
      <sheetName val="test"/>
      <sheetName val="Assumptions"/>
      <sheetName val="Fund Credit"/>
      <sheetName val="Ex.Vun"/>
      <sheetName val="S-Uses"/>
      <sheetName val="1999"/>
      <sheetName val="ControlSheet"/>
      <sheetName val="SR"/>
      <sheetName val="Mid-term (SR)"/>
      <sheetName val="Summary"/>
      <sheetName val="Trade"/>
      <sheetName val="Services"/>
      <sheetName val="OLDWEO"/>
      <sheetName val="Capital"/>
      <sheetName val="NewWEO"/>
      <sheetName val="NFA"/>
      <sheetName val="Debt2"/>
      <sheetName val="Debt2000"/>
      <sheetName val="debt2000old"/>
      <sheetName val="Debt1"/>
      <sheetName val="Debt by debtor"/>
      <sheetName val="Debt 1998"/>
      <sheetName val="Debt3"/>
      <sheetName val="Disb"/>
      <sheetName val="Bail-in"/>
      <sheetName val="WEO"/>
      <sheetName val="DM-BOP"/>
      <sheetName val="Source and mis-uses of Funds"/>
      <sheetName val="Old BOP"/>
      <sheetName val="Old Cap Act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GAS_061301"/>
      <sheetName val="GEE_061301"/>
      <sheetName val="B(Assump)"/>
      <sheetName val="GEE0901"/>
      <sheetName val="X"/>
      <sheetName val="M"/>
      <sheetName val="T-T"/>
      <sheetName val="S"/>
      <sheetName val="Check Interest"/>
      <sheetName val="G(Disb.)"/>
      <sheetName val="H(Amort)"/>
      <sheetName val="Debt scenario"/>
      <sheetName val="I(Interest)"/>
      <sheetName val="N(Debt)"/>
      <sheetName val="J(Priv.Cap)"/>
      <sheetName val="J(Fin. account)"/>
      <sheetName val="O(Arrears)"/>
      <sheetName val="K(Reserves)"/>
      <sheetName val="BOP_output"/>
      <sheetName val="L(Links)"/>
      <sheetName val="P(IMF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GAS_061301"/>
      <sheetName val="GEE_061301"/>
      <sheetName val="B(Assump)"/>
      <sheetName val="GEE0901"/>
      <sheetName val="X"/>
      <sheetName val="M"/>
      <sheetName val="T-T"/>
      <sheetName val="S"/>
      <sheetName val="Check Interest"/>
      <sheetName val="G(Disb.)"/>
      <sheetName val="H(Amort)"/>
      <sheetName val="Debt scenario"/>
      <sheetName val="I(Interest)"/>
      <sheetName val="N(Debt)"/>
      <sheetName val="J(Priv.Cap)"/>
      <sheetName val="J(Fin. account)"/>
      <sheetName val="O(Arrears)"/>
      <sheetName val="K(Reserves)"/>
      <sheetName val="BOP_output"/>
      <sheetName val="L(Links)"/>
      <sheetName val="P(IMF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debt"/>
      <sheetName val="FR"/>
      <sheetName val="C"/>
      <sheetName val="D"/>
      <sheetName val="E"/>
      <sheetName val="F"/>
      <sheetName val="G"/>
      <sheetName val="IMF"/>
      <sheetName val="I"/>
      <sheetName val="LT"/>
      <sheetName val="L"/>
      <sheetName val="MT"/>
      <sheetName val="N"/>
      <sheetName val="O"/>
      <sheetName val="P"/>
      <sheetName val="Q"/>
      <sheetName val="R"/>
      <sheetName val="S"/>
      <sheetName val="U"/>
      <sheetName val="V"/>
      <sheetName val="W"/>
      <sheetName val="arrears"/>
      <sheetName val="Bud$"/>
      <sheetName val="weta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BOP"/>
      <sheetName val="D"/>
      <sheetName val="E"/>
      <sheetName val="F"/>
      <sheetName val="G"/>
      <sheetName val="H"/>
      <sheetName val="Lists-Modules-ChartData"/>
    </sheetNames>
    <sheetDataSet>
      <sheetData sheetId="0"/>
      <sheetData sheetId="1" refreshError="1">
        <row r="1">
          <cell r="C1" t="str">
            <v>Estonia: Balance of Payments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"/>
      <sheetName val="M"/>
      <sheetName val="CA"/>
      <sheetName val="CA-Income"/>
      <sheetName val="CK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"/>
      <sheetName val="CA"/>
      <sheetName val="Group Solvency Details"/>
      <sheetName val="Credit Risk"/>
      <sheetName val="Market Risk"/>
      <sheetName val="Operational Risk"/>
      <sheetName val="List details"/>
      <sheetName val="FX"/>
      <sheetName val="Dimensions"/>
      <sheetName val="Table 39_"/>
      <sheetName val="Parameters"/>
      <sheetName val="sarah"/>
      <sheetName val="Especificaciones"/>
      <sheetName val="C5"/>
      <sheetName val="Original List GE &amp; GM-Details"/>
      <sheetName val="Cross Bus 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">
          <cell r="C5">
            <v>3</v>
          </cell>
        </row>
        <row r="6">
          <cell r="C6">
            <v>2</v>
          </cell>
        </row>
        <row r="7">
          <cell r="C7">
            <v>1</v>
          </cell>
        </row>
        <row r="8">
          <cell r="C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"/>
      <sheetName val="M"/>
      <sheetName val="CA"/>
      <sheetName val="CA-Income"/>
      <sheetName val="CK"/>
      <sheetName val="DEBT"/>
      <sheetName val="DIS"/>
      <sheetName val="AMO"/>
      <sheetName val="I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Input_fiscal"/>
      <sheetName val="Table"/>
      <sheetName val="Table_SR"/>
      <sheetName val="PanelChart"/>
      <sheetName val="Table_GF"/>
      <sheetName val="Chartdata"/>
      <sheetName val="A1_historical"/>
      <sheetName val="A2_npc"/>
      <sheetName val="B1_irate"/>
      <sheetName val="B2_GDP"/>
      <sheetName val="B3_PB"/>
      <sheetName val="B4_Combined"/>
      <sheetName val="B5_Depreciation"/>
      <sheetName val="B6_CL"/>
    </sheetNames>
    <sheetDataSet>
      <sheetData sheetId="0">
        <row r="71">
          <cell r="B71" t="str">
            <v>Albania</v>
          </cell>
        </row>
        <row r="72">
          <cell r="B72" t="str">
            <v xml:space="preserve">Algeria             </v>
          </cell>
        </row>
        <row r="73">
          <cell r="B73" t="str">
            <v xml:space="preserve">Angola              </v>
          </cell>
        </row>
        <row r="74">
          <cell r="B74" t="str">
            <v xml:space="preserve">Antigua and Barbuda </v>
          </cell>
        </row>
        <row r="75">
          <cell r="B75" t="str">
            <v>Argentina</v>
          </cell>
        </row>
        <row r="76">
          <cell r="B76" t="str">
            <v>Armenia</v>
          </cell>
        </row>
        <row r="77">
          <cell r="B77" t="str">
            <v xml:space="preserve">Australia           </v>
          </cell>
        </row>
        <row r="78">
          <cell r="B78" t="str">
            <v>Austria</v>
          </cell>
        </row>
        <row r="79">
          <cell r="B79" t="str">
            <v>Azerbaijan, Rep. of</v>
          </cell>
        </row>
        <row r="80">
          <cell r="B80" t="str">
            <v xml:space="preserve">Bahamas, The        </v>
          </cell>
        </row>
        <row r="81">
          <cell r="B81" t="str">
            <v>Bahrain, Kingdom of</v>
          </cell>
        </row>
        <row r="82">
          <cell r="B82" t="str">
            <v xml:space="preserve">Barbados            </v>
          </cell>
        </row>
        <row r="83">
          <cell r="B83" t="str">
            <v>Belarus</v>
          </cell>
        </row>
        <row r="84">
          <cell r="B84" t="str">
            <v>Belgium</v>
          </cell>
        </row>
        <row r="85">
          <cell r="B85" t="str">
            <v xml:space="preserve">Belize              </v>
          </cell>
        </row>
        <row r="86">
          <cell r="B86" t="str">
            <v xml:space="preserve">Bhutan              </v>
          </cell>
        </row>
        <row r="87">
          <cell r="B87" t="str">
            <v xml:space="preserve">Bolivia             </v>
          </cell>
        </row>
        <row r="88">
          <cell r="B88" t="str">
            <v>Bosnia &amp; Herzegovina</v>
          </cell>
        </row>
        <row r="89">
          <cell r="B89" t="str">
            <v xml:space="preserve">Botswana            </v>
          </cell>
        </row>
        <row r="90">
          <cell r="B90" t="str">
            <v>Brazil</v>
          </cell>
        </row>
        <row r="91">
          <cell r="B91" t="str">
            <v xml:space="preserve">Brunei Darussalam   </v>
          </cell>
        </row>
        <row r="92">
          <cell r="B92" t="str">
            <v xml:space="preserve">Bulgaria            </v>
          </cell>
        </row>
        <row r="93">
          <cell r="B93" t="str">
            <v xml:space="preserve">Cameroon            </v>
          </cell>
        </row>
        <row r="94">
          <cell r="B94" t="str">
            <v xml:space="preserve">Canada              </v>
          </cell>
        </row>
        <row r="95">
          <cell r="B95" t="str">
            <v xml:space="preserve">Cape Verde          </v>
          </cell>
        </row>
        <row r="96">
          <cell r="B96" t="str">
            <v>Chile</v>
          </cell>
        </row>
        <row r="97">
          <cell r="B97" t="str">
            <v>China,P.R.: Mainland</v>
          </cell>
        </row>
        <row r="98">
          <cell r="B98" t="str">
            <v>Colombia</v>
          </cell>
        </row>
        <row r="99">
          <cell r="B99" t="str">
            <v>Congo, Republic of</v>
          </cell>
        </row>
        <row r="100">
          <cell r="B100" t="str">
            <v xml:space="preserve">Costa Rica          </v>
          </cell>
        </row>
        <row r="101">
          <cell r="B101" t="str">
            <v xml:space="preserve">Côte d'Ivoire       </v>
          </cell>
        </row>
        <row r="102">
          <cell r="B102" t="str">
            <v>Croatia</v>
          </cell>
        </row>
        <row r="103">
          <cell r="B103" t="str">
            <v xml:space="preserve">Cyprus              </v>
          </cell>
        </row>
        <row r="104">
          <cell r="B104" t="str">
            <v>Czech Republic</v>
          </cell>
        </row>
        <row r="105">
          <cell r="B105" t="str">
            <v xml:space="preserve">Denmark             </v>
          </cell>
        </row>
        <row r="106">
          <cell r="B106" t="str">
            <v xml:space="preserve">Djibouti            </v>
          </cell>
        </row>
        <row r="107">
          <cell r="B107" t="str">
            <v xml:space="preserve">Dominica            </v>
          </cell>
        </row>
        <row r="108">
          <cell r="B108" t="str">
            <v>Dominican Republic</v>
          </cell>
        </row>
        <row r="109">
          <cell r="B109" t="str">
            <v>Ecuador</v>
          </cell>
        </row>
        <row r="110">
          <cell r="B110" t="str">
            <v xml:space="preserve">Egypt               </v>
          </cell>
        </row>
        <row r="111">
          <cell r="B111" t="str">
            <v xml:space="preserve">El Salvador         </v>
          </cell>
        </row>
        <row r="112">
          <cell r="B112" t="str">
            <v xml:space="preserve">Equatorial Guinea   </v>
          </cell>
        </row>
        <row r="113">
          <cell r="B113" t="str">
            <v xml:space="preserve">Estonia             </v>
          </cell>
        </row>
        <row r="114">
          <cell r="B114" t="str">
            <v xml:space="preserve">Fiji                </v>
          </cell>
        </row>
        <row r="115">
          <cell r="B115" t="str">
            <v>Finland</v>
          </cell>
        </row>
        <row r="116">
          <cell r="B116" t="str">
            <v>France</v>
          </cell>
        </row>
        <row r="117">
          <cell r="B117" t="str">
            <v xml:space="preserve">Gabon               </v>
          </cell>
        </row>
        <row r="118">
          <cell r="B118" t="str">
            <v xml:space="preserve">Georgia             </v>
          </cell>
        </row>
        <row r="119">
          <cell r="B119" t="str">
            <v>Germany</v>
          </cell>
        </row>
        <row r="120">
          <cell r="B120" t="str">
            <v>Greece</v>
          </cell>
        </row>
        <row r="121">
          <cell r="B121" t="str">
            <v xml:space="preserve">Grenada             </v>
          </cell>
        </row>
        <row r="122">
          <cell r="B122" t="str">
            <v xml:space="preserve">Guatemala           </v>
          </cell>
        </row>
        <row r="123">
          <cell r="B123" t="str">
            <v xml:space="preserve">Guyana              </v>
          </cell>
        </row>
        <row r="124">
          <cell r="B124" t="str">
            <v xml:space="preserve">Honduras            </v>
          </cell>
        </row>
        <row r="125">
          <cell r="B125" t="str">
            <v>China,P.R.:Hong Kong</v>
          </cell>
        </row>
        <row r="126">
          <cell r="B126" t="str">
            <v xml:space="preserve">Hungary             </v>
          </cell>
        </row>
        <row r="127">
          <cell r="B127" t="str">
            <v xml:space="preserve">Iceland             </v>
          </cell>
        </row>
        <row r="128">
          <cell r="B128" t="str">
            <v>India</v>
          </cell>
        </row>
        <row r="129">
          <cell r="B129" t="str">
            <v xml:space="preserve">Indonesia           </v>
          </cell>
        </row>
        <row r="130">
          <cell r="B130" t="str">
            <v>Iran, I.R. of</v>
          </cell>
        </row>
        <row r="131">
          <cell r="B131" t="str">
            <v xml:space="preserve">Iraq                </v>
          </cell>
        </row>
        <row r="132">
          <cell r="B132" t="str">
            <v>Ireland</v>
          </cell>
        </row>
        <row r="133">
          <cell r="B133" t="str">
            <v xml:space="preserve">Israel              </v>
          </cell>
        </row>
        <row r="134">
          <cell r="B134" t="str">
            <v>Italy</v>
          </cell>
        </row>
        <row r="135">
          <cell r="B135" t="str">
            <v xml:space="preserve">Jamaica             </v>
          </cell>
        </row>
        <row r="136">
          <cell r="B136" t="str">
            <v xml:space="preserve">Japan               </v>
          </cell>
        </row>
        <row r="137">
          <cell r="B137" t="str">
            <v>Jordan</v>
          </cell>
        </row>
        <row r="138">
          <cell r="B138" t="str">
            <v xml:space="preserve">Kazakhstan          </v>
          </cell>
        </row>
        <row r="139">
          <cell r="B139" t="str">
            <v xml:space="preserve">Kiribati            </v>
          </cell>
        </row>
        <row r="140">
          <cell r="B140" t="str">
            <v>Korea, Republic of</v>
          </cell>
        </row>
        <row r="141">
          <cell r="B141" t="str">
            <v>Kosovo, Republic of</v>
          </cell>
        </row>
        <row r="142">
          <cell r="B142" t="str">
            <v>Kuwait</v>
          </cell>
        </row>
        <row r="143">
          <cell r="B143" t="str">
            <v xml:space="preserve">Latvia              </v>
          </cell>
        </row>
        <row r="144">
          <cell r="B144" t="str">
            <v xml:space="preserve">Lebanon             </v>
          </cell>
        </row>
        <row r="145">
          <cell r="B145" t="str">
            <v xml:space="preserve">Lesotho             </v>
          </cell>
        </row>
        <row r="146">
          <cell r="B146" t="str">
            <v xml:space="preserve">Libya               </v>
          </cell>
        </row>
        <row r="147">
          <cell r="B147" t="str">
            <v xml:space="preserve">Lithuania           </v>
          </cell>
        </row>
        <row r="148">
          <cell r="B148" t="str">
            <v>Luxembourg</v>
          </cell>
        </row>
        <row r="149">
          <cell r="B149" t="str">
            <v>Macedonia, FYR</v>
          </cell>
        </row>
        <row r="150">
          <cell r="B150" t="str">
            <v xml:space="preserve">Malaysia            </v>
          </cell>
        </row>
        <row r="151">
          <cell r="B151" t="str">
            <v xml:space="preserve">Maldives            </v>
          </cell>
        </row>
        <row r="152">
          <cell r="B152" t="str">
            <v xml:space="preserve">Malta               </v>
          </cell>
        </row>
        <row r="153">
          <cell r="B153" t="str">
            <v>Mauritius</v>
          </cell>
        </row>
        <row r="154">
          <cell r="B154" t="str">
            <v>Mexico</v>
          </cell>
        </row>
        <row r="155">
          <cell r="B155" t="str">
            <v xml:space="preserve">Moldova             </v>
          </cell>
        </row>
        <row r="156">
          <cell r="B156" t="str">
            <v xml:space="preserve">Mongolia            </v>
          </cell>
        </row>
        <row r="157">
          <cell r="B157" t="str">
            <v>Montenegro</v>
          </cell>
        </row>
        <row r="158">
          <cell r="B158" t="str">
            <v xml:space="preserve">Morocco             </v>
          </cell>
        </row>
        <row r="159">
          <cell r="B159" t="str">
            <v xml:space="preserve">Namibia             </v>
          </cell>
        </row>
        <row r="160">
          <cell r="B160" t="str">
            <v>Netherlands</v>
          </cell>
        </row>
        <row r="161">
          <cell r="B161" t="str">
            <v xml:space="preserve">New Zealand         </v>
          </cell>
        </row>
        <row r="162">
          <cell r="B162" t="str">
            <v xml:space="preserve">Nicaragua           </v>
          </cell>
        </row>
        <row r="163">
          <cell r="B163" t="str">
            <v xml:space="preserve">Nigeria             </v>
          </cell>
        </row>
        <row r="164">
          <cell r="B164" t="str">
            <v>Norway</v>
          </cell>
        </row>
        <row r="165">
          <cell r="B165" t="str">
            <v xml:space="preserve">Oman                </v>
          </cell>
        </row>
        <row r="166">
          <cell r="B166" t="str">
            <v>Pakistan</v>
          </cell>
        </row>
        <row r="167">
          <cell r="B167" t="str">
            <v xml:space="preserve">Panama              </v>
          </cell>
        </row>
        <row r="168">
          <cell r="B168" t="str">
            <v xml:space="preserve">Papua New Guinea    </v>
          </cell>
        </row>
        <row r="169">
          <cell r="B169" t="str">
            <v xml:space="preserve">Paraguay            </v>
          </cell>
        </row>
        <row r="170">
          <cell r="B170" t="str">
            <v>Peru</v>
          </cell>
        </row>
        <row r="171">
          <cell r="B171" t="str">
            <v>Philippines</v>
          </cell>
        </row>
        <row r="172">
          <cell r="B172" t="str">
            <v xml:space="preserve">Poland              </v>
          </cell>
        </row>
        <row r="173">
          <cell r="B173" t="str">
            <v>Portugal</v>
          </cell>
        </row>
        <row r="174">
          <cell r="B174" t="str">
            <v>Qatar</v>
          </cell>
        </row>
        <row r="175">
          <cell r="B175" t="str">
            <v>Romania</v>
          </cell>
        </row>
        <row r="176">
          <cell r="B176" t="str">
            <v>Russian Federation</v>
          </cell>
        </row>
        <row r="177">
          <cell r="B177" t="str">
            <v>Samoa</v>
          </cell>
        </row>
        <row r="178">
          <cell r="B178" t="str">
            <v>São Tomé &amp; Príncipe</v>
          </cell>
        </row>
        <row r="179">
          <cell r="B179" t="str">
            <v>Saudi Arabia</v>
          </cell>
        </row>
        <row r="180">
          <cell r="B180" t="str">
            <v>Senegal</v>
          </cell>
        </row>
        <row r="181">
          <cell r="B181" t="str">
            <v>Serbia, Republic of</v>
          </cell>
        </row>
        <row r="182">
          <cell r="B182" t="str">
            <v>Seychelles</v>
          </cell>
        </row>
        <row r="183">
          <cell r="B183" t="str">
            <v xml:space="preserve">Singapore           </v>
          </cell>
        </row>
        <row r="184">
          <cell r="B184" t="str">
            <v xml:space="preserve">Slovak Republic     </v>
          </cell>
        </row>
        <row r="185">
          <cell r="B185" t="str">
            <v>Slovenia</v>
          </cell>
        </row>
        <row r="186">
          <cell r="B186" t="str">
            <v xml:space="preserve">South Africa        </v>
          </cell>
        </row>
        <row r="187">
          <cell r="B187" t="str">
            <v>Spain</v>
          </cell>
        </row>
        <row r="188">
          <cell r="B188" t="str">
            <v>Sri Lanka</v>
          </cell>
        </row>
        <row r="189">
          <cell r="B189" t="str">
            <v xml:space="preserve">St. Kitts and Nevis </v>
          </cell>
        </row>
        <row r="190">
          <cell r="B190" t="str">
            <v xml:space="preserve">St. Lucia           </v>
          </cell>
        </row>
        <row r="191">
          <cell r="B191" t="str">
            <v>St. Vincent &amp; Grens.</v>
          </cell>
        </row>
        <row r="192">
          <cell r="B192" t="str">
            <v>Sudan</v>
          </cell>
        </row>
        <row r="193">
          <cell r="B193" t="str">
            <v>Suriname</v>
          </cell>
        </row>
        <row r="194">
          <cell r="B194" t="str">
            <v xml:space="preserve">Swaziland           </v>
          </cell>
        </row>
        <row r="195">
          <cell r="B195" t="str">
            <v>Sweden</v>
          </cell>
        </row>
        <row r="196">
          <cell r="B196" t="str">
            <v xml:space="preserve">Switzerland         </v>
          </cell>
        </row>
        <row r="197">
          <cell r="B197" t="str">
            <v>Syrian Arab Republic</v>
          </cell>
        </row>
        <row r="198">
          <cell r="B198" t="str">
            <v>Thailand</v>
          </cell>
        </row>
        <row r="199">
          <cell r="B199" t="str">
            <v>Timor-Leste</v>
          </cell>
        </row>
        <row r="200">
          <cell r="B200" t="str">
            <v xml:space="preserve">Tonga               </v>
          </cell>
        </row>
        <row r="201">
          <cell r="B201" t="str">
            <v>Trinidad and Tobago</v>
          </cell>
        </row>
        <row r="202">
          <cell r="B202" t="str">
            <v>Tunisia</v>
          </cell>
        </row>
        <row r="203">
          <cell r="B203" t="str">
            <v>Turkey</v>
          </cell>
        </row>
        <row r="204">
          <cell r="B204" t="str">
            <v xml:space="preserve">Turkmenistan        </v>
          </cell>
        </row>
        <row r="205">
          <cell r="B205" t="str">
            <v>Ukraine</v>
          </cell>
        </row>
        <row r="206">
          <cell r="B206" t="str">
            <v>United Arab Emirates</v>
          </cell>
        </row>
        <row r="207">
          <cell r="B207" t="str">
            <v xml:space="preserve">United Kingdom      </v>
          </cell>
        </row>
        <row r="208">
          <cell r="B208" t="str">
            <v>United States</v>
          </cell>
        </row>
        <row r="209">
          <cell r="B209" t="str">
            <v>Uruguay</v>
          </cell>
        </row>
        <row r="210">
          <cell r="B210" t="str">
            <v xml:space="preserve">Uzbekistan          </v>
          </cell>
        </row>
        <row r="211">
          <cell r="B211" t="str">
            <v xml:space="preserve">Vanuatu             </v>
          </cell>
        </row>
        <row r="212">
          <cell r="B212" t="str">
            <v>Venezuela, Rep. Bol.</v>
          </cell>
        </row>
        <row r="213">
          <cell r="B213" t="str">
            <v>Vietnam</v>
          </cell>
        </row>
        <row r="214">
          <cell r="B214" t="str">
            <v>Yemen, Republic of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1. User input"/>
      <sheetName val="2. Scenarios"/>
      <sheetName val="3a. ML (contractual)"/>
      <sheetName val="3b. ML (stressed)"/>
      <sheetName val="4a. Summary (bank)"/>
      <sheetName val="4b. Summary (group)"/>
      <sheetName val="Data_Maturityladder"/>
      <sheetName val="Data_Idiosyncratic"/>
      <sheetName val="Config"/>
      <sheetName val="Data for Summary (bank)"/>
      <sheetName val="Data for Summary (group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Erste Group Bank AG</v>
          </cell>
        </row>
        <row r="3">
          <cell r="A3" t="str">
            <v>Raiffeisen Bank International AG</v>
          </cell>
        </row>
        <row r="4">
          <cell r="A4" t="str">
            <v>KBC Group NV</v>
          </cell>
        </row>
        <row r="5">
          <cell r="A5" t="str">
            <v>Belfius Banque SA</v>
          </cell>
        </row>
        <row r="6">
          <cell r="A6" t="str">
            <v>Deutsche Bank AG</v>
          </cell>
        </row>
        <row r="7">
          <cell r="A7" t="str">
            <v>Commerzbank AG</v>
          </cell>
        </row>
        <row r="8">
          <cell r="A8" t="str">
            <v>Landesbank Baden-Württemberg</v>
          </cell>
        </row>
        <row r="9">
          <cell r="A9" t="str">
            <v>Bayerische Landesbank</v>
          </cell>
        </row>
        <row r="10">
          <cell r="A10" t="str">
            <v>Norddeutsche Landesbank -Girozentrale-</v>
          </cell>
        </row>
        <row r="11">
          <cell r="A11" t="str">
            <v>DZ BANK AG Deutsche Zentral-Genossenschaftsbank, Frankfurt am Main</v>
          </cell>
        </row>
        <row r="12">
          <cell r="A12" t="str">
            <v>BANCO SANTANDER, S.A.</v>
          </cell>
        </row>
        <row r="13">
          <cell r="A13" t="str">
            <v>BANCO DE SABADELL, S.A.</v>
          </cell>
        </row>
        <row r="14">
          <cell r="A14" t="str">
            <v>BANCO BILBAO VIZCAYA ARGENTARIA, S.A.</v>
          </cell>
        </row>
        <row r="15">
          <cell r="A15" t="str">
            <v>OP Osuuskunta</v>
          </cell>
        </row>
        <row r="16">
          <cell r="A16" t="str">
            <v>GROUPE BPCE</v>
          </cell>
        </row>
        <row r="17">
          <cell r="A17" t="str">
            <v>Confédération Nationale du Crédit Mutuel</v>
          </cell>
        </row>
        <row r="18">
          <cell r="A18" t="str">
            <v>Société Générale</v>
          </cell>
        </row>
        <row r="19">
          <cell r="A19" t="str">
            <v>BNP Paribas</v>
          </cell>
        </row>
        <row r="20">
          <cell r="A20" t="str">
            <v>GROUPE GCA</v>
          </cell>
        </row>
        <row r="21">
          <cell r="A21" t="str">
            <v>Allied Irish Banks plc</v>
          </cell>
        </row>
        <row r="22">
          <cell r="A22" t="str">
            <v>Bank of Ireland Group plc</v>
          </cell>
        </row>
        <row r="23">
          <cell r="A23" t="str">
            <v>Intesa Sanpaolo Spa</v>
          </cell>
        </row>
        <row r="24">
          <cell r="A24" t="str">
            <v>Unicredit, Società per Azioni</v>
          </cell>
        </row>
        <row r="25">
          <cell r="A25" t="str">
            <v>Banco BPM S.p.A.</v>
          </cell>
        </row>
        <row r="26">
          <cell r="A26" t="str">
            <v>Coöperatieve Centrale Raiffeisen-Boerenleenbank B.A.</v>
          </cell>
        </row>
        <row r="27">
          <cell r="A27" t="str">
            <v>ABN AMRO Group N.V.</v>
          </cell>
        </row>
        <row r="28">
          <cell r="A28" t="str">
            <v>ING Groep N.V.</v>
          </cell>
        </row>
        <row r="29">
          <cell r="A29" t="str">
            <v>CaixaBank, S.A</v>
          </cell>
        </row>
        <row r="30">
          <cell r="A30" t="str">
            <v>BFA Tenedora de Acciones, S.A.U.U.</v>
          </cell>
        </row>
      </sheetData>
      <sheetData sheetId="10"/>
      <sheetData sheetId="1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e GR"/>
      <sheetName val="3e GR"/>
    </sheetNames>
    <sheetDataSet>
      <sheetData sheetId="0"/>
      <sheetData sheetId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Q"/>
      <sheetName val="QC"/>
      <sheetName val="Sheet2"/>
      <sheetName val="Sheet3"/>
    </sheetNames>
    <sheetDataSet>
      <sheetData sheetId="0"/>
      <sheetData sheetId="1"/>
      <sheetData sheetId="2"/>
      <sheetData sheetId="3" refreshError="1">
        <row r="32">
          <cell r="U32">
            <v>0.674000024795532</v>
          </cell>
          <cell r="V32">
            <v>0.97699999809265103</v>
          </cell>
          <cell r="W32">
            <v>0.95950001478195202</v>
          </cell>
          <cell r="X32">
            <v>1.0470000505447401</v>
          </cell>
          <cell r="Y32">
            <v>1.33399999141693</v>
          </cell>
          <cell r="Z32">
            <v>1.36699998378754</v>
          </cell>
          <cell r="AA32">
            <v>1.45500004291534</v>
          </cell>
          <cell r="AB32">
            <v>1.54999995231628</v>
          </cell>
          <cell r="AC32">
            <v>1.6490000486373899</v>
          </cell>
          <cell r="AD32">
            <v>1.7350000143051101</v>
          </cell>
          <cell r="AE32">
            <v>1.8109999895095801</v>
          </cell>
          <cell r="AF32">
            <v>1.8910000324249301</v>
          </cell>
          <cell r="AG32">
            <v>1.97453403226728</v>
          </cell>
          <cell r="AH32">
            <v>2.0617581056210099</v>
          </cell>
        </row>
        <row r="33">
          <cell r="F33"/>
          <cell r="G33"/>
          <cell r="H33"/>
          <cell r="I33"/>
          <cell r="J33"/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44.95548399854119</v>
          </cell>
          <cell r="W33">
            <v>-1.7911958387782367</v>
          </cell>
          <cell r="X33">
            <v>9.1193365726703632</v>
          </cell>
          <cell r="Y33">
            <v>27.411645369345276</v>
          </cell>
          <cell r="Z33">
            <v>2.4737625624388819</v>
          </cell>
          <cell r="AA33">
            <v>6.4374586811609724</v>
          </cell>
          <cell r="AB33">
            <v>6.5292032026742399</v>
          </cell>
          <cell r="AC33">
            <v>6.3871031849495719</v>
          </cell>
          <cell r="AD33">
            <v>5.215279753253137</v>
          </cell>
          <cell r="AE33">
            <v>4.3804019929595777</v>
          </cell>
          <cell r="AF33">
            <v>4.4174513185399897</v>
          </cell>
          <cell r="AG33">
            <v>4.4174509999997085</v>
          </cell>
          <cell r="AH33">
            <v>4.4174509999999323</v>
          </cell>
        </row>
        <row r="36">
          <cell r="F36"/>
          <cell r="G36"/>
          <cell r="H36"/>
          <cell r="I36"/>
          <cell r="J36"/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/>
          <cell r="W36"/>
          <cell r="X36"/>
          <cell r="Y36"/>
          <cell r="Z36"/>
          <cell r="AA36"/>
          <cell r="AB36"/>
          <cell r="AC36"/>
          <cell r="AD36"/>
          <cell r="AE36"/>
          <cell r="AF36"/>
          <cell r="AG36"/>
          <cell r="AH36"/>
        </row>
        <row r="42">
          <cell r="F42"/>
          <cell r="G42"/>
          <cell r="H42"/>
          <cell r="I42"/>
          <cell r="J42"/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38.109308933873741</v>
          </cell>
          <cell r="W42">
            <v>13.155076559456951</v>
          </cell>
          <cell r="X42">
            <v>24.858224883486212</v>
          </cell>
          <cell r="Y42">
            <v>28.084788578576497</v>
          </cell>
          <cell r="Z42">
            <v>7.6832147052970603</v>
          </cell>
          <cell r="AA42">
            <v>7.0252480299065043</v>
          </cell>
          <cell r="AB42">
            <v>6.2820481940525958</v>
          </cell>
          <cell r="AC42">
            <v>5.0904696414632058</v>
          </cell>
          <cell r="AD42">
            <v>5.096421597614837</v>
          </cell>
          <cell r="AE42">
            <v>4.6308407603476223</v>
          </cell>
          <cell r="AF42">
            <v>4.5929074902061719</v>
          </cell>
          <cell r="AG42">
            <v>4.5929069999997889</v>
          </cell>
          <cell r="AH42">
            <v>4.5929069999998875</v>
          </cell>
        </row>
        <row r="45">
          <cell r="F45"/>
          <cell r="G45"/>
          <cell r="H45"/>
          <cell r="I45"/>
          <cell r="J45"/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/>
          <cell r="W45"/>
          <cell r="X45"/>
          <cell r="Y45"/>
          <cell r="Z45"/>
          <cell r="AA45"/>
          <cell r="AB45"/>
          <cell r="AC45"/>
          <cell r="AD45"/>
          <cell r="AE45"/>
          <cell r="AF45"/>
          <cell r="AG45"/>
          <cell r="AH45"/>
        </row>
      </sheetData>
      <sheetData sheetId="4" refreshError="1">
        <row r="47">
          <cell r="E47">
            <v>3.3888787031173699E-2</v>
          </cell>
          <cell r="F47">
            <v>3.54137793183327E-2</v>
          </cell>
          <cell r="G47">
            <v>3.7219874560832998E-2</v>
          </cell>
          <cell r="H47">
            <v>3.8038715720176697E-2</v>
          </cell>
          <cell r="I47">
            <v>3.95224951207638E-2</v>
          </cell>
          <cell r="J47">
            <v>4.17111478745937E-2</v>
          </cell>
          <cell r="K47">
            <v>4.4899262487888301E-2</v>
          </cell>
          <cell r="L47">
            <v>4.6990390866994899E-2</v>
          </cell>
          <cell r="M47">
            <v>4.8892971128225299E-2</v>
          </cell>
          <cell r="N47">
            <v>4.9578592181205798E-2</v>
          </cell>
          <cell r="O47">
            <v>5.0950456410646397E-2</v>
          </cell>
          <cell r="P47">
            <v>5.2641358226537698E-2</v>
          </cell>
          <cell r="Q47">
            <v>5.5857270956039401E-2</v>
          </cell>
          <cell r="R47">
            <v>6.0170669108629199E-2</v>
          </cell>
          <cell r="S47">
            <v>6.2440000474453E-2</v>
          </cell>
          <cell r="T47">
            <v>0.14329999685287501</v>
          </cell>
          <cell r="U47">
            <v>1.00399994850159</v>
          </cell>
          <cell r="V47">
            <v>1.4670000076293901</v>
          </cell>
          <cell r="W47">
            <v>2.01174080741198</v>
          </cell>
          <cell r="X47">
            <v>2.2999999999999998</v>
          </cell>
          <cell r="Y47">
            <v>2.8</v>
          </cell>
          <cell r="Z47">
            <v>3.2777433102406199</v>
          </cell>
          <cell r="AA47">
            <v>3.6</v>
          </cell>
          <cell r="AB47">
            <v>3.7</v>
          </cell>
          <cell r="AC47">
            <v>3.9</v>
          </cell>
          <cell r="AD47">
            <v>4.3</v>
          </cell>
          <cell r="AE47">
            <v>4.7</v>
          </cell>
          <cell r="AF47">
            <v>5.0999999999999996</v>
          </cell>
          <cell r="AG47">
            <v>5.6</v>
          </cell>
          <cell r="AH47">
            <v>6.1</v>
          </cell>
        </row>
        <row r="63">
          <cell r="E63">
            <v>1</v>
          </cell>
          <cell r="F63">
            <v>1</v>
          </cell>
          <cell r="G63">
            <v>1</v>
          </cell>
          <cell r="H63">
            <v>1</v>
          </cell>
          <cell r="I63">
            <v>1</v>
          </cell>
          <cell r="J63">
            <v>1</v>
          </cell>
          <cell r="K63">
            <v>1</v>
          </cell>
          <cell r="L63">
            <v>1</v>
          </cell>
          <cell r="M63">
            <v>1</v>
          </cell>
          <cell r="N63">
            <v>1</v>
          </cell>
          <cell r="O63">
            <v>1</v>
          </cell>
          <cell r="P63">
            <v>1</v>
          </cell>
          <cell r="Q63">
            <v>1</v>
          </cell>
          <cell r="R63">
            <v>1</v>
          </cell>
          <cell r="S63">
            <v>1</v>
          </cell>
          <cell r="T63">
            <v>1</v>
          </cell>
          <cell r="U63">
            <v>1</v>
          </cell>
          <cell r="V63">
            <v>1</v>
          </cell>
          <cell r="W63">
            <v>1</v>
          </cell>
          <cell r="X63">
            <v>1</v>
          </cell>
          <cell r="Y63">
            <v>1</v>
          </cell>
          <cell r="Z63">
            <v>1</v>
          </cell>
          <cell r="AA63">
            <v>1</v>
          </cell>
          <cell r="AB63">
            <v>1</v>
          </cell>
          <cell r="AC63">
            <v>1</v>
          </cell>
          <cell r="AD63">
            <v>1</v>
          </cell>
          <cell r="AE63">
            <v>1</v>
          </cell>
          <cell r="AF63">
            <v>1</v>
          </cell>
          <cell r="AG63">
            <v>1</v>
          </cell>
          <cell r="AH63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NAVIGATOR"/>
      <sheetName val="Instructions"/>
      <sheetName val="CPIA"/>
      <sheetName val="Data-Input"/>
      <sheetName val="Inp_Outp_debt"/>
      <sheetName val="Inp_Outp_debt (2)"/>
      <sheetName val="ADJ FOR 2011"/>
      <sheetName val="SDR"/>
      <sheetName val="PV Targets"/>
      <sheetName val="GE Calculation"/>
      <sheetName val="Chart Data"/>
      <sheetName val="Panel Chart"/>
      <sheetName val="Chart Data - Remit"/>
      <sheetName val="Panel Chart - Remit"/>
      <sheetName val="Stress tests Fiscal"/>
      <sheetName val="Stress test External"/>
      <sheetName val="Stress test External - Remit"/>
      <sheetName val="Table baseline External"/>
      <sheetName val="Table baseline Fiscal"/>
      <sheetName val="baseline-fiscal"/>
      <sheetName val="A1_historical-fiscal"/>
      <sheetName val="A2_PB unchanged-fiscal"/>
      <sheetName val="A3_LR growth-fiscal"/>
      <sheetName val="B1_GDP-fiscal"/>
      <sheetName val="B2_PB-fiscal"/>
      <sheetName val="B3_combo-fiscal"/>
      <sheetName val="B4_depreciation-fiscal"/>
      <sheetName val="B5_other flows-fiscal"/>
      <sheetName val="Customized Scenario-fiscal"/>
      <sheetName val="PV_ResFin-fiscal"/>
      <sheetName val="Baseline"/>
      <sheetName val="A1_historical"/>
      <sheetName val="A2_financing"/>
      <sheetName val="B1_GDP"/>
      <sheetName val="B2_exports"/>
      <sheetName val="B3_deflator"/>
      <sheetName val="B4_non-debt flows"/>
      <sheetName val="B5_Combo"/>
      <sheetName val="B6_30%depr"/>
      <sheetName val="Customized Scenario-External"/>
      <sheetName val="PV_Base"/>
      <sheetName val="PV Stress"/>
      <sheetName val="PV Stress_A2"/>
      <sheetName val="Output Database"/>
      <sheetName val="lookup"/>
    </sheetNames>
    <sheetDataSet>
      <sheetData sheetId="0">
        <row r="8">
          <cell r="K8" t="str">
            <v>English</v>
          </cell>
        </row>
      </sheetData>
      <sheetData sheetId="1">
        <row r="12">
          <cell r="F12"/>
        </row>
      </sheetData>
      <sheetData sheetId="2">
        <row r="44">
          <cell r="U44" t="str">
            <v xml:space="preserve"> Return to NAVIGATOR</v>
          </cell>
        </row>
      </sheetData>
      <sheetData sheetId="3"/>
      <sheetData sheetId="4"/>
      <sheetData sheetId="5">
        <row r="84">
          <cell r="F84">
            <v>0.53729999999999989</v>
          </cell>
        </row>
      </sheetData>
      <sheetData sheetId="6"/>
      <sheetData sheetId="7"/>
      <sheetData sheetId="8"/>
      <sheetData sheetId="9"/>
      <sheetData sheetId="10">
        <row r="41">
          <cell r="B41" t="str">
            <v>AUD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2">
          <cell r="B22">
            <v>10</v>
          </cell>
        </row>
      </sheetData>
      <sheetData sheetId="42"/>
      <sheetData sheetId="43"/>
      <sheetData sheetId="44"/>
      <sheetData sheetId="45">
        <row r="3">
          <cell r="B3">
            <v>512</v>
          </cell>
          <cell r="L3" t="str">
            <v>Low</v>
          </cell>
          <cell r="N3" t="str">
            <v>Yes</v>
          </cell>
          <cell r="Y3" t="str">
            <v>Yes</v>
          </cell>
        </row>
        <row r="4">
          <cell r="L4" t="str">
            <v>Moderate</v>
          </cell>
          <cell r="N4" t="str">
            <v>No</v>
          </cell>
          <cell r="Y4" t="str">
            <v>No</v>
          </cell>
        </row>
        <row r="5">
          <cell r="L5" t="str">
            <v>High</v>
          </cell>
          <cell r="N5" t="str">
            <v>No consent</v>
          </cell>
        </row>
        <row r="6">
          <cell r="L6" t="str">
            <v>In debt distress</v>
          </cell>
        </row>
        <row r="7">
          <cell r="L7" t="str">
            <v>n.a.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neg-sum"/>
      <sheetName val="special cons"/>
      <sheetName val="98BudRev"/>
      <sheetName val="Medium-Term "/>
      <sheetName val="Consolidated_Gov't"/>
      <sheetName val="State_Gov't"/>
      <sheetName val="prt-state"/>
      <sheetName val="PEF"/>
      <sheetName val="Budget 99"/>
      <sheetName val="Republican Gov't"/>
      <sheetName val="Rep. Summ."/>
      <sheetName val="9_98 rep  neg"/>
      <sheetName val="Local Gov't"/>
      <sheetName val="rep- monitor"/>
      <sheetName val="Output_Real"/>
      <sheetName val="Input_Real"/>
      <sheetName val="Input_BoP"/>
      <sheetName val="SPA-fin"/>
      <sheetName val="Tax_Arrears"/>
      <sheetName val="Input_Sheet 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tion"/>
      <sheetName val="B"/>
      <sheetName val="C"/>
      <sheetName val="D"/>
      <sheetName val="financ"/>
      <sheetName val="financsum"/>
      <sheetName val="EBFs"/>
      <sheetName val="consolid"/>
      <sheetName val="local"/>
      <sheetName val="SR tab 2"/>
      <sheetName val="K"/>
      <sheetName val="struct"/>
      <sheetName val="L"/>
      <sheetName val="S-I"/>
      <sheetName val="M"/>
      <sheetName val="N"/>
      <sheetName val="function"/>
      <sheetName val="pensions"/>
      <sheetName val="Gen1"/>
      <sheetName val="Gen2"/>
      <sheetName val="Gen3"/>
      <sheetName val="m-t"/>
      <sheetName val="Q4WEO"/>
      <sheetName val="Module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/>
      <sheetData sheetId="2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Documentation"/>
      <sheetName val="Cent. Govt. original data"/>
      <sheetName val="Cent. Govt. input data"/>
      <sheetName val="Local govt. original data"/>
      <sheetName val="Local govt. input data"/>
      <sheetName val="Agg. rev. data-qtrs."/>
      <sheetName val="Agg. exp. data-qtrs."/>
      <sheetName val="Agg. rev. data-annual"/>
      <sheetName val="Agg. exp. data-annual"/>
      <sheetName val="Summary analytical tables"/>
      <sheetName val="FISCAL"/>
    </sheetNames>
    <definedNames>
      <definedName name="REDRevSha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Front"/>
      <sheetName val="For Users"/>
      <sheetName val="A"/>
      <sheetName val="B"/>
      <sheetName val="C1"/>
      <sheetName val="C2"/>
      <sheetName val="D1"/>
      <sheetName val="D2"/>
      <sheetName val="E1"/>
      <sheetName val="E2"/>
      <sheetName val="F"/>
      <sheetName val="Data"/>
    </sheetNames>
    <sheetDataSet>
      <sheetData sheetId="0" refreshError="1"/>
      <sheetData sheetId="1"/>
      <sheetData sheetId="2" refreshError="1"/>
      <sheetData sheetId="3">
        <row r="28">
          <cell r="C28">
            <v>53024</v>
          </cell>
          <cell r="E28">
            <v>54297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tab3"/>
      <sheetName val="tab4"/>
      <sheetName val="tab5"/>
      <sheetName val="tab6"/>
      <sheetName val="tab7"/>
      <sheetName val="tab8"/>
      <sheetName val="tab9"/>
      <sheetName val="tab10"/>
      <sheetName val="tab11"/>
      <sheetName val="tab12"/>
      <sheetName val="tab13"/>
      <sheetName val="TAB14,15,16)"/>
      <sheetName val="TAB17"/>
      <sheetName val="TAB18"/>
      <sheetName val="TAB19"/>
      <sheetName val="TAB20"/>
      <sheetName val="TAB21A"/>
      <sheetName val="TAB22A"/>
      <sheetName val="olad table4"/>
      <sheetName val="TAB23A"/>
      <sheetName val="TAB24A"/>
      <sheetName val="TAB25A"/>
      <sheetName val="TAB26A"/>
      <sheetName val="TAB27"/>
      <sheetName val="TAB28A"/>
      <sheetName val="TAB29A"/>
      <sheetName val="TAB30A"/>
      <sheetName val="TAB31A"/>
      <sheetName val="TAB32A"/>
      <sheetName val="TAB33A"/>
      <sheetName val="TAB34AA"/>
      <sheetName val="TAB35A"/>
      <sheetName val="TAB36A"/>
      <sheetName val="TAB37A"/>
      <sheetName val="TAB38A"/>
      <sheetName val="TAB39A"/>
      <sheetName val="TAB40A"/>
      <sheetName val="TAB41A"/>
      <sheetName val="TAB42A"/>
      <sheetName val="TAB43A"/>
      <sheetName val="TAB44"/>
      <sheetName val="TAB45A"/>
      <sheetName val="TAB46L"/>
      <sheetName val="TAB47L"/>
      <sheetName val="TAB48L"/>
      <sheetName val="TAB49L"/>
      <sheetName val="TAB50L"/>
      <sheetName val="TAB51"/>
      <sheetName val="TAB53A"/>
      <sheetName val="TAB54A"/>
      <sheetName val="tab55"/>
      <sheetName val="tab56"/>
      <sheetName val="tab57&amp;58"/>
      <sheetName val="tab59&amp;60"/>
      <sheetName val="tab61"/>
      <sheetName val="tab62"/>
    </sheetNames>
    <sheetDataSet>
      <sheetData sheetId="0">
        <row r="17">
          <cell r="A17" t="str">
            <v>BOP</v>
          </cell>
          <cell r="C17" t="str">
            <v>Table 3. Central and Eastern Europe: Exports of Goods</v>
          </cell>
        </row>
        <row r="18">
          <cell r="A18" t="str">
            <v>BOP</v>
          </cell>
          <cell r="C18" t="str">
            <v>Table 4. Central and Eastern Europe: Exports of Goods to the European Union</v>
          </cell>
        </row>
        <row r="19">
          <cell r="A19" t="str">
            <v>BOP</v>
          </cell>
          <cell r="C19" t="str">
            <v xml:space="preserve">Table 5. Central and Eastern Europe: Growth of EU Market Share </v>
          </cell>
        </row>
        <row r="20">
          <cell r="A20" t="str">
            <v>BOP</v>
          </cell>
          <cell r="C20" t="str">
            <v>Table 6. Central and Eastern Europe: Exports of Goods to CEFTA</v>
          </cell>
        </row>
        <row r="21">
          <cell r="A21" t="str">
            <v>BOP</v>
          </cell>
          <cell r="C21" t="str">
            <v>Table 7. Central and Eastern Europe: Exchange Rate Developments</v>
          </cell>
        </row>
        <row r="22">
          <cell r="A22" t="str">
            <v>BOP</v>
          </cell>
          <cell r="C22" t="str">
            <v>Table 8. Central and Eastern Europe: Labor Market Competitiveness Indicators</v>
          </cell>
        </row>
        <row r="23">
          <cell r="A23" t="str">
            <v>BOP</v>
          </cell>
          <cell r="C23" t="str">
            <v>Table 9. Croatia: Composition of Trade According to Categories Defined by SITC</v>
          </cell>
        </row>
        <row r="24">
          <cell r="A24" t="str">
            <v>BOP</v>
          </cell>
          <cell r="C24" t="str">
            <v>Table 10. Central and Eastern Europe: Trade Arrangements</v>
          </cell>
        </row>
        <row r="25">
          <cell r="A25" t="str">
            <v>BOP</v>
          </cell>
          <cell r="C25" t="str">
            <v>Table 11. EU Tariffs by ISIC Categories</v>
          </cell>
        </row>
        <row r="26">
          <cell r="A26" t="str">
            <v>BOP</v>
          </cell>
          <cell r="C26" t="str">
            <v>Table 12. Central and Eastern Europe: Tariff Structure Summary</v>
          </cell>
        </row>
        <row r="27">
          <cell r="A27" t="str">
            <v>BOP</v>
          </cell>
          <cell r="C27" t="str">
            <v>Table 13. Central and Eastern Europe: Foreign Direct Investment 1/</v>
          </cell>
        </row>
        <row r="28">
          <cell r="A28" t="str">
            <v>FISCAL</v>
          </cell>
          <cell r="C28" t="str">
            <v>Table 14. Croatia: Social Expenditure, 1994-98 1/</v>
          </cell>
        </row>
        <row r="29">
          <cell r="A29" t="str">
            <v>FISCAL</v>
          </cell>
          <cell r="C29" t="str">
            <v>Table 15. Government Social Expenditure in Selected Industrial and Transition Countries</v>
          </cell>
        </row>
        <row r="30">
          <cell r="A30" t="str">
            <v>FISCAL</v>
          </cell>
          <cell r="C30" t="str">
            <v xml:space="preserve"> Table 16. Government Social Expenditure in Selected Industrial and Transition Countries</v>
          </cell>
        </row>
        <row r="31">
          <cell r="A31" t="str">
            <v>FISCAL</v>
          </cell>
          <cell r="C31" t="str">
            <v>Table 17. Comparison of Indicators of Public Pension Schemes in Selected Country-Groups 1/</v>
          </cell>
        </row>
        <row r="32">
          <cell r="A32" t="str">
            <v>FISCAL</v>
          </cell>
          <cell r="C32" t="str">
            <v>Table 18. Croatia: Accounts of the Pension and Disability Insurance Fund, 1991-98</v>
          </cell>
        </row>
        <row r="33">
          <cell r="A33" t="str">
            <v>FISCAL</v>
          </cell>
          <cell r="C33" t="str">
            <v>Table 19. Croatia: Key Indicators of the Pension System, 1990-97</v>
          </cell>
        </row>
        <row r="34">
          <cell r="A34" t="str">
            <v>REAL/GEN</v>
          </cell>
          <cell r="C34" t="str">
            <v>Table 20. Croatia: Quarterly GDP at Constant 1990 Prices  1/</v>
          </cell>
        </row>
        <row r="35">
          <cell r="A35" t="str">
            <v>REAL/GEN</v>
          </cell>
          <cell r="C35" t="str">
            <v>Table 21. Croatia: Gross Domestic Product at Current Prices 1/</v>
          </cell>
        </row>
        <row r="36">
          <cell r="A36" t="str">
            <v>REAL/GEN</v>
          </cell>
          <cell r="C36" t="str">
            <v>Table 22. Croatia: Gross Domestic Product at Constant (1990) prices 1/</v>
          </cell>
        </row>
        <row r="37">
          <cell r="A37" t="str">
            <v>REAL/GEN</v>
          </cell>
          <cell r="C37" t="str">
            <v>Table 23. Croatia: Trends in Industrial Production</v>
          </cell>
        </row>
        <row r="38">
          <cell r="A38" t="str">
            <v>REAL/GEN</v>
          </cell>
          <cell r="C38" t="str">
            <v xml:space="preserve">Table 24. Croatia: Agricultural Production </v>
          </cell>
        </row>
        <row r="39">
          <cell r="A39" t="str">
            <v>REAL/GEN</v>
          </cell>
          <cell r="C39" t="str">
            <v>Table 25. Croatia: Tourism—Overnight Stays</v>
          </cell>
        </row>
        <row r="40">
          <cell r="A40" t="str">
            <v>REAL/GEN</v>
          </cell>
          <cell r="C40" t="str">
            <v>Table 26. Croatia: Nights Spent by Tourists According to Type of Accommodation</v>
          </cell>
        </row>
        <row r="41">
          <cell r="A41" t="str">
            <v>REAL/GEN</v>
          </cell>
          <cell r="C41" t="str">
            <v xml:space="preserve">Table 27. Croatia: Nights Spent by Tourists According to Country of Origin </v>
          </cell>
        </row>
        <row r="42">
          <cell r="A42" t="str">
            <v>REAL/GEN</v>
          </cell>
          <cell r="C42" t="str">
            <v>Table 28. Croatia: Composition of Employment 1/</v>
          </cell>
        </row>
        <row r="43">
          <cell r="A43" t="str">
            <v>REAL/GEN</v>
          </cell>
          <cell r="C43" t="str">
            <v>Table 29. Croatia: Trends in Employment and Unemployment 1/</v>
          </cell>
        </row>
        <row r="44">
          <cell r="A44" t="str">
            <v>REAL/GEN</v>
          </cell>
          <cell r="C44" t="str">
            <v>Table 30. Croatia: Trends in Total Labor Costs</v>
          </cell>
        </row>
        <row r="45">
          <cell r="A45" t="str">
            <v>REAL/GEN</v>
          </cell>
          <cell r="C45" t="str">
            <v>Table 31. Croatia: Trends in Average Monthly Net Wages and Salaries 1/</v>
          </cell>
        </row>
        <row r="46">
          <cell r="A46" t="str">
            <v>REAL/GEN</v>
          </cell>
          <cell r="C46" t="str">
            <v>Table 32. Croatia: Average Gross Monthly Pay per Employee</v>
          </cell>
        </row>
        <row r="47">
          <cell r="A47" t="str">
            <v>REAL/GEN</v>
          </cell>
          <cell r="C47" t="str">
            <v xml:space="preserve">Table 33. Croatia: Indices of Nominal Net Wages and Salaries per Employee </v>
          </cell>
        </row>
        <row r="48">
          <cell r="A48" t="str">
            <v>REAL/GEN</v>
          </cell>
          <cell r="C48" t="str">
            <v>Table 34. Croatia: Indices of Real Net Wages and Salaries per Employee</v>
          </cell>
        </row>
        <row r="49">
          <cell r="A49" t="str">
            <v>REAL/GEN</v>
          </cell>
          <cell r="C49" t="str">
            <v>Table 35. Croatia: Structure of Average Employment Cost per Worker</v>
          </cell>
        </row>
        <row r="50">
          <cell r="A50" t="str">
            <v>REAL/GEN</v>
          </cell>
          <cell r="C50" t="str">
            <v>Table 36. Croatia: Price Developments</v>
          </cell>
        </row>
        <row r="51">
          <cell r="A51" t="str">
            <v>REAL/GEN</v>
          </cell>
          <cell r="C51" t="str">
            <v>Table 37. Croatia: Indices of Retail Prices</v>
          </cell>
        </row>
        <row r="52">
          <cell r="A52" t="str">
            <v>REAL/GEN</v>
          </cell>
          <cell r="C52" t="str">
            <v>Table 38. Croatia: Employment in National  Public  Enterprises</v>
          </cell>
        </row>
        <row r="53">
          <cell r="A53" t="str">
            <v>REAL/GEN</v>
          </cell>
          <cell r="C53" t="str">
            <v>Table 39. Croatia: Number of Enterprises in the Economic Sector and Number of Legal Entities Undergoing Bankruptcy</v>
          </cell>
        </row>
        <row r="54">
          <cell r="A54" t="str">
            <v>FISCAL</v>
          </cell>
          <cell r="C54" t="str">
            <v>Table 40. Croatia:  Budgetary Central Government Revenue</v>
          </cell>
        </row>
        <row r="55">
          <cell r="A55" t="str">
            <v>FISCAL</v>
          </cell>
          <cell r="C55" t="str">
            <v>Table 41. Croatia:  Budgetary Central Government Expenditure and Net Lending</v>
          </cell>
        </row>
        <row r="56">
          <cell r="A56" t="str">
            <v>FISCAL</v>
          </cell>
          <cell r="C56" t="str">
            <v>Table 42. Croatia:  Budgetary Central Government Expenditure by Function</v>
          </cell>
        </row>
        <row r="57">
          <cell r="A57" t="str">
            <v>FISCAL</v>
          </cell>
          <cell r="C57" t="str">
            <v>Table 43. Croatia:   Consolidated Fiscal Accounts</v>
          </cell>
        </row>
        <row r="58">
          <cell r="A58" t="str">
            <v>FISCAL</v>
          </cell>
          <cell r="C58" t="str">
            <v>Table 44. Croatia: Outstanding Stocks of Domestic Debt of the Central Budgetary Government</v>
          </cell>
        </row>
        <row r="59">
          <cell r="A59" t="str">
            <v>FISCAL</v>
          </cell>
          <cell r="C59" t="str">
            <v>Table 45. Croatia: Government Employment</v>
          </cell>
        </row>
        <row r="60">
          <cell r="A60" t="str">
            <v>FISCAL</v>
          </cell>
          <cell r="C60" t="str">
            <v>Table 46. Croatia: Health Insurance</v>
          </cell>
        </row>
        <row r="61">
          <cell r="A61" t="str">
            <v>REAL/GEN</v>
          </cell>
          <cell r="C61" t="str">
            <v>Table 47. Croatia: Disability and Retirement Insurance</v>
          </cell>
        </row>
        <row r="62">
          <cell r="A62" t="str">
            <v>REAL/GEN</v>
          </cell>
          <cell r="C62" t="str">
            <v>Table 48. Croatia: Monetary Survey</v>
          </cell>
        </row>
        <row r="63">
          <cell r="A63" t="str">
            <v>REAL/GEN</v>
          </cell>
          <cell r="C63" t="str">
            <v>Table 49. Croatia: Money Authorities' Balance Sheet</v>
          </cell>
        </row>
        <row r="64">
          <cell r="A64" t="str">
            <v>REAL/GEN</v>
          </cell>
          <cell r="C64" t="str">
            <v>Table 50. Croatia: Deposit Money Banks' Accounts</v>
          </cell>
        </row>
        <row r="65">
          <cell r="A65" t="str">
            <v>REAL/GEN</v>
          </cell>
          <cell r="C65" t="str">
            <v xml:space="preserve">Table 51: Croatia: Interest Rates of the Croatian National Bank </v>
          </cell>
        </row>
        <row r="67">
          <cell r="A67" t="str">
            <v>BOP</v>
          </cell>
          <cell r="C67" t="str">
            <v>Table 53. Croatia: Deposit Money Banks' Deposit Rates</v>
          </cell>
        </row>
        <row r="68">
          <cell r="A68" t="str">
            <v>BOP</v>
          </cell>
          <cell r="C68" t="str">
            <v>Table 54. Croatia: Deposit Money Banks' Credit Rates</v>
          </cell>
        </row>
        <row r="69">
          <cell r="A69" t="str">
            <v>BOP</v>
          </cell>
          <cell r="C69" t="str">
            <v>Table 55: Croatia: Balance of Payments 1/</v>
          </cell>
        </row>
        <row r="70">
          <cell r="A70" t="str">
            <v>BOP</v>
          </cell>
          <cell r="C70" t="str">
            <v>Table 56. Croatia: Merchandise Exports and Imports 1/</v>
          </cell>
        </row>
        <row r="71">
          <cell r="A71" t="str">
            <v>BOP</v>
          </cell>
          <cell r="C71" t="str">
            <v>Table 57. Croatia: Composition of Exports (SITC) 1/</v>
          </cell>
        </row>
        <row r="72">
          <cell r="A72" t="str">
            <v>BOP</v>
          </cell>
          <cell r="C72" t="str">
            <v>Table 58. Croatia: Composition of Imports (SITC)</v>
          </cell>
        </row>
        <row r="73">
          <cell r="A73" t="str">
            <v>BOP</v>
          </cell>
          <cell r="C73" t="str">
            <v>Table 59. Croatia: Exports by Destination 1/</v>
          </cell>
        </row>
        <row r="74">
          <cell r="A74" t="str">
            <v>BOP</v>
          </cell>
          <cell r="C74" t="str">
            <v>Table 60. Croatia: Imports by Origin 1/</v>
          </cell>
        </row>
        <row r="75">
          <cell r="A75" t="str">
            <v>BOP</v>
          </cell>
          <cell r="C75" t="str">
            <v>Table 61. Croatia: Exchange Rates and International Reserves</v>
          </cell>
        </row>
        <row r="76">
          <cell r="A76" t="str">
            <v>BOP</v>
          </cell>
          <cell r="C76" t="str">
            <v>Table 62. Croatia: External Debt</v>
          </cell>
        </row>
        <row r="77">
          <cell r="A77" t="str">
            <v>EDSS Name:</v>
          </cell>
        </row>
        <row r="78">
          <cell r="A78" t="str">
            <v>EDSS Descriptor:</v>
          </cell>
        </row>
        <row r="79">
          <cell r="A79" t="str">
            <v>EIS Code:</v>
          </cell>
        </row>
        <row r="80">
          <cell r="A80" t="str">
            <v>Country Code:</v>
          </cell>
        </row>
        <row r="81">
          <cell r="A81" t="str">
            <v>Sector Codes:</v>
          </cell>
          <cell r="C81" t="str">
            <v>D</v>
          </cell>
        </row>
        <row r="82">
          <cell r="A82" t="str">
            <v>EDSS Output File Location:</v>
          </cell>
        </row>
        <row r="83">
          <cell r="A83" t="str">
            <v>Register Entire Workbook:</v>
          </cell>
        </row>
        <row r="84">
          <cell r="A84" t="str">
            <v>Last Registered By:</v>
          </cell>
        </row>
        <row r="85">
          <cell r="A85" t="str">
            <v>Last Registered On: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Sheet1"/>
      <sheetName val="Sheet3"/>
      <sheetName val="Sheet4"/>
      <sheetName val="Sheet2"/>
      <sheetName val="E"/>
    </sheetNames>
    <sheetDataSet>
      <sheetData sheetId="0"/>
      <sheetData sheetId="1"/>
      <sheetData sheetId="2"/>
      <sheetData sheetId="3"/>
      <sheetData sheetId="4"/>
      <sheetData sheetId="5">
        <row r="50">
          <cell r="B50" t="str">
            <v>(millions of $)</v>
          </cell>
          <cell r="G50" t="str">
            <v>Dec 93</v>
          </cell>
          <cell r="H50" t="str">
            <v>J 94</v>
          </cell>
          <cell r="I50" t="str">
            <v xml:space="preserve">F </v>
          </cell>
          <cell r="J50" t="str">
            <v>Mar 94</v>
          </cell>
          <cell r="K50" t="str">
            <v xml:space="preserve">A </v>
          </cell>
          <cell r="L50" t="str">
            <v xml:space="preserve">M </v>
          </cell>
          <cell r="M50" t="str">
            <v>Jun 94</v>
          </cell>
          <cell r="N50" t="str">
            <v xml:space="preserve">J </v>
          </cell>
          <cell r="O50" t="str">
            <v xml:space="preserve">A </v>
          </cell>
          <cell r="P50" t="str">
            <v>Sep 94</v>
          </cell>
          <cell r="Q50" t="str">
            <v xml:space="preserve">O </v>
          </cell>
          <cell r="R50" t="str">
            <v xml:space="preserve">N </v>
          </cell>
          <cell r="S50" t="str">
            <v>Dec 94</v>
          </cell>
          <cell r="T50" t="str">
            <v>J 95</v>
          </cell>
          <cell r="U50" t="str">
            <v xml:space="preserve">F </v>
          </cell>
          <cell r="V50" t="str">
            <v>Mar 95</v>
          </cell>
          <cell r="W50" t="str">
            <v xml:space="preserve">A </v>
          </cell>
          <cell r="X50" t="str">
            <v xml:space="preserve">M </v>
          </cell>
          <cell r="Y50" t="str">
            <v>Jun 95</v>
          </cell>
          <cell r="Z50" t="str">
            <v xml:space="preserve">J </v>
          </cell>
          <cell r="AA50" t="str">
            <v xml:space="preserve">A </v>
          </cell>
          <cell r="AB50" t="str">
            <v>Sep 95</v>
          </cell>
          <cell r="AC50" t="str">
            <v xml:space="preserve">O </v>
          </cell>
          <cell r="AD50" t="str">
            <v xml:space="preserve">N </v>
          </cell>
          <cell r="AE50" t="str">
            <v>Dec 95</v>
          </cell>
          <cell r="AF50" t="str">
            <v>Jan 96</v>
          </cell>
          <cell r="AG50" t="str">
            <v>Feb 96</v>
          </cell>
          <cell r="AH50" t="str">
            <v>Mar 96</v>
          </cell>
          <cell r="AI50" t="str">
            <v>Apr 96</v>
          </cell>
          <cell r="AJ50" t="str">
            <v>May 96</v>
          </cell>
          <cell r="AK50" t="str">
            <v>Jun 96</v>
          </cell>
        </row>
        <row r="53">
          <cell r="B53" t="str">
            <v>Liquid foreign assets (cash, deposits &amp; securities)</v>
          </cell>
          <cell r="AE53">
            <v>1084.1737781225756</v>
          </cell>
          <cell r="AF53">
            <v>166.28787878787878</v>
          </cell>
          <cell r="AG53">
            <v>153.60391882435269</v>
          </cell>
          <cell r="AH53">
            <v>1055.8392917943479</v>
          </cell>
          <cell r="AI53">
            <v>150.70374184689322</v>
          </cell>
          <cell r="AJ53">
            <v>1000.3388681802778</v>
          </cell>
          <cell r="AK53">
            <v>971.26816380449145</v>
          </cell>
        </row>
        <row r="54">
          <cell r="B54" t="str">
            <v>o/w</v>
          </cell>
          <cell r="C54" t="str">
            <v>Bancorex</v>
          </cell>
          <cell r="AE54">
            <v>561.28782001551588</v>
          </cell>
          <cell r="AF54">
            <v>0</v>
          </cell>
          <cell r="AG54">
            <v>0</v>
          </cell>
          <cell r="AH54">
            <v>582.56724548859381</v>
          </cell>
          <cell r="AI54">
            <v>0</v>
          </cell>
          <cell r="AJ54">
            <v>479.49847509318874</v>
          </cell>
          <cell r="AK54">
            <v>414.46499339498018</v>
          </cell>
        </row>
        <row r="55">
          <cell r="C55" t="str">
            <v>Dacia Felix</v>
          </cell>
          <cell r="AE55">
            <v>170.28704422032584</v>
          </cell>
          <cell r="AF55">
            <v>166.28787878787878</v>
          </cell>
          <cell r="AG55">
            <v>153.60391882435269</v>
          </cell>
          <cell r="AH55">
            <v>149.47225059584611</v>
          </cell>
          <cell r="AI55">
            <v>150.70374184689322</v>
          </cell>
          <cell r="AJ55">
            <v>148.76313114198578</v>
          </cell>
          <cell r="AK55">
            <v>144.98018494055481</v>
          </cell>
        </row>
        <row r="56">
          <cell r="C56" t="str">
            <v>RCB</v>
          </cell>
          <cell r="AE56">
            <v>121.79984484096198</v>
          </cell>
          <cell r="AF56">
            <v>0</v>
          </cell>
          <cell r="AG56">
            <v>0</v>
          </cell>
          <cell r="AH56">
            <v>152.53660197480423</v>
          </cell>
          <cell r="AI56">
            <v>0</v>
          </cell>
          <cell r="AJ56">
            <v>185.69976279227379</v>
          </cell>
          <cell r="AK56">
            <v>196.16908850726551</v>
          </cell>
        </row>
        <row r="57">
          <cell r="C57" t="str">
            <v>RBD</v>
          </cell>
          <cell r="AE57">
            <v>96.586501163692787</v>
          </cell>
          <cell r="AF57">
            <v>0</v>
          </cell>
          <cell r="AG57">
            <v>0</v>
          </cell>
          <cell r="AH57">
            <v>73.544433094994886</v>
          </cell>
          <cell r="AI57">
            <v>0</v>
          </cell>
          <cell r="AJ57">
            <v>80.31175872585564</v>
          </cell>
          <cell r="AK57">
            <v>82.892998678996037</v>
          </cell>
        </row>
        <row r="58">
          <cell r="C58" t="str">
            <v>Ion Tiriac</v>
          </cell>
          <cell r="AE58">
            <v>69.821567106283936</v>
          </cell>
          <cell r="AF58">
            <v>0</v>
          </cell>
          <cell r="AG58">
            <v>0</v>
          </cell>
          <cell r="AH58">
            <v>49.370105549880833</v>
          </cell>
          <cell r="AI58">
            <v>0</v>
          </cell>
          <cell r="AJ58">
            <v>52.185699762792275</v>
          </cell>
          <cell r="AK58">
            <v>67.371202113606344</v>
          </cell>
        </row>
        <row r="59">
          <cell r="C59" t="str">
            <v>BA</v>
          </cell>
          <cell r="AE59">
            <v>56.633048875096975</v>
          </cell>
          <cell r="AF59">
            <v>0</v>
          </cell>
          <cell r="AG59">
            <v>0</v>
          </cell>
          <cell r="AH59">
            <v>48.348655090228121</v>
          </cell>
          <cell r="AI59">
            <v>0</v>
          </cell>
          <cell r="AJ59">
            <v>53.880040664181628</v>
          </cell>
          <cell r="AK59">
            <v>65.389696169088509</v>
          </cell>
        </row>
        <row r="60">
          <cell r="C60" t="str">
            <v>Credit Bank</v>
          </cell>
          <cell r="AE60">
            <v>7.7579519006982158</v>
          </cell>
          <cell r="AF60">
            <v>0</v>
          </cell>
          <cell r="AG60">
            <v>0</v>
          </cell>
          <cell r="AH60">
            <v>6.8096697310180456</v>
          </cell>
          <cell r="AI60">
            <v>0</v>
          </cell>
          <cell r="AJ60">
            <v>4.7441545238902068</v>
          </cell>
          <cell r="AK60">
            <v>2.6420079260237781</v>
          </cell>
        </row>
        <row r="62">
          <cell r="B62" t="str">
            <v>Short-term foreign liabilities</v>
          </cell>
          <cell r="AE62">
            <v>167.95965865011635</v>
          </cell>
          <cell r="AF62">
            <v>0</v>
          </cell>
          <cell r="AG62">
            <v>0</v>
          </cell>
          <cell r="AH62">
            <v>228.80490296220634</v>
          </cell>
          <cell r="AI62">
            <v>0</v>
          </cell>
          <cell r="AJ62">
            <v>223.31413080311759</v>
          </cell>
          <cell r="AK62">
            <v>232.49669749009246</v>
          </cell>
        </row>
        <row r="63">
          <cell r="B63" t="str">
            <v>o/w</v>
          </cell>
          <cell r="C63" t="str">
            <v>Bancorex</v>
          </cell>
          <cell r="AE63">
            <v>112.49030256012412</v>
          </cell>
          <cell r="AF63">
            <v>0</v>
          </cell>
          <cell r="AG63">
            <v>0</v>
          </cell>
          <cell r="AH63">
            <v>152.53660197480423</v>
          </cell>
          <cell r="AI63">
            <v>0</v>
          </cell>
          <cell r="AJ63">
            <v>144.01897661809556</v>
          </cell>
          <cell r="AK63">
            <v>146.96169088507267</v>
          </cell>
        </row>
        <row r="64">
          <cell r="C64" t="str">
            <v>Dacia Felix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</row>
        <row r="65">
          <cell r="C65" t="str">
            <v>RCB</v>
          </cell>
          <cell r="AE65">
            <v>27.540729247478666</v>
          </cell>
          <cell r="AF65">
            <v>0</v>
          </cell>
          <cell r="AG65">
            <v>0</v>
          </cell>
          <cell r="AH65">
            <v>60.2655771195097</v>
          </cell>
          <cell r="AI65">
            <v>0</v>
          </cell>
          <cell r="AJ65">
            <v>64.046086072517781</v>
          </cell>
          <cell r="AK65">
            <v>65.719947159841468</v>
          </cell>
        </row>
        <row r="66">
          <cell r="C66" t="str">
            <v>RBD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</row>
        <row r="67">
          <cell r="C67" t="str">
            <v>Ion Tiriac</v>
          </cell>
          <cell r="AE67">
            <v>18.619084561675717</v>
          </cell>
          <cell r="AF67">
            <v>0</v>
          </cell>
          <cell r="AG67">
            <v>0</v>
          </cell>
          <cell r="AH67">
            <v>13.619339462036091</v>
          </cell>
          <cell r="AI67">
            <v>0</v>
          </cell>
          <cell r="AJ67">
            <v>13.554727211114876</v>
          </cell>
          <cell r="AK67">
            <v>13.21003963011889</v>
          </cell>
        </row>
        <row r="68">
          <cell r="C68" t="str">
            <v>BA</v>
          </cell>
          <cell r="AE68">
            <v>2.3273855702094646</v>
          </cell>
          <cell r="AF68">
            <v>0</v>
          </cell>
          <cell r="AG68">
            <v>0</v>
          </cell>
          <cell r="AH68">
            <v>2.3833844058563161</v>
          </cell>
          <cell r="AI68">
            <v>0</v>
          </cell>
          <cell r="AJ68">
            <v>1.6943409013893596</v>
          </cell>
          <cell r="AK68">
            <v>6.6050198150594452</v>
          </cell>
        </row>
        <row r="69">
          <cell r="C69" t="str">
            <v>Credit Bank</v>
          </cell>
          <cell r="AE69">
            <v>6.9821567106283942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</row>
        <row r="71">
          <cell r="B71" t="str">
            <v>Liquid NIR</v>
          </cell>
          <cell r="AE71">
            <v>916.21411947245929</v>
          </cell>
          <cell r="AF71">
            <v>166.28787878787878</v>
          </cell>
          <cell r="AG71">
            <v>153.60391882435269</v>
          </cell>
          <cell r="AH71">
            <v>827.03438883214164</v>
          </cell>
          <cell r="AI71">
            <v>150.70374184689322</v>
          </cell>
          <cell r="AJ71">
            <v>777.02473737716025</v>
          </cell>
          <cell r="AK71">
            <v>738.77146631439894</v>
          </cell>
        </row>
        <row r="72">
          <cell r="B72" t="str">
            <v>o/w</v>
          </cell>
          <cell r="C72" t="str">
            <v>Bancorex</v>
          </cell>
          <cell r="AE72">
            <v>448.79751745539176</v>
          </cell>
          <cell r="AF72">
            <v>0</v>
          </cell>
          <cell r="AG72">
            <v>0</v>
          </cell>
          <cell r="AH72">
            <v>430.03064351378958</v>
          </cell>
          <cell r="AI72">
            <v>0</v>
          </cell>
          <cell r="AJ72">
            <v>335.47949847509318</v>
          </cell>
          <cell r="AK72">
            <v>267.50330250990748</v>
          </cell>
        </row>
        <row r="73">
          <cell r="C73" t="str">
            <v>Dacia Felix</v>
          </cell>
          <cell r="AE73">
            <v>170.28704422032584</v>
          </cell>
          <cell r="AF73">
            <v>166.28787878787878</v>
          </cell>
          <cell r="AG73">
            <v>153.60391882435269</v>
          </cell>
          <cell r="AH73">
            <v>149.47225059584611</v>
          </cell>
          <cell r="AI73">
            <v>150.70374184689322</v>
          </cell>
          <cell r="AJ73">
            <v>148.76313114198578</v>
          </cell>
          <cell r="AK73">
            <v>144.98018494055481</v>
          </cell>
        </row>
        <row r="74">
          <cell r="C74" t="str">
            <v>RCB</v>
          </cell>
          <cell r="AE74">
            <v>94.25911559348333</v>
          </cell>
          <cell r="AF74">
            <v>0</v>
          </cell>
          <cell r="AG74">
            <v>0</v>
          </cell>
          <cell r="AH74">
            <v>92.271024855294527</v>
          </cell>
          <cell r="AI74">
            <v>0</v>
          </cell>
          <cell r="AJ74">
            <v>121.65367671975602</v>
          </cell>
          <cell r="AK74">
            <v>130.44914134742405</v>
          </cell>
        </row>
        <row r="75">
          <cell r="C75" t="str">
            <v>RBD</v>
          </cell>
          <cell r="AE75">
            <v>96.586501163692787</v>
          </cell>
          <cell r="AF75">
            <v>0</v>
          </cell>
          <cell r="AG75">
            <v>0</v>
          </cell>
          <cell r="AH75">
            <v>73.544433094994886</v>
          </cell>
          <cell r="AI75">
            <v>0</v>
          </cell>
          <cell r="AJ75">
            <v>80.31175872585564</v>
          </cell>
          <cell r="AK75">
            <v>82.892998678996037</v>
          </cell>
        </row>
        <row r="76">
          <cell r="C76" t="str">
            <v>Ion Tiriac</v>
          </cell>
          <cell r="AE76">
            <v>51.202482544608223</v>
          </cell>
          <cell r="AF76">
            <v>0</v>
          </cell>
          <cell r="AG76">
            <v>0</v>
          </cell>
          <cell r="AH76">
            <v>35.750766087844738</v>
          </cell>
          <cell r="AI76">
            <v>0</v>
          </cell>
          <cell r="AJ76">
            <v>38.630972551677395</v>
          </cell>
          <cell r="AK76">
            <v>54.161162483487452</v>
          </cell>
        </row>
        <row r="77">
          <cell r="C77" t="str">
            <v>BA</v>
          </cell>
          <cell r="AE77">
            <v>54.30566330488751</v>
          </cell>
          <cell r="AF77">
            <v>0</v>
          </cell>
          <cell r="AG77">
            <v>0</v>
          </cell>
          <cell r="AH77">
            <v>45.965270684371802</v>
          </cell>
          <cell r="AI77">
            <v>0</v>
          </cell>
          <cell r="AJ77">
            <v>52.185699762792275</v>
          </cell>
          <cell r="AK77">
            <v>58.784676354029067</v>
          </cell>
        </row>
        <row r="78">
          <cell r="C78" t="str">
            <v>Credit Bank</v>
          </cell>
          <cell r="AE78">
            <v>0.77579519006982156</v>
          </cell>
          <cell r="AF78">
            <v>0</v>
          </cell>
          <cell r="AG78">
            <v>0</v>
          </cell>
          <cell r="AH78">
            <v>6.8096697310180456</v>
          </cell>
          <cell r="AI78">
            <v>0</v>
          </cell>
          <cell r="AJ78">
            <v>4.7441545238902068</v>
          </cell>
          <cell r="AK78">
            <v>2.6420079260237781</v>
          </cell>
        </row>
        <row r="80">
          <cell r="B80" t="str">
            <v>Domestic forex lending</v>
          </cell>
          <cell r="AE80">
            <v>1702.0946470131885</v>
          </cell>
          <cell r="AF80">
            <v>1659.848484848485</v>
          </cell>
          <cell r="AG80">
            <v>1726.3820853743875</v>
          </cell>
          <cell r="AH80">
            <v>1697.6506639427989</v>
          </cell>
          <cell r="AI80">
            <v>1794.7133539306558</v>
          </cell>
          <cell r="AJ80">
            <v>1769.5696374110471</v>
          </cell>
          <cell r="AK80">
            <v>1835.2047556142668</v>
          </cell>
        </row>
        <row r="81">
          <cell r="B81" t="str">
            <v>o/w</v>
          </cell>
          <cell r="C81" t="str">
            <v>Bancorex</v>
          </cell>
          <cell r="AE81">
            <v>949.57331264546167</v>
          </cell>
          <cell r="AF81">
            <v>939.77272727272737</v>
          </cell>
          <cell r="AG81">
            <v>993.70188943317009</v>
          </cell>
          <cell r="AH81">
            <v>948.24651004426289</v>
          </cell>
          <cell r="AI81">
            <v>1041.8812221077926</v>
          </cell>
          <cell r="AJ81">
            <v>1025.4151135208406</v>
          </cell>
          <cell r="AK81">
            <v>1089.4980184940555</v>
          </cell>
        </row>
        <row r="82">
          <cell r="C82" t="str">
            <v>Dacia Felix</v>
          </cell>
          <cell r="AE82">
            <v>89.9922420480993</v>
          </cell>
          <cell r="AF82">
            <v>87.878787878787875</v>
          </cell>
          <cell r="AG82">
            <v>81.175647305808255</v>
          </cell>
          <cell r="AH82">
            <v>78.992168879809327</v>
          </cell>
          <cell r="AI82">
            <v>79.642979745966358</v>
          </cell>
          <cell r="AJ82">
            <v>78.617417824466287</v>
          </cell>
          <cell r="AK82">
            <v>76.618229854689559</v>
          </cell>
        </row>
        <row r="83">
          <cell r="C83" t="str">
            <v>RCB</v>
          </cell>
          <cell r="AE83">
            <v>200.54305663304888</v>
          </cell>
          <cell r="AF83">
            <v>200.75757575757575</v>
          </cell>
          <cell r="AG83">
            <v>219.73407977606718</v>
          </cell>
          <cell r="AH83">
            <v>234.59312223357168</v>
          </cell>
          <cell r="AI83">
            <v>235.83934088568486</v>
          </cell>
          <cell r="AJ83">
            <v>236.19112165367673</v>
          </cell>
          <cell r="AK83">
            <v>242.40422721268166</v>
          </cell>
        </row>
        <row r="84">
          <cell r="C84" t="str">
            <v>RBD</v>
          </cell>
          <cell r="AE84">
            <v>40.729247478665634</v>
          </cell>
          <cell r="AF84">
            <v>40.909090909090907</v>
          </cell>
          <cell r="AG84">
            <v>41.987403778866337</v>
          </cell>
          <cell r="AH84">
            <v>41.879468845760975</v>
          </cell>
          <cell r="AI84">
            <v>45.657397871610023</v>
          </cell>
          <cell r="AJ84">
            <v>48.458149779735685</v>
          </cell>
          <cell r="AK84">
            <v>48.54689564068692</v>
          </cell>
        </row>
        <row r="85">
          <cell r="C85" t="str">
            <v>Ion Tiriac</v>
          </cell>
          <cell r="AE85">
            <v>131.88518231186967</v>
          </cell>
          <cell r="AF85">
            <v>131.81818181818181</v>
          </cell>
          <cell r="AG85">
            <v>131.9104268719384</v>
          </cell>
          <cell r="AH85">
            <v>137.89581205311543</v>
          </cell>
          <cell r="AI85">
            <v>139.03192584963955</v>
          </cell>
          <cell r="AJ85">
            <v>138.93595391392748</v>
          </cell>
          <cell r="AK85">
            <v>138.70541611624833</v>
          </cell>
        </row>
        <row r="86">
          <cell r="C86" t="str">
            <v>BA</v>
          </cell>
          <cell r="AE86">
            <v>183.08766485647789</v>
          </cell>
          <cell r="AF86">
            <v>164.77272727272725</v>
          </cell>
          <cell r="AG86">
            <v>163.75087473757873</v>
          </cell>
          <cell r="AH86">
            <v>163.43207354443308</v>
          </cell>
          <cell r="AI86">
            <v>162.37555784414693</v>
          </cell>
          <cell r="AJ86">
            <v>152.82954930532023</v>
          </cell>
          <cell r="AK86">
            <v>150.2642007926024</v>
          </cell>
        </row>
        <row r="87">
          <cell r="C87" t="str">
            <v>Credit Bank</v>
          </cell>
          <cell r="AE87">
            <v>106.28394103956555</v>
          </cell>
          <cell r="AF87">
            <v>93.939393939393938</v>
          </cell>
          <cell r="AG87">
            <v>94.121763470958712</v>
          </cell>
          <cell r="AH87">
            <v>92.611508341845422</v>
          </cell>
          <cell r="AI87">
            <v>90.284929625815323</v>
          </cell>
          <cell r="AJ87">
            <v>89.122331413080303</v>
          </cell>
          <cell r="AK87">
            <v>89.1677675033025</v>
          </cell>
        </row>
        <row r="89">
          <cell r="B89" t="str">
            <v>Forex deposits</v>
          </cell>
          <cell r="AE89">
            <v>1188.5182311869667</v>
          </cell>
          <cell r="AF89">
            <v>15.530303030303029</v>
          </cell>
          <cell r="AG89">
            <v>14.345696291112667</v>
          </cell>
          <cell r="AH89">
            <v>1200.5447735784815</v>
          </cell>
          <cell r="AI89">
            <v>14.074836937864745</v>
          </cell>
          <cell r="AJ89">
            <v>1166.723144696713</v>
          </cell>
          <cell r="AK89">
            <v>1165.7859973579921</v>
          </cell>
        </row>
        <row r="90">
          <cell r="B90" t="str">
            <v>o/w</v>
          </cell>
          <cell r="C90" t="str">
            <v>Bancorex</v>
          </cell>
          <cell r="AE90">
            <v>519.39487975174563</v>
          </cell>
          <cell r="AF90">
            <v>0</v>
          </cell>
          <cell r="AG90">
            <v>0</v>
          </cell>
          <cell r="AH90">
            <v>575.07660878447393</v>
          </cell>
          <cell r="AI90">
            <v>0</v>
          </cell>
          <cell r="AJ90">
            <v>502.88037953236187</v>
          </cell>
          <cell r="AK90">
            <v>495.04623513870541</v>
          </cell>
        </row>
        <row r="91">
          <cell r="C91" t="str">
            <v>Dacia Felix</v>
          </cell>
          <cell r="AE91">
            <v>15.903801396431341</v>
          </cell>
          <cell r="AF91">
            <v>15.530303030303029</v>
          </cell>
          <cell r="AG91">
            <v>14.345696291112667</v>
          </cell>
          <cell r="AH91">
            <v>13.959822948586995</v>
          </cell>
          <cell r="AI91">
            <v>14.074836937864745</v>
          </cell>
          <cell r="AJ91">
            <v>13.893595391392749</v>
          </cell>
          <cell r="AK91">
            <v>13.540290620871863</v>
          </cell>
        </row>
        <row r="92">
          <cell r="C92" t="str">
            <v>RCB</v>
          </cell>
          <cell r="AE92">
            <v>314.97284716834758</v>
          </cell>
          <cell r="AF92">
            <v>0</v>
          </cell>
          <cell r="AG92">
            <v>0</v>
          </cell>
          <cell r="AH92">
            <v>293.83724889342864</v>
          </cell>
          <cell r="AI92">
            <v>0</v>
          </cell>
          <cell r="AJ92">
            <v>307.69230769230774</v>
          </cell>
          <cell r="AK92">
            <v>312.41743725231174</v>
          </cell>
        </row>
        <row r="93">
          <cell r="C93" t="str">
            <v>RBD</v>
          </cell>
          <cell r="AE93">
            <v>126.45461598138091</v>
          </cell>
          <cell r="AF93">
            <v>0</v>
          </cell>
          <cell r="AG93">
            <v>0</v>
          </cell>
          <cell r="AH93">
            <v>116.10486891385769</v>
          </cell>
          <cell r="AI93">
            <v>0</v>
          </cell>
          <cell r="AJ93">
            <v>126.73669942392409</v>
          </cell>
          <cell r="AK93">
            <v>125.16512549537647</v>
          </cell>
        </row>
        <row r="94">
          <cell r="C94" t="str">
            <v>Ion Tiriac</v>
          </cell>
          <cell r="AE94">
            <v>150.11636927851046</v>
          </cell>
          <cell r="AF94">
            <v>0</v>
          </cell>
          <cell r="AG94">
            <v>0</v>
          </cell>
          <cell r="AH94">
            <v>144.02451481103168</v>
          </cell>
          <cell r="AI94">
            <v>0</v>
          </cell>
          <cell r="AJ94">
            <v>161.97899017282276</v>
          </cell>
          <cell r="AK94">
            <v>169.0885072655218</v>
          </cell>
        </row>
        <row r="95">
          <cell r="C95" t="str">
            <v>BA</v>
          </cell>
          <cell r="AE95">
            <v>43.444530643910014</v>
          </cell>
          <cell r="AF95">
            <v>0</v>
          </cell>
          <cell r="AG95">
            <v>0</v>
          </cell>
          <cell r="AH95">
            <v>41.198501872659172</v>
          </cell>
          <cell r="AI95">
            <v>0</v>
          </cell>
          <cell r="AJ95">
            <v>40.664181633344626</v>
          </cell>
          <cell r="AK95">
            <v>39.960369881109649</v>
          </cell>
        </row>
        <row r="96">
          <cell r="C96" t="str">
            <v>Credit Bank</v>
          </cell>
          <cell r="AE96">
            <v>18.231186966640806</v>
          </cell>
          <cell r="AF96">
            <v>0</v>
          </cell>
          <cell r="AG96">
            <v>0</v>
          </cell>
          <cell r="AH96">
            <v>16.343207354443312</v>
          </cell>
          <cell r="AI96">
            <v>0</v>
          </cell>
          <cell r="AJ96">
            <v>12.876990850559134</v>
          </cell>
          <cell r="AK96">
            <v>10.568031704095112</v>
          </cell>
        </row>
        <row r="103">
          <cell r="B103" t="str">
            <v>(billions of lei)</v>
          </cell>
          <cell r="G103" t="str">
            <v>Dec 93</v>
          </cell>
          <cell r="H103" t="str">
            <v>J 94</v>
          </cell>
          <cell r="I103" t="str">
            <v xml:space="preserve">F </v>
          </cell>
          <cell r="J103" t="str">
            <v>Mar 94</v>
          </cell>
          <cell r="K103" t="str">
            <v xml:space="preserve">A </v>
          </cell>
          <cell r="L103" t="str">
            <v xml:space="preserve">M </v>
          </cell>
          <cell r="M103" t="str">
            <v>Jun 94</v>
          </cell>
          <cell r="N103" t="str">
            <v xml:space="preserve">J </v>
          </cell>
          <cell r="O103" t="str">
            <v xml:space="preserve">A </v>
          </cell>
          <cell r="P103" t="str">
            <v>Sep 94</v>
          </cell>
          <cell r="Q103" t="str">
            <v xml:space="preserve">O </v>
          </cell>
          <cell r="R103" t="str">
            <v xml:space="preserve">N </v>
          </cell>
          <cell r="S103" t="str">
            <v>Dec 94</v>
          </cell>
          <cell r="T103" t="str">
            <v>J 95</v>
          </cell>
          <cell r="U103" t="str">
            <v xml:space="preserve">F </v>
          </cell>
          <cell r="V103" t="str">
            <v>Mar 95</v>
          </cell>
          <cell r="W103" t="str">
            <v xml:space="preserve">A </v>
          </cell>
          <cell r="X103" t="str">
            <v xml:space="preserve">M </v>
          </cell>
          <cell r="Y103" t="str">
            <v>Jun 95</v>
          </cell>
          <cell r="Z103" t="str">
            <v xml:space="preserve">J </v>
          </cell>
          <cell r="AA103" t="str">
            <v xml:space="preserve">A </v>
          </cell>
          <cell r="AB103" t="str">
            <v>Sep 95</v>
          </cell>
          <cell r="AC103" t="str">
            <v xml:space="preserve">O </v>
          </cell>
          <cell r="AD103" t="str">
            <v xml:space="preserve">N </v>
          </cell>
          <cell r="AE103" t="str">
            <v>Dec 95</v>
          </cell>
          <cell r="AF103" t="str">
            <v>Jan 96</v>
          </cell>
          <cell r="AG103" t="str">
            <v>Feb 96</v>
          </cell>
          <cell r="AH103" t="str">
            <v>Mar 96</v>
          </cell>
          <cell r="AI103" t="str">
            <v>Apr 96</v>
          </cell>
          <cell r="AJ103" t="str">
            <v>May 96</v>
          </cell>
          <cell r="AK103" t="str">
            <v>Jun 96</v>
          </cell>
        </row>
        <row r="106">
          <cell r="B106" t="str">
            <v>Liquid foreign assets (cash, deposits &amp; securities)</v>
          </cell>
          <cell r="AE106">
            <v>2795</v>
          </cell>
          <cell r="AF106">
            <v>439</v>
          </cell>
          <cell r="AG106">
            <v>439</v>
          </cell>
          <cell r="AH106">
            <v>3101</v>
          </cell>
          <cell r="AI106">
            <v>439</v>
          </cell>
          <cell r="AJ106">
            <v>2952</v>
          </cell>
          <cell r="AK106">
            <v>2941</v>
          </cell>
        </row>
        <row r="107">
          <cell r="B107" t="str">
            <v>o/w</v>
          </cell>
          <cell r="C107" t="str">
            <v>Bancorex</v>
          </cell>
          <cell r="AE107">
            <v>1447</v>
          </cell>
          <cell r="AH107">
            <v>1711</v>
          </cell>
          <cell r="AJ107">
            <v>1415</v>
          </cell>
          <cell r="AK107">
            <v>1255</v>
          </cell>
        </row>
        <row r="108">
          <cell r="C108" t="str">
            <v>Dacia Felix</v>
          </cell>
          <cell r="AE108">
            <v>439</v>
          </cell>
          <cell r="AF108">
            <v>439</v>
          </cell>
          <cell r="AG108">
            <v>439</v>
          </cell>
          <cell r="AH108">
            <v>439</v>
          </cell>
          <cell r="AI108">
            <v>439</v>
          </cell>
          <cell r="AJ108">
            <v>439</v>
          </cell>
          <cell r="AK108">
            <v>439</v>
          </cell>
        </row>
        <row r="109">
          <cell r="C109" t="str">
            <v>RCB</v>
          </cell>
          <cell r="AE109">
            <v>314</v>
          </cell>
          <cell r="AH109">
            <v>448</v>
          </cell>
          <cell r="AJ109">
            <v>548</v>
          </cell>
          <cell r="AK109">
            <v>594</v>
          </cell>
        </row>
        <row r="110">
          <cell r="C110" t="str">
            <v>RBD</v>
          </cell>
          <cell r="AE110">
            <v>249</v>
          </cell>
          <cell r="AH110">
            <v>216</v>
          </cell>
          <cell r="AJ110">
            <v>237</v>
          </cell>
          <cell r="AK110">
            <v>251</v>
          </cell>
        </row>
        <row r="111">
          <cell r="C111" t="str">
            <v>Ion Tiriac</v>
          </cell>
          <cell r="AE111">
            <v>180</v>
          </cell>
          <cell r="AH111">
            <v>145</v>
          </cell>
          <cell r="AJ111">
            <v>154</v>
          </cell>
          <cell r="AK111">
            <v>204</v>
          </cell>
        </row>
        <row r="112">
          <cell r="C112" t="str">
            <v>BA</v>
          </cell>
          <cell r="AE112">
            <v>146</v>
          </cell>
          <cell r="AH112">
            <v>142</v>
          </cell>
          <cell r="AJ112">
            <v>159</v>
          </cell>
          <cell r="AK112">
            <v>198</v>
          </cell>
        </row>
        <row r="113">
          <cell r="C113" t="str">
            <v>Credit Bank</v>
          </cell>
          <cell r="AE113">
            <v>20</v>
          </cell>
          <cell r="AH113">
            <v>20</v>
          </cell>
          <cell r="AJ113">
            <v>14</v>
          </cell>
          <cell r="AK113">
            <v>8</v>
          </cell>
        </row>
        <row r="115">
          <cell r="B115" t="str">
            <v>Short-term foreign liabilities</v>
          </cell>
          <cell r="AE115">
            <v>433</v>
          </cell>
          <cell r="AF115">
            <v>0</v>
          </cell>
          <cell r="AG115">
            <v>0</v>
          </cell>
          <cell r="AH115">
            <v>672</v>
          </cell>
          <cell r="AI115">
            <v>0</v>
          </cell>
          <cell r="AJ115">
            <v>659</v>
          </cell>
          <cell r="AK115">
            <v>704</v>
          </cell>
        </row>
        <row r="116">
          <cell r="B116" t="str">
            <v>o/w</v>
          </cell>
          <cell r="C116" t="str">
            <v>Bancorex</v>
          </cell>
          <cell r="AE116">
            <v>290</v>
          </cell>
          <cell r="AH116">
            <v>448</v>
          </cell>
          <cell r="AJ116">
            <v>425</v>
          </cell>
          <cell r="AK116">
            <v>445</v>
          </cell>
        </row>
        <row r="117">
          <cell r="C117" t="str">
            <v>Dacia Felix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</row>
        <row r="118">
          <cell r="C118" t="str">
            <v>RCB</v>
          </cell>
          <cell r="AE118">
            <v>71</v>
          </cell>
          <cell r="AH118">
            <v>177</v>
          </cell>
          <cell r="AJ118">
            <v>189</v>
          </cell>
          <cell r="AK118">
            <v>199</v>
          </cell>
        </row>
        <row r="119">
          <cell r="C119" t="str">
            <v>RBD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</row>
        <row r="120">
          <cell r="C120" t="str">
            <v>Ion Tiriac</v>
          </cell>
          <cell r="AE120">
            <v>48</v>
          </cell>
          <cell r="AH120">
            <v>40</v>
          </cell>
          <cell r="AJ120">
            <v>40</v>
          </cell>
          <cell r="AK120">
            <v>40</v>
          </cell>
        </row>
        <row r="121">
          <cell r="C121" t="str">
            <v>BA</v>
          </cell>
          <cell r="AE121">
            <v>6</v>
          </cell>
          <cell r="AH121">
            <v>7</v>
          </cell>
          <cell r="AJ121">
            <v>5</v>
          </cell>
          <cell r="AK121">
            <v>20</v>
          </cell>
        </row>
        <row r="122">
          <cell r="C122" t="str">
            <v>Credit Bank</v>
          </cell>
          <cell r="AE122">
            <v>18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</row>
        <row r="124">
          <cell r="B124" t="str">
            <v>Liquid NIR</v>
          </cell>
          <cell r="AE124">
            <v>2362</v>
          </cell>
          <cell r="AF124">
            <v>439</v>
          </cell>
          <cell r="AG124">
            <v>439</v>
          </cell>
          <cell r="AH124">
            <v>2429</v>
          </cell>
          <cell r="AI124">
            <v>439</v>
          </cell>
          <cell r="AJ124">
            <v>2293</v>
          </cell>
          <cell r="AK124">
            <v>2237</v>
          </cell>
        </row>
        <row r="125">
          <cell r="B125" t="str">
            <v>o/w</v>
          </cell>
          <cell r="C125" t="str">
            <v>Bancorex</v>
          </cell>
          <cell r="AE125">
            <v>1157</v>
          </cell>
          <cell r="AF125">
            <v>0</v>
          </cell>
          <cell r="AG125">
            <v>0</v>
          </cell>
          <cell r="AH125">
            <v>1263</v>
          </cell>
          <cell r="AI125">
            <v>0</v>
          </cell>
          <cell r="AJ125">
            <v>990</v>
          </cell>
          <cell r="AK125">
            <v>810</v>
          </cell>
        </row>
        <row r="126">
          <cell r="C126" t="str">
            <v>Dacia Felix</v>
          </cell>
          <cell r="AE126">
            <v>439</v>
          </cell>
          <cell r="AF126">
            <v>439</v>
          </cell>
          <cell r="AG126">
            <v>439</v>
          </cell>
          <cell r="AH126">
            <v>439</v>
          </cell>
          <cell r="AI126">
            <v>439</v>
          </cell>
          <cell r="AJ126">
            <v>439</v>
          </cell>
          <cell r="AK126">
            <v>439</v>
          </cell>
        </row>
        <row r="127">
          <cell r="C127" t="str">
            <v>RCB</v>
          </cell>
          <cell r="AE127">
            <v>243</v>
          </cell>
          <cell r="AF127">
            <v>0</v>
          </cell>
          <cell r="AG127">
            <v>0</v>
          </cell>
          <cell r="AH127">
            <v>271</v>
          </cell>
          <cell r="AI127">
            <v>0</v>
          </cell>
          <cell r="AJ127">
            <v>359</v>
          </cell>
          <cell r="AK127">
            <v>395</v>
          </cell>
        </row>
        <row r="128">
          <cell r="C128" t="str">
            <v>RBD</v>
          </cell>
          <cell r="AE128">
            <v>249</v>
          </cell>
          <cell r="AF128">
            <v>0</v>
          </cell>
          <cell r="AG128">
            <v>0</v>
          </cell>
          <cell r="AH128">
            <v>216</v>
          </cell>
          <cell r="AI128">
            <v>0</v>
          </cell>
          <cell r="AJ128">
            <v>237</v>
          </cell>
          <cell r="AK128">
            <v>251</v>
          </cell>
        </row>
        <row r="129">
          <cell r="C129" t="str">
            <v>Ion Tiriac</v>
          </cell>
          <cell r="AE129">
            <v>132</v>
          </cell>
          <cell r="AF129">
            <v>0</v>
          </cell>
          <cell r="AG129">
            <v>0</v>
          </cell>
          <cell r="AH129">
            <v>105</v>
          </cell>
          <cell r="AI129">
            <v>0</v>
          </cell>
          <cell r="AJ129">
            <v>114</v>
          </cell>
          <cell r="AK129">
            <v>164</v>
          </cell>
        </row>
        <row r="130">
          <cell r="C130" t="str">
            <v>BA</v>
          </cell>
          <cell r="AE130">
            <v>140</v>
          </cell>
          <cell r="AF130">
            <v>0</v>
          </cell>
          <cell r="AG130">
            <v>0</v>
          </cell>
          <cell r="AH130">
            <v>135</v>
          </cell>
          <cell r="AI130">
            <v>0</v>
          </cell>
          <cell r="AJ130">
            <v>154</v>
          </cell>
          <cell r="AK130">
            <v>178</v>
          </cell>
        </row>
        <row r="131">
          <cell r="C131" t="str">
            <v>Credit Bank</v>
          </cell>
          <cell r="AE131">
            <v>2</v>
          </cell>
          <cell r="AF131">
            <v>0</v>
          </cell>
          <cell r="AG131">
            <v>0</v>
          </cell>
          <cell r="AH131">
            <v>20</v>
          </cell>
          <cell r="AI131">
            <v>0</v>
          </cell>
          <cell r="AJ131">
            <v>14</v>
          </cell>
          <cell r="AK131">
            <v>8</v>
          </cell>
        </row>
        <row r="133">
          <cell r="B133" t="str">
            <v>Domestic forex lending</v>
          </cell>
          <cell r="AE133">
            <v>4388</v>
          </cell>
          <cell r="AF133">
            <v>4382</v>
          </cell>
          <cell r="AG133">
            <v>4934</v>
          </cell>
          <cell r="AH133">
            <v>4986</v>
          </cell>
          <cell r="AI133">
            <v>5228</v>
          </cell>
          <cell r="AJ133">
            <v>5222</v>
          </cell>
          <cell r="AK133">
            <v>5557</v>
          </cell>
        </row>
        <row r="134">
          <cell r="B134" t="str">
            <v>o/w</v>
          </cell>
          <cell r="C134" t="str">
            <v>Bancorex</v>
          </cell>
          <cell r="AE134">
            <v>2448</v>
          </cell>
          <cell r="AF134">
            <v>2481</v>
          </cell>
          <cell r="AG134">
            <v>2840</v>
          </cell>
          <cell r="AH134">
            <v>2785</v>
          </cell>
          <cell r="AI134">
            <v>3035</v>
          </cell>
          <cell r="AJ134">
            <v>3026</v>
          </cell>
          <cell r="AK134">
            <v>3299</v>
          </cell>
        </row>
        <row r="135">
          <cell r="C135" t="str">
            <v>Dacia Felix</v>
          </cell>
          <cell r="AE135">
            <v>232</v>
          </cell>
          <cell r="AF135">
            <v>232</v>
          </cell>
          <cell r="AG135">
            <v>232</v>
          </cell>
          <cell r="AH135">
            <v>232</v>
          </cell>
          <cell r="AI135">
            <v>232</v>
          </cell>
          <cell r="AJ135">
            <v>232</v>
          </cell>
          <cell r="AK135">
            <v>232</v>
          </cell>
        </row>
        <row r="136">
          <cell r="C136" t="str">
            <v>RCB</v>
          </cell>
          <cell r="AE136">
            <v>517</v>
          </cell>
          <cell r="AF136">
            <v>530</v>
          </cell>
          <cell r="AG136">
            <v>628</v>
          </cell>
          <cell r="AH136">
            <v>689</v>
          </cell>
          <cell r="AI136">
            <v>687</v>
          </cell>
          <cell r="AJ136">
            <v>697</v>
          </cell>
          <cell r="AK136">
            <v>734</v>
          </cell>
        </row>
        <row r="137">
          <cell r="C137" t="str">
            <v>RBD</v>
          </cell>
          <cell r="AE137">
            <v>105</v>
          </cell>
          <cell r="AF137">
            <v>108</v>
          </cell>
          <cell r="AG137">
            <v>120</v>
          </cell>
          <cell r="AH137">
            <v>123</v>
          </cell>
          <cell r="AI137">
            <v>133</v>
          </cell>
          <cell r="AJ137">
            <v>143</v>
          </cell>
          <cell r="AK137">
            <v>147</v>
          </cell>
        </row>
        <row r="138">
          <cell r="C138" t="str">
            <v>Ion Tiriac</v>
          </cell>
          <cell r="AE138">
            <v>340</v>
          </cell>
          <cell r="AF138">
            <v>348</v>
          </cell>
          <cell r="AG138">
            <v>377</v>
          </cell>
          <cell r="AH138">
            <v>405</v>
          </cell>
          <cell r="AI138">
            <v>405</v>
          </cell>
          <cell r="AJ138">
            <v>410</v>
          </cell>
          <cell r="AK138">
            <v>420</v>
          </cell>
        </row>
        <row r="139">
          <cell r="C139" t="str">
            <v>BA</v>
          </cell>
          <cell r="AE139">
            <v>472</v>
          </cell>
          <cell r="AF139">
            <v>435</v>
          </cell>
          <cell r="AG139">
            <v>468</v>
          </cell>
          <cell r="AH139">
            <v>480</v>
          </cell>
          <cell r="AI139">
            <v>473</v>
          </cell>
          <cell r="AJ139">
            <v>451</v>
          </cell>
          <cell r="AK139">
            <v>455</v>
          </cell>
        </row>
        <row r="140">
          <cell r="C140" t="str">
            <v>Credit Bank</v>
          </cell>
          <cell r="AE140">
            <v>274</v>
          </cell>
          <cell r="AF140">
            <v>248</v>
          </cell>
          <cell r="AG140">
            <v>269</v>
          </cell>
          <cell r="AH140">
            <v>272</v>
          </cell>
          <cell r="AI140">
            <v>263</v>
          </cell>
          <cell r="AJ140">
            <v>263</v>
          </cell>
          <cell r="AK140">
            <v>270</v>
          </cell>
        </row>
        <row r="142">
          <cell r="B142" t="str">
            <v>Forex deposits</v>
          </cell>
          <cell r="AE142">
            <v>3064</v>
          </cell>
          <cell r="AF142">
            <v>41</v>
          </cell>
          <cell r="AG142">
            <v>41</v>
          </cell>
          <cell r="AH142">
            <v>3526</v>
          </cell>
          <cell r="AI142">
            <v>41</v>
          </cell>
          <cell r="AJ142">
            <v>3443</v>
          </cell>
          <cell r="AK142">
            <v>3530</v>
          </cell>
        </row>
        <row r="143">
          <cell r="B143" t="str">
            <v>o/w</v>
          </cell>
          <cell r="C143" t="str">
            <v>Bancorex</v>
          </cell>
          <cell r="AE143">
            <v>1339</v>
          </cell>
          <cell r="AH143">
            <v>1689</v>
          </cell>
          <cell r="AJ143">
            <v>1484</v>
          </cell>
          <cell r="AK143">
            <v>1499</v>
          </cell>
        </row>
        <row r="144">
          <cell r="C144" t="str">
            <v>Dacia Felix</v>
          </cell>
          <cell r="AE144">
            <v>41</v>
          </cell>
          <cell r="AF144">
            <v>41</v>
          </cell>
          <cell r="AG144">
            <v>41</v>
          </cell>
          <cell r="AH144">
            <v>41</v>
          </cell>
          <cell r="AI144">
            <v>41</v>
          </cell>
          <cell r="AJ144">
            <v>41</v>
          </cell>
          <cell r="AK144">
            <v>41</v>
          </cell>
        </row>
        <row r="145">
          <cell r="C145" t="str">
            <v>RCB</v>
          </cell>
          <cell r="AE145">
            <v>812</v>
          </cell>
          <cell r="AH145">
            <v>863</v>
          </cell>
          <cell r="AJ145">
            <v>908</v>
          </cell>
          <cell r="AK145">
            <v>946</v>
          </cell>
        </row>
        <row r="146">
          <cell r="C146" t="str">
            <v>RBD</v>
          </cell>
          <cell r="AE146">
            <v>326</v>
          </cell>
          <cell r="AH146">
            <v>341</v>
          </cell>
          <cell r="AJ146">
            <v>374</v>
          </cell>
          <cell r="AK146">
            <v>379</v>
          </cell>
        </row>
        <row r="147">
          <cell r="C147" t="str">
            <v>Ion Tiriac</v>
          </cell>
          <cell r="AE147">
            <v>387</v>
          </cell>
          <cell r="AH147">
            <v>423</v>
          </cell>
          <cell r="AJ147">
            <v>478</v>
          </cell>
          <cell r="AK147">
            <v>512</v>
          </cell>
        </row>
        <row r="148">
          <cell r="C148" t="str">
            <v>BA</v>
          </cell>
          <cell r="AE148">
            <v>112</v>
          </cell>
          <cell r="AH148">
            <v>121</v>
          </cell>
          <cell r="AJ148">
            <v>120</v>
          </cell>
          <cell r="AK148">
            <v>121</v>
          </cell>
        </row>
        <row r="149">
          <cell r="C149" t="str">
            <v>Credit Bank</v>
          </cell>
          <cell r="AE149">
            <v>47</v>
          </cell>
          <cell r="AH149">
            <v>48</v>
          </cell>
          <cell r="AJ149">
            <v>38</v>
          </cell>
          <cell r="AK149">
            <v>32</v>
          </cell>
        </row>
        <row r="153">
          <cell r="F153">
            <v>35544.728191782408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ise Rates"/>
      <sheetName val="Budget Dev."/>
      <sheetName val="Quasi_Prim Bal."/>
      <sheetName val="Quasi_Fin Gap"/>
      <sheetName val="Energy_Payables"/>
      <sheetName val="Quasi_Key Ind."/>
      <sheetName val="Sheet7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Input_external"/>
      <sheetName val="Table"/>
      <sheetName val="Table_SR"/>
      <sheetName val="Table_GEF"/>
      <sheetName val="A1_historical"/>
      <sheetName val="A2_alternative"/>
      <sheetName val="A3_market"/>
      <sheetName val="B1_irate"/>
      <sheetName val="B2_GDP"/>
      <sheetName val="B3_deflator"/>
      <sheetName val="B4_CAB"/>
      <sheetName val="B5_Combined"/>
      <sheetName val="B6_Depreciation"/>
      <sheetName val="Data_chart"/>
      <sheetName val="Figure"/>
      <sheetName val="External Sustainability-Arg"/>
      <sheetName val="ExtSust-Arg"/>
      <sheetName val="ControlSheet"/>
      <sheetName val="PanelChart"/>
      <sheetName val="Chartdata"/>
      <sheetName val="B3_CAB"/>
      <sheetName val="B4_Combined"/>
      <sheetName val="B5_Depreciation"/>
      <sheetName val="150dp"/>
      <sheetName val="RED47"/>
      <sheetName val="Commercial Banks"/>
      <sheetName val="T7"/>
      <sheetName val="Table3"/>
    </sheetNames>
    <sheetDataSet>
      <sheetData sheetId="0" refreshError="1"/>
      <sheetData sheetId="1" refreshError="1"/>
      <sheetData sheetId="2" refreshError="1">
        <row r="3">
          <cell r="B3" t="str">
            <v>External Debt Sustainability Framework, 2000-2010</v>
          </cell>
        </row>
        <row r="4">
          <cell r="B4" t="str">
            <v>(In percent of GDP, unless otherwise indicated)</v>
          </cell>
        </row>
        <row r="7">
          <cell r="F7" t="str">
            <v xml:space="preserve">Actual </v>
          </cell>
          <cell r="S7" t="str">
            <v>Projections</v>
          </cell>
        </row>
        <row r="8">
          <cell r="C8">
            <v>1995</v>
          </cell>
          <cell r="D8">
            <v>1996</v>
          </cell>
          <cell r="E8">
            <v>1997</v>
          </cell>
          <cell r="F8">
            <v>1998</v>
          </cell>
          <cell r="G8">
            <v>1999</v>
          </cell>
          <cell r="H8">
            <v>2000</v>
          </cell>
          <cell r="I8">
            <v>2001</v>
          </cell>
          <cell r="J8">
            <v>2002</v>
          </cell>
          <cell r="K8">
            <v>2003</v>
          </cell>
          <cell r="L8">
            <v>2004</v>
          </cell>
          <cell r="M8">
            <v>2005</v>
          </cell>
          <cell r="S8">
            <v>2006</v>
          </cell>
          <cell r="T8">
            <v>2007</v>
          </cell>
          <cell r="U8">
            <v>2008</v>
          </cell>
          <cell r="V8">
            <v>2009</v>
          </cell>
          <cell r="W8">
            <v>2010</v>
          </cell>
          <cell r="X8">
            <v>2011</v>
          </cell>
        </row>
        <row r="9">
          <cell r="AA9" t="str">
            <v>Debt-stabilizing</v>
          </cell>
        </row>
        <row r="10">
          <cell r="S10" t="str">
            <v xml:space="preserve">I.  Baseline  Projections </v>
          </cell>
          <cell r="AA10" t="str">
            <v xml:space="preserve">non-interest </v>
          </cell>
        </row>
        <row r="11">
          <cell r="AA11" t="str">
            <v>current account 6/</v>
          </cell>
        </row>
        <row r="12">
          <cell r="A12">
            <v>1</v>
          </cell>
          <cell r="B12" t="str">
            <v>External debt</v>
          </cell>
          <cell r="C12">
            <v>27.827143186829524</v>
          </cell>
          <cell r="D12">
            <v>28.477824267660534</v>
          </cell>
          <cell r="E12">
            <v>31.072419950435865</v>
          </cell>
          <cell r="F12">
            <v>36.574292747427883</v>
          </cell>
          <cell r="G12">
            <v>40.264478031766188</v>
          </cell>
          <cell r="H12">
            <v>45.409712848704906</v>
          </cell>
          <cell r="I12">
            <v>46.054244929808483</v>
          </cell>
          <cell r="J12">
            <v>47.523120253755543</v>
          </cell>
          <cell r="K12">
            <v>52.299048021540614</v>
          </cell>
          <cell r="L12">
            <v>46.437884371086149</v>
          </cell>
          <cell r="M12">
            <v>37.800126732454714</v>
          </cell>
          <cell r="S12">
            <v>38.362436203717643</v>
          </cell>
          <cell r="T12">
            <v>38.406957404478156</v>
          </cell>
          <cell r="U12">
            <v>38.146187105693365</v>
          </cell>
          <cell r="V12">
            <v>36.808499323906979</v>
          </cell>
          <cell r="W12">
            <v>35.558309557314352</v>
          </cell>
          <cell r="X12">
            <v>34.529000742578553</v>
          </cell>
          <cell r="AA12">
            <v>-1.7918969785476864</v>
          </cell>
        </row>
        <row r="14">
          <cell r="A14">
            <v>2</v>
          </cell>
          <cell r="B14" t="str">
            <v>Change in external debt</v>
          </cell>
          <cell r="D14">
            <v>0.65068108083100995</v>
          </cell>
          <cell r="E14">
            <v>2.5945956827753314</v>
          </cell>
          <cell r="F14">
            <v>5.5018727969920178</v>
          </cell>
          <cell r="G14">
            <v>3.6901852843383054</v>
          </cell>
          <cell r="H14">
            <v>5.1452348169387179</v>
          </cell>
          <cell r="I14">
            <v>0.64453208110357707</v>
          </cell>
          <cell r="J14">
            <v>1.46887532394706</v>
          </cell>
          <cell r="K14">
            <v>4.7759277677850704</v>
          </cell>
          <cell r="L14">
            <v>-5.8611636504544649</v>
          </cell>
          <cell r="M14">
            <v>-8.6377576386314345</v>
          </cell>
          <cell r="S14">
            <v>0.56230947126292818</v>
          </cell>
          <cell r="T14">
            <v>4.452120076051358E-2</v>
          </cell>
          <cell r="U14">
            <v>-0.26077029878479152</v>
          </cell>
          <cell r="V14">
            <v>-1.3376877817863857</v>
          </cell>
          <cell r="W14">
            <v>-1.2501897665926265</v>
          </cell>
          <cell r="X14">
            <v>-1.0293088147357992</v>
          </cell>
          <cell r="Y14">
            <v>0</v>
          </cell>
        </row>
        <row r="15">
          <cell r="A15">
            <v>3</v>
          </cell>
          <cell r="B15" t="str">
            <v>Identified external debt-creating flows (4+8+9)</v>
          </cell>
          <cell r="D15">
            <v>2.5155907450021102</v>
          </cell>
          <cell r="E15">
            <v>-1.6629987718349488</v>
          </cell>
          <cell r="F15">
            <v>-2.090591783671492</v>
          </cell>
          <cell r="G15">
            <v>6.2629521364405036</v>
          </cell>
          <cell r="H15">
            <v>6.4528783696999321</v>
          </cell>
          <cell r="I15">
            <v>-2.1706731470476841</v>
          </cell>
          <cell r="J15">
            <v>-3.8432895871342665</v>
          </cell>
          <cell r="K15">
            <v>7.4168454666967314</v>
          </cell>
          <cell r="L15">
            <v>-6.3385907149520051</v>
          </cell>
          <cell r="M15">
            <v>-11.519119623015765</v>
          </cell>
          <cell r="S15">
            <v>0.42302703127567698</v>
          </cell>
          <cell r="T15">
            <v>0.63506520301859881</v>
          </cell>
          <cell r="U15">
            <v>-0.66785436892264993</v>
          </cell>
          <cell r="V15">
            <v>-1.5555077461891385</v>
          </cell>
          <cell r="W15">
            <v>-1.5347336122325728</v>
          </cell>
          <cell r="X15">
            <v>-1.5222228799874453</v>
          </cell>
          <cell r="Y15">
            <v>0</v>
          </cell>
        </row>
        <row r="16">
          <cell r="A16">
            <v>4</v>
          </cell>
          <cell r="B16" t="str">
            <v>Current account deficit, excluding interest payments</v>
          </cell>
          <cell r="D16">
            <v>2.9500705138157968</v>
          </cell>
          <cell r="E16">
            <v>2.6435604766287164</v>
          </cell>
          <cell r="F16">
            <v>3.538040599460019</v>
          </cell>
          <cell r="G16">
            <v>2.5657779902981943</v>
          </cell>
          <cell r="H16">
            <v>-3.895406019845713</v>
          </cell>
          <cell r="I16">
            <v>-4.0882190744706284</v>
          </cell>
          <cell r="J16">
            <v>-2.0265264117934039</v>
          </cell>
          <cell r="K16">
            <v>-1.5842426889007037</v>
          </cell>
          <cell r="L16">
            <v>-1.4885347019879471</v>
          </cell>
          <cell r="M16">
            <v>-1.4646583321137183</v>
          </cell>
          <cell r="S16">
            <v>0.42992179530000463</v>
          </cell>
          <cell r="T16">
            <v>0.62345597052561874</v>
          </cell>
          <cell r="U16">
            <v>0.5839605977487039</v>
          </cell>
          <cell r="V16">
            <v>0.27555274141605451</v>
          </cell>
          <cell r="W16">
            <v>0.2407546828294263</v>
          </cell>
          <cell r="X16">
            <v>0.25937471636527804</v>
          </cell>
          <cell r="Y16">
            <v>1.7918969785476864</v>
          </cell>
        </row>
        <row r="17">
          <cell r="A17">
            <v>5</v>
          </cell>
          <cell r="B17" t="str">
            <v>Deficit in balance of goods and services</v>
          </cell>
          <cell r="D17">
            <v>3.9608664324196017</v>
          </cell>
          <cell r="E17">
            <v>-3.4796248445492726</v>
          </cell>
          <cell r="F17">
            <v>-3.3729061676472778</v>
          </cell>
          <cell r="G17">
            <v>-3.2060102481046986</v>
          </cell>
          <cell r="H17">
            <v>-8.4798428565616959</v>
          </cell>
          <cell r="I17">
            <v>-10.212378201437215</v>
          </cell>
          <cell r="J17">
            <v>-7.7666073678079464</v>
          </cell>
          <cell r="K17">
            <v>-7.6148200625131821</v>
          </cell>
          <cell r="L17">
            <v>-6.9611039964526569</v>
          </cell>
          <cell r="M17">
            <v>-6.4358952596151333</v>
          </cell>
          <cell r="S17">
            <v>-4.2174776308203601</v>
          </cell>
          <cell r="T17">
            <v>-4.3446568370763874</v>
          </cell>
          <cell r="U17">
            <v>-3.5168279362037289</v>
          </cell>
          <cell r="V17">
            <v>-3.5279129148168131</v>
          </cell>
          <cell r="W17">
            <v>-3.6047560160212573</v>
          </cell>
          <cell r="X17">
            <v>-3.8126296595809919</v>
          </cell>
        </row>
        <row r="18">
          <cell r="A18">
            <v>6</v>
          </cell>
          <cell r="B18" t="str">
            <v>Exports</v>
          </cell>
          <cell r="C18">
            <v>13.103093361120566</v>
          </cell>
          <cell r="D18">
            <v>13.36046046502681</v>
          </cell>
          <cell r="E18">
            <v>13.134972090158284</v>
          </cell>
          <cell r="F18">
            <v>15.114023623695646</v>
          </cell>
          <cell r="G18">
            <v>14.747596544067695</v>
          </cell>
          <cell r="H18">
            <v>17.280052193586215</v>
          </cell>
          <cell r="I18">
            <v>20.101132871743602</v>
          </cell>
          <cell r="J18">
            <v>18.272643716278289</v>
          </cell>
          <cell r="K18">
            <v>19.864572856665035</v>
          </cell>
          <cell r="L18">
            <v>18.996571727027138</v>
          </cell>
          <cell r="M18">
            <v>18.194553293237256</v>
          </cell>
          <cell r="S18">
            <v>18.01940401077719</v>
          </cell>
          <cell r="T18">
            <v>18.511563328201756</v>
          </cell>
          <cell r="U18">
            <v>18.001409286695633</v>
          </cell>
          <cell r="V18">
            <v>18.490670415665349</v>
          </cell>
          <cell r="W18">
            <v>18.950518280149431</v>
          </cell>
          <cell r="X18">
            <v>19.703028249700498</v>
          </cell>
        </row>
        <row r="19">
          <cell r="A19">
            <v>7</v>
          </cell>
          <cell r="B19" t="str">
            <v xml:space="preserve">Imports </v>
          </cell>
          <cell r="D19">
            <v>17.321326897446411</v>
          </cell>
          <cell r="E19">
            <v>9.6553472456090113</v>
          </cell>
          <cell r="F19">
            <v>11.741117456048368</v>
          </cell>
          <cell r="G19">
            <v>11.541586295962997</v>
          </cell>
          <cell r="H19">
            <v>8.8002093370245191</v>
          </cell>
          <cell r="I19">
            <v>9.8887546703063869</v>
          </cell>
          <cell r="J19">
            <v>10.506036348470342</v>
          </cell>
          <cell r="K19">
            <v>12.249752794151853</v>
          </cell>
          <cell r="L19">
            <v>12.035467730574481</v>
          </cell>
          <cell r="M19">
            <v>11.758658033622122</v>
          </cell>
          <cell r="S19">
            <v>13.80192637995683</v>
          </cell>
          <cell r="T19">
            <v>14.166906491125369</v>
          </cell>
          <cell r="U19">
            <v>14.484581350491904</v>
          </cell>
          <cell r="V19">
            <v>14.962757500848536</v>
          </cell>
          <cell r="W19">
            <v>15.345762264128174</v>
          </cell>
          <cell r="X19">
            <v>15.890398590119506</v>
          </cell>
        </row>
        <row r="20">
          <cell r="A20">
            <v>8</v>
          </cell>
          <cell r="B20" t="str">
            <v>Net non-debt creating capital inflows (negative)</v>
          </cell>
          <cell r="D20">
            <v>-1.2249435894567466</v>
          </cell>
          <cell r="E20">
            <v>-2.7787779755663116</v>
          </cell>
          <cell r="F20">
            <v>-5.0517492114984872</v>
          </cell>
          <cell r="G20">
            <v>-2.2312266369523392</v>
          </cell>
          <cell r="H20">
            <v>-1.7213625282789431</v>
          </cell>
          <cell r="I20">
            <v>-2.6376295689416644</v>
          </cell>
          <cell r="J20">
            <v>-3.0484042579074391</v>
          </cell>
          <cell r="K20">
            <v>-1.7616416644231585</v>
          </cell>
          <cell r="L20">
            <v>-1.0431233239018987</v>
          </cell>
          <cell r="M20">
            <v>-2.536062120970223</v>
          </cell>
          <cell r="S20">
            <v>-2.2242392649417373</v>
          </cell>
          <cell r="T20">
            <v>-2.0233225857366341</v>
          </cell>
          <cell r="U20">
            <v>-2.1643698851007245</v>
          </cell>
          <cell r="V20">
            <v>-2.1891096614786472</v>
          </cell>
          <cell r="W20">
            <v>-2.2231514682321389</v>
          </cell>
          <cell r="X20">
            <v>-2.1373981249157614</v>
          </cell>
          <cell r="Y20">
            <v>-2.1373981249157614</v>
          </cell>
        </row>
        <row r="21">
          <cell r="A21" t="str">
            <v>hide</v>
          </cell>
          <cell r="B21" t="str">
            <v>Net foreign direct investment, equity</v>
          </cell>
          <cell r="D21">
            <v>1.0469220077109218</v>
          </cell>
          <cell r="E21">
            <v>2.7787779755663116</v>
          </cell>
          <cell r="F21">
            <v>5.0517492114984872</v>
          </cell>
          <cell r="G21">
            <v>2.2312266369523392</v>
          </cell>
          <cell r="H21">
            <v>1.7213625282789431</v>
          </cell>
          <cell r="I21">
            <v>2.6376295689416644</v>
          </cell>
          <cell r="J21">
            <v>3.0484042579074391</v>
          </cell>
          <cell r="K21">
            <v>1.7616416644231585</v>
          </cell>
          <cell r="L21">
            <v>1.0431233239018987</v>
          </cell>
          <cell r="M21">
            <v>2.536062120970223</v>
          </cell>
          <cell r="S21">
            <v>2.2242392649417373</v>
          </cell>
          <cell r="T21">
            <v>2.0233225857366341</v>
          </cell>
          <cell r="U21">
            <v>2.1643698851007245</v>
          </cell>
          <cell r="V21">
            <v>2.1891096614786472</v>
          </cell>
          <cell r="W21">
            <v>2.2231514682321389</v>
          </cell>
          <cell r="X21">
            <v>2.1373981249157614</v>
          </cell>
        </row>
        <row r="22">
          <cell r="A22" t="str">
            <v>hide</v>
          </cell>
          <cell r="B22" t="str">
            <v>Net portfolio investment,equity</v>
          </cell>
          <cell r="D22">
            <v>0.17802158174582483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A23">
            <v>9</v>
          </cell>
          <cell r="B23" t="str">
            <v>Automatic debt dynamics 1/</v>
          </cell>
          <cell r="D23">
            <v>0.79046382064306009</v>
          </cell>
          <cell r="E23">
            <v>-1.5277812728973537</v>
          </cell>
          <cell r="F23">
            <v>-0.57688317163302405</v>
          </cell>
          <cell r="G23">
            <v>5.9284007830946486</v>
          </cell>
          <cell r="H23">
            <v>12.069646917824588</v>
          </cell>
          <cell r="I23">
            <v>4.5551754963646092</v>
          </cell>
          <cell r="J23">
            <v>1.231641082566576</v>
          </cell>
          <cell r="K23">
            <v>10.762729820020594</v>
          </cell>
          <cell r="L23">
            <v>-3.8069326890621591</v>
          </cell>
          <cell r="M23">
            <v>-7.5183991699318238</v>
          </cell>
          <cell r="S23">
            <v>2.2173445009174095</v>
          </cell>
          <cell r="T23">
            <v>2.0349318182296141</v>
          </cell>
          <cell r="U23">
            <v>0.91255491842937064</v>
          </cell>
          <cell r="V23">
            <v>0.35804917387345414</v>
          </cell>
          <cell r="W23">
            <v>0.44766317317013982</v>
          </cell>
          <cell r="X23">
            <v>0.35580052856303801</v>
          </cell>
          <cell r="Y23">
            <v>0.34550114636807505</v>
          </cell>
        </row>
        <row r="24">
          <cell r="A24" t="str">
            <v>hide</v>
          </cell>
          <cell r="B24" t="str">
            <v>Denominator: 1+g+r+gr</v>
          </cell>
          <cell r="D24">
            <v>1.0523677390395292</v>
          </cell>
          <cell r="E24">
            <v>1.1362937126984194</v>
          </cell>
          <cell r="F24">
            <v>1.0980310692167397</v>
          </cell>
          <cell r="G24">
            <v>0.92317891156420873</v>
          </cell>
          <cell r="H24">
            <v>0.82139295787955102</v>
          </cell>
          <cell r="I24">
            <v>0.96995753887179526</v>
          </cell>
          <cell r="J24">
            <v>1.0489437125477905</v>
          </cell>
          <cell r="K24">
            <v>0.86751322901733152</v>
          </cell>
          <cell r="L24">
            <v>1.1481493764611281</v>
          </cell>
          <cell r="M24">
            <v>1.2728316963506765</v>
          </cell>
          <cell r="S24">
            <v>1.0097757027456906</v>
          </cell>
          <cell r="T24">
            <v>1.0024077788894341</v>
          </cell>
          <cell r="U24">
            <v>1.0375663615710768</v>
          </cell>
          <cell r="V24">
            <v>1.0574563311184948</v>
          </cell>
          <cell r="W24">
            <v>1.0577951371017122</v>
          </cell>
          <cell r="X24">
            <v>1.0610887317759343</v>
          </cell>
          <cell r="Y24">
            <v>1.0610887317759343</v>
          </cell>
        </row>
        <row r="25">
          <cell r="A25">
            <v>10</v>
          </cell>
          <cell r="B25" t="str">
            <v>Contribution from nominal interest rate</v>
          </cell>
          <cell r="D25">
            <v>2.1751932441746984</v>
          </cell>
          <cell r="E25">
            <v>1.8880155018602462</v>
          </cell>
          <cell r="F25">
            <v>2.1972300900851853</v>
          </cell>
          <cell r="G25">
            <v>2.884920323964534</v>
          </cell>
          <cell r="H25">
            <v>3.3143742376902647</v>
          </cell>
          <cell r="I25">
            <v>3.1487020390966287</v>
          </cell>
          <cell r="J25">
            <v>3.3805321035872917</v>
          </cell>
          <cell r="K25">
            <v>3.504990642287158</v>
          </cell>
          <cell r="L25">
            <v>2.9413803029138967</v>
          </cell>
          <cell r="M25">
            <v>2.435569453119637</v>
          </cell>
          <cell r="S25">
            <v>2.5979496801034268</v>
          </cell>
          <cell r="T25">
            <v>2.1707737659105324</v>
          </cell>
          <cell r="U25">
            <v>2.3231478470577671</v>
          </cell>
          <cell r="V25">
            <v>2.4380841098801538</v>
          </cell>
          <cell r="W25">
            <v>2.4651166296581692</v>
          </cell>
          <cell r="X25">
            <v>2.4077219784129658</v>
          </cell>
          <cell r="Y25">
            <v>2.3380254859006047</v>
          </cell>
        </row>
        <row r="26">
          <cell r="A26">
            <v>11</v>
          </cell>
          <cell r="B26" t="str">
            <v xml:space="preserve">Contribution from real GDP growth </v>
          </cell>
          <cell r="D26">
            <v>-1.3756500739943727</v>
          </cell>
          <cell r="E26">
            <v>-0.51523887317358985</v>
          </cell>
          <cell r="F26">
            <v>-0.97071502540586418</v>
          </cell>
          <cell r="G26">
            <v>-0.22573576848553051</v>
          </cell>
          <cell r="H26">
            <v>2.0607977923516989</v>
          </cell>
          <cell r="I26">
            <v>-1.3693086011474331</v>
          </cell>
          <cell r="J26">
            <v>-0.6460750920598235</v>
          </cell>
          <cell r="K26">
            <v>-1.0584688235787245</v>
          </cell>
          <cell r="L26">
            <v>-1.7494252388140368</v>
          </cell>
          <cell r="M26">
            <v>-1.3863891877543575</v>
          </cell>
          <cell r="S26">
            <v>-1.4973668519008954</v>
          </cell>
          <cell r="T26">
            <v>-1.5308115923130348</v>
          </cell>
          <cell r="U26">
            <v>-1.4806554578859941</v>
          </cell>
          <cell r="V26">
            <v>-1.4429413672466396</v>
          </cell>
          <cell r="W26">
            <v>-1.3918951990934589</v>
          </cell>
          <cell r="X26">
            <v>-1.3404462225435483</v>
          </cell>
          <cell r="Y26">
            <v>-1.3016442342116938</v>
          </cell>
        </row>
        <row r="27">
          <cell r="A27">
            <v>12</v>
          </cell>
          <cell r="B27" t="str">
            <v xml:space="preserve">Contribution from price and exchange rate changes 2/ </v>
          </cell>
          <cell r="D27">
            <v>-9.0793495372656057E-3</v>
          </cell>
          <cell r="E27">
            <v>-2.9005579015840102</v>
          </cell>
          <cell r="F27">
            <v>-1.8033982363123451</v>
          </cell>
          <cell r="G27">
            <v>3.2692162276156456</v>
          </cell>
          <cell r="H27">
            <v>6.6944748877826248</v>
          </cell>
          <cell r="I27">
            <v>2.7757820584154138</v>
          </cell>
          <cell r="J27">
            <v>-1.5028159289608922</v>
          </cell>
          <cell r="K27">
            <v>8.3162080013121606</v>
          </cell>
          <cell r="L27">
            <v>-4.9988877531620188</v>
          </cell>
          <cell r="M27">
            <v>-8.5675794352971035</v>
          </cell>
          <cell r="S27">
            <v>1.1167616727148784</v>
          </cell>
          <cell r="T27">
            <v>1.3949696446321163</v>
          </cell>
          <cell r="U27">
            <v>7.0062529257597636E-2</v>
          </cell>
          <cell r="V27">
            <v>-0.63709356876006007</v>
          </cell>
          <cell r="W27">
            <v>-0.62555825739457049</v>
          </cell>
          <cell r="X27">
            <v>-0.71147522730637947</v>
          </cell>
          <cell r="Y27">
            <v>-0.69088010532083577</v>
          </cell>
        </row>
        <row r="28">
          <cell r="A28">
            <v>13</v>
          </cell>
          <cell r="B28" t="str">
            <v>Residual, incl. change in gross foreign assets (2-3)</v>
          </cell>
          <cell r="D28">
            <v>-1.8649096641711003</v>
          </cell>
          <cell r="E28">
            <v>4.2575944546102802</v>
          </cell>
          <cell r="F28">
            <v>7.5924645806635098</v>
          </cell>
          <cell r="G28">
            <v>-2.5727668521021982</v>
          </cell>
          <cell r="H28">
            <v>-1.3076435527612142</v>
          </cell>
          <cell r="I28">
            <v>2.8152052281512612</v>
          </cell>
          <cell r="J28">
            <v>5.3121649110813269</v>
          </cell>
          <cell r="K28">
            <v>-2.6409176989116609</v>
          </cell>
          <cell r="L28">
            <v>0.47742706449754024</v>
          </cell>
          <cell r="M28">
            <v>2.8813619843843306</v>
          </cell>
          <cell r="S28">
            <v>0.13928243998725121</v>
          </cell>
          <cell r="T28">
            <v>-0.59054400225808523</v>
          </cell>
          <cell r="U28">
            <v>0.40708407013785841</v>
          </cell>
          <cell r="V28">
            <v>0.21781996440275275</v>
          </cell>
          <cell r="W28">
            <v>0.28454384563994628</v>
          </cell>
          <cell r="X28">
            <v>0.49291406525164616</v>
          </cell>
          <cell r="Y28">
            <v>0</v>
          </cell>
        </row>
        <row r="30">
          <cell r="B30" t="str">
            <v>External debt-to-exports ratio (in percent)</v>
          </cell>
          <cell r="C30">
            <v>212.37079230006927</v>
          </cell>
          <cell r="D30">
            <v>213.15002085598692</v>
          </cell>
          <cell r="E30">
            <v>236.56251217859591</v>
          </cell>
          <cell r="F30">
            <v>241.98911989317656</v>
          </cell>
          <cell r="G30">
            <v>273.02400029354482</v>
          </cell>
          <cell r="H30">
            <v>262.78689635879397</v>
          </cell>
          <cell r="I30">
            <v>229.11268346744515</v>
          </cell>
          <cell r="J30">
            <v>260.07796677729397</v>
          </cell>
          <cell r="K30">
            <v>263.27798940812886</v>
          </cell>
          <cell r="L30">
            <v>244.45402590730211</v>
          </cell>
          <cell r="M30">
            <v>207.75517883423205</v>
          </cell>
          <cell r="S30">
            <v>212.89514448298914</v>
          </cell>
          <cell r="T30">
            <v>207.47549368759377</v>
          </cell>
          <cell r="U30">
            <v>211.9066707398637</v>
          </cell>
          <cell r="V30">
            <v>199.06525018542709</v>
          </cell>
          <cell r="W30">
            <v>187.63766263090281</v>
          </cell>
          <cell r="X30">
            <v>175.24717675367197</v>
          </cell>
        </row>
        <row r="32">
          <cell r="B32" t="str">
            <v>Gross external financing need (in billions of US dollars) 3/</v>
          </cell>
          <cell r="D32">
            <v>11.902903431120297</v>
          </cell>
          <cell r="E32">
            <v>16.156556433588076</v>
          </cell>
          <cell r="F32">
            <v>14.938820385104657</v>
          </cell>
          <cell r="G32">
            <v>13.928871145543585</v>
          </cell>
          <cell r="H32">
            <v>8.3624089357911302</v>
          </cell>
          <cell r="I32">
            <v>8.7420668794403174</v>
          </cell>
          <cell r="J32">
            <v>10.764463026050214</v>
          </cell>
          <cell r="K32">
            <v>13.221166021095659</v>
          </cell>
          <cell r="L32">
            <v>12.769018636732786</v>
          </cell>
          <cell r="M32">
            <v>12.459160155848535</v>
          </cell>
          <cell r="S32">
            <v>15.71926270793422</v>
          </cell>
          <cell r="T32">
            <v>15.665410145180729</v>
          </cell>
          <cell r="U32">
            <v>16.26746031902503</v>
          </cell>
          <cell r="V32">
            <v>17.560776988044715</v>
          </cell>
          <cell r="W32">
            <v>18.35981727621348</v>
          </cell>
          <cell r="X32">
            <v>19.702522674881639</v>
          </cell>
        </row>
        <row r="33">
          <cell r="B33" t="str">
            <v>in percent of GDP</v>
          </cell>
          <cell r="D33">
            <v>12.868599531303843</v>
          </cell>
          <cell r="E33">
            <v>16.127938498970661</v>
          </cell>
          <cell r="F33">
            <v>15.877870398278644</v>
          </cell>
          <cell r="G33">
            <v>15.289965510820011</v>
          </cell>
          <cell r="H33">
            <v>10.338290815625511</v>
          </cell>
          <cell r="I33">
            <v>11.142399997094715</v>
          </cell>
          <cell r="J33">
            <v>13.079911532749117</v>
          </cell>
          <cell r="K33">
            <v>18.518512063793203</v>
          </cell>
          <cell r="L33">
            <v>15.577417381349324</v>
          </cell>
          <cell r="M33">
            <v>11.94141309964313</v>
          </cell>
          <cell r="O33" t="str">
            <v>10-Year</v>
          </cell>
          <cell r="Q33" t="str">
            <v>10-Year</v>
          </cell>
          <cell r="S33">
            <v>14.920185054561713</v>
          </cell>
          <cell r="T33">
            <v>14.833354610832055</v>
          </cell>
          <cell r="U33">
            <v>14.845727414903282</v>
          </cell>
          <cell r="V33">
            <v>15.155246759834155</v>
          </cell>
          <cell r="W33">
            <v>14.979112165640679</v>
          </cell>
          <cell r="X33">
            <v>15.149135553183534</v>
          </cell>
        </row>
        <row r="34">
          <cell r="O34" t="str">
            <v>Historical</v>
          </cell>
          <cell r="Q34" t="str">
            <v xml:space="preserve">Standard </v>
          </cell>
          <cell r="Y34" t="str">
            <v>For debt</v>
          </cell>
          <cell r="AA34" t="str">
            <v>Projected</v>
          </cell>
        </row>
        <row r="35">
          <cell r="B35" t="str">
            <v>Key Macroeconomic Assumptions</v>
          </cell>
          <cell r="O35" t="str">
            <v>Average</v>
          </cell>
          <cell r="Q35" t="str">
            <v>Deviation</v>
          </cell>
          <cell r="Y35" t="str">
            <v>stabilization</v>
          </cell>
          <cell r="AA35" t="str">
            <v>Average</v>
          </cell>
        </row>
        <row r="37">
          <cell r="A37" t="str">
            <v>hide</v>
          </cell>
          <cell r="B37" t="str">
            <v xml:space="preserve">Nominal GDP (US dollars)  </v>
          </cell>
          <cell r="C37">
            <v>81.707227570937263</v>
          </cell>
          <cell r="D37">
            <v>92.495717208120297</v>
          </cell>
          <cell r="E37">
            <v>100.1774432275969</v>
          </cell>
          <cell r="F37">
            <v>94.085793688832538</v>
          </cell>
          <cell r="G37">
            <v>91.098120108163485</v>
          </cell>
          <cell r="H37">
            <v>80.887731685318911</v>
          </cell>
          <cell r="I37">
            <v>78.457665150414059</v>
          </cell>
          <cell r="J37">
            <v>82.29767456070671</v>
          </cell>
          <cell r="K37">
            <v>71.394321398776185</v>
          </cell>
          <cell r="L37">
            <v>81.971345596870236</v>
          </cell>
          <cell r="M37">
            <v>104.33572686821191</v>
          </cell>
          <cell r="S37">
            <v>105.35568191983113</v>
          </cell>
          <cell r="T37">
            <v>105.60935510663963</v>
          </cell>
          <cell r="U37">
            <v>109.5767143258639</v>
          </cell>
          <cell r="V37">
            <v>115.87259030704746</v>
          </cell>
          <cell r="W37">
            <v>122.56946255017381</v>
          </cell>
          <cell r="X37">
            <v>130.05707557182183</v>
          </cell>
          <cell r="Y37">
            <v>138.00209737699129</v>
          </cell>
        </row>
        <row r="38">
          <cell r="B38" t="str">
            <v>Real GDP growth (in percent)</v>
          </cell>
          <cell r="D38">
            <v>5.2024375925308952</v>
          </cell>
          <cell r="E38">
            <v>2.0558547121516613</v>
          </cell>
          <cell r="F38">
            <v>3.4302936782888205</v>
          </cell>
          <cell r="G38">
            <v>0.56978408985430828</v>
          </cell>
          <cell r="H38">
            <v>-4.2040152436993106</v>
          </cell>
          <cell r="I38">
            <v>2.9248614831591579</v>
          </cell>
          <cell r="J38">
            <v>1.4715177866508666</v>
          </cell>
          <cell r="K38">
            <v>1.9321873270398138</v>
          </cell>
          <cell r="L38">
            <v>3.8406081431585637</v>
          </cell>
          <cell r="M38">
            <v>3.8000010671251472</v>
          </cell>
          <cell r="O38">
            <v>2.1023530636259924</v>
          </cell>
          <cell r="Q38">
            <v>2.5927705138243669</v>
          </cell>
          <cell r="S38">
            <v>3.9999989308187711</v>
          </cell>
          <cell r="T38">
            <v>4.0000000000000036</v>
          </cell>
          <cell r="U38">
            <v>4.0000000000000036</v>
          </cell>
          <cell r="V38">
            <v>4.0000000000000036</v>
          </cell>
          <cell r="W38">
            <v>4.0000000000000036</v>
          </cell>
          <cell r="X38">
            <v>4.0000000000000036</v>
          </cell>
          <cell r="Y38">
            <v>4.0000000000000036</v>
          </cell>
          <cell r="AA38">
            <v>4.0000000000000036</v>
          </cell>
        </row>
        <row r="39">
          <cell r="B39" t="str">
            <v>Exchange rate appreciation (US dollar value of local currency, change in percent)</v>
          </cell>
          <cell r="D39">
            <v>-15.833544271756207</v>
          </cell>
          <cell r="E39">
            <v>-4.7301108491746398</v>
          </cell>
          <cell r="F39">
            <v>-9.1393437237915265</v>
          </cell>
          <cell r="G39">
            <v>-20.020542863885392</v>
          </cell>
          <cell r="H39">
            <v>-23.866322974537969</v>
          </cell>
          <cell r="I39">
            <v>-15.943530805049377</v>
          </cell>
          <cell r="J39">
            <v>-2.706029207657179</v>
          </cell>
          <cell r="K39">
            <v>-20.022759085308184</v>
          </cell>
          <cell r="L39">
            <v>3.1163950889241621</v>
          </cell>
          <cell r="M39">
            <v>16.255256826027818</v>
          </cell>
          <cell r="O39">
            <v>-9.2890531866208494</v>
          </cell>
          <cell r="Q39">
            <v>12.474578760318973</v>
          </cell>
          <cell r="S39">
            <v>-6.9211955886601784</v>
          </cell>
          <cell r="T39">
            <v>-8.2899294418391278</v>
          </cell>
          <cell r="U39">
            <v>-3.9094667116496118</v>
          </cell>
          <cell r="V39">
            <v>-1.4623929276467051</v>
          </cell>
          <cell r="W39">
            <v>-1.2513873295957101</v>
          </cell>
          <cell r="X39">
            <v>-0.94391970054537033</v>
          </cell>
          <cell r="Y39">
            <v>-0.94391970054537033</v>
          </cell>
          <cell r="AA39">
            <v>-3.171419222255305</v>
          </cell>
        </row>
        <row r="40">
          <cell r="A40" t="str">
            <v>hide</v>
          </cell>
          <cell r="B40" t="str">
            <v>GDP deflator (change in domestic currency)</v>
          </cell>
          <cell r="D40">
            <v>18.850957257864987</v>
          </cell>
          <cell r="E40">
            <v>16.868378789801476</v>
          </cell>
          <cell r="F40">
            <v>16.839852933650889</v>
          </cell>
          <cell r="G40">
            <v>14.773045408734209</v>
          </cell>
          <cell r="H40">
            <v>12.622940834170926</v>
          </cell>
          <cell r="I40">
            <v>12.114371909063681</v>
          </cell>
          <cell r="J40">
            <v>6.248326749264943</v>
          </cell>
          <cell r="K40">
            <v>6.4138962871332472</v>
          </cell>
          <cell r="L40">
            <v>7.2268257111746337</v>
          </cell>
          <cell r="M40">
            <v>5.477790491049972</v>
          </cell>
          <cell r="O40">
            <v>11.743638637190895</v>
          </cell>
          <cell r="Q40">
            <v>5.0673609055697169</v>
          </cell>
          <cell r="S40">
            <v>4.3135643865808815</v>
          </cell>
          <cell r="T40">
            <v>5.097905571479644</v>
          </cell>
          <cell r="U40">
            <v>3.8250001230937469</v>
          </cell>
          <cell r="V40">
            <v>3.187500080166128</v>
          </cell>
          <cell r="W40">
            <v>2.9999998224260915</v>
          </cell>
          <cell r="X40">
            <v>2.9999999619656492</v>
          </cell>
          <cell r="Y40">
            <v>2.9999999619656492</v>
          </cell>
          <cell r="AA40">
            <v>3.6220811118262519</v>
          </cell>
        </row>
        <row r="41">
          <cell r="B41" t="str">
            <v>GDP deflator in US dollars (change in percent)</v>
          </cell>
          <cell r="D41">
            <v>3.2638323034883676E-2</v>
          </cell>
          <cell r="E41">
            <v>11.340374925410558</v>
          </cell>
          <cell r="F41">
            <v>6.1614571676720242</v>
          </cell>
          <cell r="G41">
            <v>-8.2051413435080711</v>
          </cell>
          <cell r="H41">
            <v>-14.256013968735115</v>
          </cell>
          <cell r="I41">
            <v>-5.7606175131455162</v>
          </cell>
          <cell r="J41">
            <v>3.3732159947827967</v>
          </cell>
          <cell r="K41">
            <v>-14.893101799729159</v>
          </cell>
          <cell r="L41">
            <v>10.568437241646954</v>
          </cell>
          <cell r="M41">
            <v>22.623476229789684</v>
          </cell>
          <cell r="O41">
            <v>1.0984725257219039</v>
          </cell>
          <cell r="Q41">
            <v>12.087375907357632</v>
          </cell>
          <cell r="S41">
            <v>-2.9061814301173494</v>
          </cell>
          <cell r="T41">
            <v>-3.6146366452467271</v>
          </cell>
          <cell r="U41">
            <v>-0.23400369508876917</v>
          </cell>
          <cell r="V41">
            <v>1.678493376778345</v>
          </cell>
          <cell r="W41">
            <v>1.7110708751646442</v>
          </cell>
          <cell r="X41">
            <v>2.0277626707629226</v>
          </cell>
          <cell r="Y41">
            <v>2.0277626707629226</v>
          </cell>
          <cell r="AA41">
            <v>0.31373731647408309</v>
          </cell>
        </row>
        <row r="42">
          <cell r="B42" t="str">
            <v>Nominal external interest rate (in percent)</v>
          </cell>
          <cell r="D42">
            <v>8.2261523613017147</v>
          </cell>
          <cell r="E42">
            <v>7.5333709628835681</v>
          </cell>
          <cell r="F42">
            <v>7.7645285078531066</v>
          </cell>
          <cell r="G42">
            <v>7.2818840900603377</v>
          </cell>
          <cell r="H42">
            <v>6.7613037389144361</v>
          </cell>
          <cell r="I42">
            <v>6.7256696615950364</v>
          </cell>
          <cell r="J42">
            <v>7.699589691522041</v>
          </cell>
          <cell r="K42">
            <v>6.3982030925795019</v>
          </cell>
          <cell r="L42">
            <v>6.4573717658009313</v>
          </cell>
          <cell r="M42">
            <v>6.6757347811571908</v>
          </cell>
          <cell r="O42">
            <v>7.1523808653667853</v>
          </cell>
          <cell r="Q42">
            <v>0.632728572841883</v>
          </cell>
          <cell r="S42">
            <v>6.9400467424147756</v>
          </cell>
          <cell r="T42">
            <v>5.6722166903126876</v>
          </cell>
          <cell r="U42">
            <v>6.2759984699604416</v>
          </cell>
          <cell r="V42">
            <v>6.7586505320930854</v>
          </cell>
          <cell r="W42">
            <v>7.0842018314703612</v>
          </cell>
          <cell r="X42">
            <v>7.1848372218744379</v>
          </cell>
          <cell r="Y42">
            <v>7.1848372218744379</v>
          </cell>
          <cell r="AA42">
            <v>6.5951809491422022</v>
          </cell>
        </row>
        <row r="43">
          <cell r="B43" t="str">
            <v>Growth of exports (US dollar terms, in percent)</v>
          </cell>
          <cell r="D43">
            <v>15.4273540668169</v>
          </cell>
          <cell r="E43">
            <v>6.477059015827713</v>
          </cell>
          <cell r="F43">
            <v>8.0699752548217809</v>
          </cell>
          <cell r="G43">
            <v>-5.522908847250485</v>
          </cell>
          <cell r="H43">
            <v>4.0392095060575839</v>
          </cell>
          <cell r="I43">
            <v>12.830940267924063</v>
          </cell>
          <cell r="J43">
            <v>-4.6472909755288399</v>
          </cell>
          <cell r="K43">
            <v>-5.6908238922011911</v>
          </cell>
          <cell r="L43">
            <v>9.7979913319264931</v>
          </cell>
          <cell r="M43">
            <v>21.909386942831087</v>
          </cell>
          <cell r="O43">
            <v>6.26908926712251</v>
          </cell>
          <cell r="Q43">
            <v>9.3898329726107885</v>
          </cell>
          <cell r="S43">
            <v>5.5129399861186812E-3</v>
          </cell>
          <cell r="T43">
            <v>2.9786283081039588</v>
          </cell>
          <cell r="U43">
            <v>0.89724139232363331</v>
          </cell>
          <cell r="V43">
            <v>8.6196985261700387</v>
          </cell>
          <cell r="W43">
            <v>8.4101637835497058</v>
          </cell>
          <cell r="X43">
            <v>10.322371919082185</v>
          </cell>
          <cell r="AA43">
            <v>6.2456207858459036</v>
          </cell>
        </row>
        <row r="44">
          <cell r="B44" t="str">
            <v>Growth of imports  (US dollar terms, in percent)</v>
          </cell>
          <cell r="D44">
            <v>15.149557118289669</v>
          </cell>
          <cell r="E44">
            <v>-39.628070199976783</v>
          </cell>
          <cell r="F44">
            <v>14.207768227972828</v>
          </cell>
          <cell r="G44">
            <v>-4.8209353473688381</v>
          </cell>
          <cell r="H44">
            <v>-32.298117956247687</v>
          </cell>
          <cell r="I44">
            <v>8.9936815725844887</v>
          </cell>
          <cell r="J44">
            <v>11.442149582471828</v>
          </cell>
          <cell r="K44">
            <v>1.1496843209189533</v>
          </cell>
          <cell r="L44">
            <v>12.806478648893282</v>
          </cell>
          <cell r="M44">
            <v>24.355720831037075</v>
          </cell>
          <cell r="O44">
            <v>1.1357916798574816</v>
          </cell>
          <cell r="Q44">
            <v>21.149208607026498</v>
          </cell>
          <cell r="S44">
            <v>18.524153604219642</v>
          </cell>
          <cell r="T44">
            <v>2.891559327008264</v>
          </cell>
          <cell r="U44">
            <v>6.083246756267191</v>
          </cell>
          <cell r="V44">
            <v>9.2365893593858939</v>
          </cell>
          <cell r="W44">
            <v>8.4871735520220213</v>
          </cell>
          <cell r="X44">
            <v>9.8747823483366304</v>
          </cell>
          <cell r="AA44">
            <v>7.3146702686039999</v>
          </cell>
        </row>
        <row r="45">
          <cell r="B45" t="str">
            <v xml:space="preserve">Current account balance, excluding interest payments </v>
          </cell>
          <cell r="D45">
            <v>-2.9500705138157968</v>
          </cell>
          <cell r="E45">
            <v>-2.6435604766287164</v>
          </cell>
          <cell r="F45">
            <v>-3.538040599460019</v>
          </cell>
          <cell r="G45">
            <v>-2.5657779902981943</v>
          </cell>
          <cell r="H45">
            <v>3.895406019845713</v>
          </cell>
          <cell r="I45">
            <v>4.0882190744706284</v>
          </cell>
          <cell r="J45">
            <v>2.0265264117934039</v>
          </cell>
          <cell r="K45">
            <v>1.5842426889007037</v>
          </cell>
          <cell r="L45">
            <v>1.4885347019879471</v>
          </cell>
          <cell r="M45">
            <v>1.4646583321137183</v>
          </cell>
          <cell r="O45">
            <v>0.28501376489093888</v>
          </cell>
          <cell r="Q45">
            <v>2.9220476950900864</v>
          </cell>
          <cell r="S45">
            <v>-0.42992179530000463</v>
          </cell>
          <cell r="T45">
            <v>-0.62345597052561874</v>
          </cell>
          <cell r="U45">
            <v>-0.5839605977487039</v>
          </cell>
          <cell r="V45">
            <v>-0.27555274141605451</v>
          </cell>
          <cell r="W45">
            <v>-0.2407546828294263</v>
          </cell>
          <cell r="X45">
            <v>-0.25937471636527804</v>
          </cell>
          <cell r="AA45">
            <v>-0.39661974177701625</v>
          </cell>
        </row>
        <row r="46">
          <cell r="B46" t="str">
            <v xml:space="preserve">Net non-debt creating capital inflows </v>
          </cell>
          <cell r="D46">
            <v>1.2249435894567466</v>
          </cell>
          <cell r="E46">
            <v>2.7787779755663116</v>
          </cell>
          <cell r="F46">
            <v>5.0517492114984872</v>
          </cell>
          <cell r="G46">
            <v>2.2312266369523392</v>
          </cell>
          <cell r="H46">
            <v>1.7213625282789431</v>
          </cell>
          <cell r="I46">
            <v>2.6376295689416644</v>
          </cell>
          <cell r="J46">
            <v>3.0484042579074391</v>
          </cell>
          <cell r="K46">
            <v>1.7616416644231585</v>
          </cell>
          <cell r="L46">
            <v>1.0431233239018987</v>
          </cell>
          <cell r="M46">
            <v>2.536062120970223</v>
          </cell>
          <cell r="O46">
            <v>2.4034920877897212</v>
          </cell>
          <cell r="Q46">
            <v>1.144500861411893</v>
          </cell>
          <cell r="S46">
            <v>2.2242392649417373</v>
          </cell>
          <cell r="T46">
            <v>2.0233225857366341</v>
          </cell>
          <cell r="U46">
            <v>2.1643698851007245</v>
          </cell>
          <cell r="V46">
            <v>2.1891096614786472</v>
          </cell>
          <cell r="W46">
            <v>2.2231514682321389</v>
          </cell>
          <cell r="X46">
            <v>2.1373981249157614</v>
          </cell>
          <cell r="AA46">
            <v>2.1474703450927812</v>
          </cell>
        </row>
        <row r="48">
          <cell r="AA48" t="str">
            <v>Debt-stabilizing</v>
          </cell>
        </row>
        <row r="49">
          <cell r="S49" t="str">
            <v xml:space="preserve">II. Stress Tests for External Debt Ratio </v>
          </cell>
          <cell r="AA49" t="str">
            <v xml:space="preserve">non-interest </v>
          </cell>
        </row>
        <row r="50">
          <cell r="B50" t="str">
            <v>A. Alternative Scenarios</v>
          </cell>
          <cell r="AA50" t="str">
            <v>current account 6/</v>
          </cell>
        </row>
        <row r="52">
          <cell r="B52" t="str">
            <v>A1. Key variables are at their historical averages in 2006-10 4/</v>
          </cell>
          <cell r="S52">
            <v>38.362436203717643</v>
          </cell>
          <cell r="T52">
            <v>36.517410581820911</v>
          </cell>
          <cell r="U52">
            <v>35.596738813813253</v>
          </cell>
          <cell r="V52">
            <v>34.47368961576715</v>
          </cell>
          <cell r="W52">
            <v>33.382665120145923</v>
          </cell>
          <cell r="X52">
            <v>32.479239090583306</v>
          </cell>
          <cell r="AA52">
            <v>-1.1718830177957513</v>
          </cell>
        </row>
        <row r="53">
          <cell r="B53" t="str">
            <v>A2. Country-specific shock in 2005, with reduction in GDP growth (relative to baseline) of one standard deviation 5/</v>
          </cell>
          <cell r="S53">
            <v>29.253363303090886</v>
          </cell>
          <cell r="T53">
            <v>29.133352418114235</v>
          </cell>
          <cell r="U53">
            <v>28.948315023972814</v>
          </cell>
          <cell r="V53">
            <v>28.884108648373026</v>
          </cell>
          <cell r="W53">
            <v>28.717607837977237</v>
          </cell>
          <cell r="X53">
            <v>27.408414314203611</v>
          </cell>
          <cell r="AA53">
            <v>-0.91617544321247113</v>
          </cell>
        </row>
        <row r="54">
          <cell r="B54" t="str">
            <v>B. Bound Tests</v>
          </cell>
          <cell r="S54">
            <v>29.253363303090886</v>
          </cell>
          <cell r="T54">
            <v>29.133352418114235</v>
          </cell>
          <cell r="U54">
            <v>28.948315023972814</v>
          </cell>
          <cell r="V54">
            <v>28.884108648373026</v>
          </cell>
          <cell r="W54">
            <v>28.717607837977237</v>
          </cell>
          <cell r="X54">
            <v>27.408414314203611</v>
          </cell>
          <cell r="AA54">
            <v>-0.91617544321247113</v>
          </cell>
        </row>
        <row r="56">
          <cell r="B56" t="str">
            <v>B1. Nominal interest rate is at baseline plus one-half standard deviation</v>
          </cell>
          <cell r="S56">
            <v>38.362436203717643</v>
          </cell>
          <cell r="T56">
            <v>38.527900116837472</v>
          </cell>
          <cell r="U56">
            <v>38.387419038301594</v>
          </cell>
          <cell r="V56">
            <v>37.16681898699688</v>
          </cell>
          <cell r="W56">
            <v>36.032126332955464</v>
          </cell>
          <cell r="X56">
            <v>35.114974340195531</v>
          </cell>
          <cell r="AA56">
            <v>-1.6813520341400905</v>
          </cell>
        </row>
        <row r="57">
          <cell r="B57" t="str">
            <v>B2. Real GDP growth is at baseline minus one-half standard deviations</v>
          </cell>
          <cell r="S57">
            <v>38.362436203717643</v>
          </cell>
          <cell r="T57">
            <v>38.883882918112946</v>
          </cell>
          <cell r="U57">
            <v>39.092278481420763</v>
          </cell>
          <cell r="V57">
            <v>38.185953657929879</v>
          </cell>
          <cell r="W57">
            <v>37.340634172405345</v>
          </cell>
          <cell r="X57">
            <v>36.698769476919189</v>
          </cell>
          <cell r="AA57">
            <v>-1.4406636974909182</v>
          </cell>
        </row>
        <row r="58">
          <cell r="B58" t="str">
            <v>B3. Non-interest current account is at baseline minus one-half standard deviations</v>
          </cell>
          <cell r="S58">
            <v>38.362436203717643</v>
          </cell>
          <cell r="T58">
            <v>39.867981252023199</v>
          </cell>
          <cell r="U58">
            <v>41.102948940827886</v>
          </cell>
          <cell r="V58">
            <v>41.254037875555525</v>
          </cell>
          <cell r="W58">
            <v>41.518938379509017</v>
          </cell>
          <cell r="X58">
            <v>42.010296148767431</v>
          </cell>
          <cell r="AA58">
            <v>-1.7170382776421289</v>
          </cell>
        </row>
        <row r="59">
          <cell r="B59" t="str">
            <v>B4. Combination of B1-B3 using 1/4 standard deviation shocks</v>
          </cell>
          <cell r="S59">
            <v>38.362436203717643</v>
          </cell>
          <cell r="T59">
            <v>39.435287130689105</v>
          </cell>
          <cell r="U59">
            <v>40.221021074611002</v>
          </cell>
          <cell r="V59">
            <v>39.911150563619607</v>
          </cell>
          <cell r="W59">
            <v>39.693516525364224</v>
          </cell>
          <cell r="X59">
            <v>39.694851118100829</v>
          </cell>
          <cell r="AA59">
            <v>-1.4970944791441685</v>
          </cell>
        </row>
        <row r="60">
          <cell r="B60" t="str">
            <v>B5. One time 30 percent real depreciation in 2006</v>
          </cell>
          <cell r="S60">
            <v>38.362436203717643</v>
          </cell>
          <cell r="T60">
            <v>53.813861201643761</v>
          </cell>
          <cell r="U60">
            <v>53.193309786544049</v>
          </cell>
          <cell r="V60">
            <v>51.182611620582676</v>
          </cell>
          <cell r="W60">
            <v>49.306492268877761</v>
          </cell>
          <cell r="X60">
            <v>47.735491001450598</v>
          </cell>
          <cell r="AA60">
            <v>-2.5426090836976432</v>
          </cell>
        </row>
        <row r="61">
          <cell r="B61" t="str">
            <v xml:space="preserve">B4. Non-interest current account is at historical average minus two standard deviations in 2005 and 2006 </v>
          </cell>
          <cell r="S61">
            <v>29.253363303090886</v>
          </cell>
          <cell r="T61">
            <v>33.599699302647579</v>
          </cell>
          <cell r="U61">
            <v>38.091750531320457</v>
          </cell>
          <cell r="V61">
            <v>38.308064777107489</v>
          </cell>
          <cell r="W61">
            <v>38.406650839805536</v>
          </cell>
          <cell r="X61">
            <v>37.343341707362917</v>
          </cell>
          <cell r="AA61">
            <v>-0.66405110291139724</v>
          </cell>
        </row>
        <row r="62">
          <cell r="B62" t="str">
            <v>B5. Combination of 2-5 using one standard deviation shocks</v>
          </cell>
          <cell r="S62">
            <v>29.253363303090886</v>
          </cell>
          <cell r="T62">
            <v>35.809282808825124</v>
          </cell>
          <cell r="U62">
            <v>43.409809955313449</v>
          </cell>
          <cell r="V62">
            <v>43.455457560019831</v>
          </cell>
          <cell r="W62">
            <v>43.35567115596416</v>
          </cell>
          <cell r="X62">
            <v>41.703582643317446</v>
          </cell>
          <cell r="AA62">
            <v>-1.1183612642318437</v>
          </cell>
        </row>
        <row r="63">
          <cell r="B63" t="str">
            <v xml:space="preserve">1/ Derived as [r - g - r(1+g) + ea(1+r)]/(1+g+r+gr) times previous period debt stock, with r = nominal effective interest rate on external debt; r = change in domestic GDP deflator in US dollar terms, </v>
          </cell>
          <cell r="S63">
            <v>29.253363303090886</v>
          </cell>
          <cell r="T63">
            <v>39.3894773083166</v>
          </cell>
          <cell r="U63">
            <v>38.771116463025848</v>
          </cell>
          <cell r="V63">
            <v>38.304444566770002</v>
          </cell>
          <cell r="W63">
            <v>37.657724686058124</v>
          </cell>
          <cell r="X63">
            <v>35.422032844214542</v>
          </cell>
          <cell r="AA63">
            <v>-1.3645275524051657</v>
          </cell>
        </row>
        <row r="64">
          <cell r="B64" t="str">
            <v>g = real GDP growth rate, e = nominal appreciation (increase in dollar value of domestic currency), and a = share of domestic-currency denominated debt in total external debt.</v>
          </cell>
        </row>
        <row r="65">
          <cell r="B65" t="str">
            <v xml:space="preserve">2/ The contribution from price and exchange rate changes is defined as [-r(1+g) + ea(1+r)]/(1+g+r+gr) times previous period debt stock. r increases with an appreciating domestic currency (e &gt; 0) </v>
          </cell>
        </row>
        <row r="66">
          <cell r="B66" t="str">
            <v xml:space="preserve">and rising inflation (based on GDP deflator). </v>
          </cell>
        </row>
        <row r="67">
          <cell r="B67" t="str">
            <v xml:space="preserve">3/ Defined as current account deficit, plus amortization on medium- and long-term debt, plus short-term debt at end of previous period. </v>
          </cell>
        </row>
        <row r="68">
          <cell r="B68" t="str">
            <v>4/ The key variables include real GDP growth; nominal interest rate; dollar deflator growth; and both non-interest current account and non-debt inflows in percent of GDP.</v>
          </cell>
        </row>
        <row r="69">
          <cell r="B69" t="str">
            <v xml:space="preserve">5/ The implied change in other key variables under this scenario is discussed in the text. </v>
          </cell>
        </row>
        <row r="70">
          <cell r="B70" t="str">
            <v xml:space="preserve">6/ Long-run, constant balance that stabilizes the debt ratio assuming that key variables (real GDP growth, nominal interest rate, dollar deflator growth, and non-debt inflows in percent of GDP) remain </v>
          </cell>
        </row>
        <row r="71">
          <cell r="B71" t="str">
            <v>at their levels of the last projection year.</v>
          </cell>
        </row>
        <row r="72">
          <cell r="B72" t="str">
            <v xml:space="preserve">5/ The implied change in other key variables under this scenario is discussed in the text. </v>
          </cell>
        </row>
        <row r="73">
          <cell r="B73" t="str">
            <v xml:space="preserve">6/ Long-run, constant balance that stabilizes the debt ratio assuming that key variables (real GDP growth, nominal interest rate, dollar deflator growth, and both non-interest current account and non-debt inflows in percent of GDP) remain </v>
          </cell>
        </row>
      </sheetData>
      <sheetData sheetId="3" refreshError="1"/>
      <sheetData sheetId="4" refreshError="1">
        <row r="2">
          <cell r="B2" t="str">
            <v xml:space="preserve">Table --. Country: External Sustainability Framework--Gross External Financing Need, 1999-2009 </v>
          </cell>
        </row>
        <row r="7">
          <cell r="F7" t="str">
            <v xml:space="preserve">Actual </v>
          </cell>
          <cell r="O7" t="str">
            <v>Projections</v>
          </cell>
        </row>
        <row r="8">
          <cell r="C8">
            <v>1993</v>
          </cell>
          <cell r="D8">
            <v>1994</v>
          </cell>
          <cell r="E8">
            <v>1995</v>
          </cell>
          <cell r="F8">
            <v>1996</v>
          </cell>
          <cell r="G8">
            <v>1997</v>
          </cell>
          <cell r="H8">
            <v>1998</v>
          </cell>
          <cell r="I8">
            <v>1999</v>
          </cell>
          <cell r="J8">
            <v>2000</v>
          </cell>
          <cell r="K8">
            <v>2001</v>
          </cell>
          <cell r="L8">
            <v>2002</v>
          </cell>
          <cell r="M8">
            <v>2003</v>
          </cell>
          <cell r="O8">
            <v>2004</v>
          </cell>
          <cell r="P8">
            <v>2005</v>
          </cell>
          <cell r="Q8">
            <v>2006</v>
          </cell>
          <cell r="R8">
            <v>2007</v>
          </cell>
          <cell r="S8">
            <v>2008</v>
          </cell>
          <cell r="T8">
            <v>2009</v>
          </cell>
        </row>
        <row r="10">
          <cell r="C10" t="str">
            <v>I. Baseline Projections</v>
          </cell>
        </row>
        <row r="12">
          <cell r="B12" t="str">
            <v>Gross external financing need in billions of U.S. dollars 1/</v>
          </cell>
          <cell r="D12">
            <v>49.809402258051044</v>
          </cell>
          <cell r="E12">
            <v>56.037830081692292</v>
          </cell>
          <cell r="F12">
            <v>36.7023598165907</v>
          </cell>
          <cell r="G12">
            <v>56.411010005177815</v>
          </cell>
          <cell r="H12">
            <v>66.614535826162111</v>
          </cell>
          <cell r="I12">
            <v>61.194110095710101</v>
          </cell>
          <cell r="J12">
            <v>59.862534310445099</v>
          </cell>
          <cell r="K12">
            <v>70.750282676462206</v>
          </cell>
          <cell r="L12">
            <v>68.878287470992504</v>
          </cell>
          <cell r="M12">
            <v>51.2728470236246</v>
          </cell>
          <cell r="O12">
            <v>50.321172660215296</v>
          </cell>
          <cell r="P12">
            <v>59.613123117101296</v>
          </cell>
          <cell r="Q12">
            <v>58.859856831764588</v>
          </cell>
          <cell r="R12">
            <v>63.627538241590493</v>
          </cell>
          <cell r="S12">
            <v>69.432686897588894</v>
          </cell>
          <cell r="T12">
            <v>71.815156457356608</v>
          </cell>
        </row>
        <row r="13">
          <cell r="B13" t="str">
            <v>in percent of GDP</v>
          </cell>
          <cell r="D13">
            <v>12.352205104915861</v>
          </cell>
          <cell r="E13">
            <v>13.317814734823841</v>
          </cell>
          <cell r="F13">
            <v>12.824730377479504</v>
          </cell>
          <cell r="G13">
            <v>16.974041737340691</v>
          </cell>
          <cell r="H13">
            <v>16.617475335934021</v>
          </cell>
          <cell r="I13">
            <v>14.53993406613149</v>
          </cell>
          <cell r="J13">
            <v>12.44318087259445</v>
          </cell>
          <cell r="K13">
            <v>12.169018906842885</v>
          </cell>
          <cell r="L13">
            <v>11.036397285224206</v>
          </cell>
          <cell r="M13">
            <v>7.9922892008963773</v>
          </cell>
          <cell r="O13">
            <v>8.2041276717685676</v>
          </cell>
          <cell r="P13">
            <v>9.2627760685273088</v>
          </cell>
          <cell r="Q13">
            <v>8.6458369770439347</v>
          </cell>
          <cell r="R13">
            <v>8.8567286456715255</v>
          </cell>
          <cell r="S13">
            <v>9.1503959540788422</v>
          </cell>
          <cell r="T13">
            <v>8.9550049182362361</v>
          </cell>
        </row>
        <row r="15">
          <cell r="C15" t="str">
            <v>II. Stress Tests</v>
          </cell>
        </row>
        <row r="16">
          <cell r="B16" t="str">
            <v>Gross external financing need in billions of U.S. dollars 2/</v>
          </cell>
        </row>
        <row r="18">
          <cell r="B18" t="str">
            <v>A. Alternative Scenarios</v>
          </cell>
        </row>
        <row r="20">
          <cell r="B20" t="str">
            <v>A1. Key variables are at their historical averages in 2005-09 3/</v>
          </cell>
          <cell r="O20">
            <v>50.321172660215296</v>
          </cell>
          <cell r="P20">
            <v>53.614978975812178</v>
          </cell>
          <cell r="Q20">
            <v>48.519076320631683</v>
          </cell>
          <cell r="R20">
            <v>48.349226534054132</v>
          </cell>
          <cell r="S20">
            <v>48.022174333995778</v>
          </cell>
          <cell r="T20">
            <v>44.812138524650564</v>
          </cell>
        </row>
        <row r="21">
          <cell r="B21" t="str">
            <v>A2. Country-specific shock in 2005, with reduction in GDP growth (relative to baseline) of one standard deviation 4/</v>
          </cell>
          <cell r="O21">
            <v>50.321172660215296</v>
          </cell>
          <cell r="P21">
            <v>59.613123117101296</v>
          </cell>
          <cell r="Q21">
            <v>58.859856831764588</v>
          </cell>
          <cell r="R21">
            <v>63.627538241590493</v>
          </cell>
          <cell r="S21">
            <v>69.432686897588894</v>
          </cell>
          <cell r="T21">
            <v>71.815156457356608</v>
          </cell>
        </row>
        <row r="22">
          <cell r="B22" t="str">
            <v>A3. Selected variables are consistent with market forecast in 2005-09</v>
          </cell>
          <cell r="O22">
            <v>50.321172660215296</v>
          </cell>
          <cell r="P22">
            <v>59.613123117101296</v>
          </cell>
          <cell r="Q22">
            <v>58.859856831764596</v>
          </cell>
          <cell r="R22">
            <v>63.627538241590493</v>
          </cell>
          <cell r="S22">
            <v>69.432686897588894</v>
          </cell>
          <cell r="T22">
            <v>71.815156457356608</v>
          </cell>
        </row>
        <row r="24">
          <cell r="B24" t="str">
            <v>B. Bound Tests</v>
          </cell>
        </row>
        <row r="26">
          <cell r="B26" t="str">
            <v>B1. Nominal interest rate is at historical average plus two standard deviations in 2005 and 2006</v>
          </cell>
          <cell r="O26">
            <v>50.321172660215296</v>
          </cell>
          <cell r="P26">
            <v>63.807471476911402</v>
          </cell>
          <cell r="Q26">
            <v>62.631525868192668</v>
          </cell>
          <cell r="R26">
            <v>65.541551916763524</v>
          </cell>
          <cell r="S26">
            <v>71.579935642334249</v>
          </cell>
          <cell r="T26">
            <v>74.162484465421301</v>
          </cell>
        </row>
        <row r="27">
          <cell r="B27" t="str">
            <v>B2. Real GDP growth is at historical average minus two standard deviations in 2005 and 2006</v>
          </cell>
          <cell r="O27">
            <v>50.321172660215296</v>
          </cell>
          <cell r="P27">
            <v>59.073977492886215</v>
          </cell>
          <cell r="Q27">
            <v>57.735389559157248</v>
          </cell>
          <cell r="R27">
            <v>62.154922848749564</v>
          </cell>
          <cell r="S27">
            <v>67.442559681399828</v>
          </cell>
          <cell r="T27">
            <v>69.418177881679171</v>
          </cell>
        </row>
        <row r="28">
          <cell r="B28" t="str">
            <v>B3. Change in US dollar GDP deflator is at historical average minus two standard deviations in 2005 and 2006</v>
          </cell>
          <cell r="O28">
            <v>50.321172660215296</v>
          </cell>
          <cell r="P28">
            <v>57.690048490344658</v>
          </cell>
          <cell r="Q28">
            <v>54.589534705932031</v>
          </cell>
          <cell r="R28">
            <v>57.639904274965708</v>
          </cell>
          <cell r="S28">
            <v>61.935327759582286</v>
          </cell>
          <cell r="T28">
            <v>63.10828202814843</v>
          </cell>
        </row>
        <row r="29">
          <cell r="B29" t="str">
            <v xml:space="preserve">B4. Non-interest current account is at historical average minus two standard deviations in 2005 and 2006 </v>
          </cell>
          <cell r="O29">
            <v>50.321172660215296</v>
          </cell>
          <cell r="P29">
            <v>92.393560373466798</v>
          </cell>
          <cell r="Q29">
            <v>101.79251990416891</v>
          </cell>
          <cell r="R29">
            <v>82.201196593624346</v>
          </cell>
          <cell r="S29">
            <v>90.26966685183514</v>
          </cell>
          <cell r="T29">
            <v>94.59371286344529</v>
          </cell>
        </row>
        <row r="30">
          <cell r="B30" t="str">
            <v>B5. Combination of 2-5 using one standard deviation shocks</v>
          </cell>
          <cell r="O30">
            <v>50.321172660215296</v>
          </cell>
          <cell r="P30">
            <v>72.869531035305542</v>
          </cell>
          <cell r="Q30">
            <v>72.401973973458126</v>
          </cell>
          <cell r="R30">
            <v>70.116659522935862</v>
          </cell>
          <cell r="S30">
            <v>76.712549997109079</v>
          </cell>
          <cell r="T30">
            <v>79.77335253976112</v>
          </cell>
        </row>
        <row r="31">
          <cell r="B31" t="str">
            <v>B6. One time 30 percent nominal depreciation in 2005</v>
          </cell>
          <cell r="O31">
            <v>50.321172660215296</v>
          </cell>
          <cell r="P31">
            <v>57.018173262687512</v>
          </cell>
          <cell r="Q31">
            <v>55.123478143086658</v>
          </cell>
          <cell r="R31">
            <v>59.073526614583841</v>
          </cell>
          <cell r="S31">
            <v>63.737256369404172</v>
          </cell>
          <cell r="T31">
            <v>65.20491667427163</v>
          </cell>
        </row>
        <row r="32">
          <cell r="B32" t="str">
            <v>Gross external financing need in percent of GDP 2/</v>
          </cell>
        </row>
        <row r="33">
          <cell r="B33" t="str">
            <v>Gross external financing need in percent of GDP 2/</v>
          </cell>
        </row>
        <row r="34">
          <cell r="B34" t="str">
            <v>A. Alternative Scenarios</v>
          </cell>
        </row>
        <row r="35">
          <cell r="B35" t="str">
            <v>A. Alternative Scenarios</v>
          </cell>
        </row>
        <row r="36">
          <cell r="B36" t="str">
            <v>A1. Key variables are at their historical averages in 2006-10 3/</v>
          </cell>
          <cell r="O36">
            <v>14.920185054561713</v>
          </cell>
          <cell r="P36">
            <v>13.858381744658772</v>
          </cell>
          <cell r="Q36">
            <v>13.427138370155225</v>
          </cell>
          <cell r="R36">
            <v>13.867381056961539</v>
          </cell>
          <cell r="S36">
            <v>13.660136680554141</v>
          </cell>
          <cell r="T36">
            <v>13.806678880115783</v>
          </cell>
        </row>
        <row r="37">
          <cell r="B37" t="str">
            <v>A1. Key variables are at their historical averages in 2005-09 3/</v>
          </cell>
          <cell r="O37">
            <v>8.2041276717685676</v>
          </cell>
          <cell r="P37">
            <v>8.1935791640075006</v>
          </cell>
          <cell r="Q37">
            <v>6.9503375254535458</v>
          </cell>
          <cell r="R37">
            <v>6.4921531900926217</v>
          </cell>
          <cell r="S37">
            <v>6.0443124337491634</v>
          </cell>
          <cell r="T37">
            <v>5.2869671499192732</v>
          </cell>
        </row>
        <row r="38">
          <cell r="B38" t="str">
            <v>A2. Country-specific shock in 2005, with reduction in GDP growth (relative to baseline) of one standard deviation 4/</v>
          </cell>
          <cell r="O38">
            <v>8.2041276717685676</v>
          </cell>
          <cell r="P38">
            <v>9.2627760685273088</v>
          </cell>
          <cell r="Q38">
            <v>8.6458369770439347</v>
          </cell>
          <cell r="R38">
            <v>8.8567286456715255</v>
          </cell>
          <cell r="S38">
            <v>9.1503959540788422</v>
          </cell>
          <cell r="T38">
            <v>8.9550049182362361</v>
          </cell>
        </row>
        <row r="39">
          <cell r="B39" t="str">
            <v>A3. Selected variables are consistent with market forecast in 2005-09</v>
          </cell>
          <cell r="O39">
            <v>8.2041276717685676</v>
          </cell>
          <cell r="P39">
            <v>9.2627760685273088</v>
          </cell>
          <cell r="Q39">
            <v>8.6458369770439365</v>
          </cell>
          <cell r="R39">
            <v>8.8567286456715255</v>
          </cell>
          <cell r="S39">
            <v>9.1503959540788422</v>
          </cell>
          <cell r="T39">
            <v>8.9550049182362361</v>
          </cell>
        </row>
        <row r="40">
          <cell r="B40" t="str">
            <v>B. Bound Tests</v>
          </cell>
        </row>
        <row r="41">
          <cell r="B41" t="str">
            <v>B. Bound Tests</v>
          </cell>
        </row>
        <row r="42">
          <cell r="B42" t="str">
            <v>B1. Nominal interest rate is at baseline plus one-half standard deviations</v>
          </cell>
          <cell r="O42">
            <v>14.920185054561713</v>
          </cell>
          <cell r="P42">
            <v>14.986375647076567</v>
          </cell>
          <cell r="Q42">
            <v>15.040221906616303</v>
          </cell>
          <cell r="R42">
            <v>15.400738537142727</v>
          </cell>
          <cell r="S42">
            <v>15.271950704794987</v>
          </cell>
          <cell r="T42">
            <v>15.494868903376229</v>
          </cell>
        </row>
        <row r="43">
          <cell r="B43" t="str">
            <v>B1. Nominal interest rate is at historical average plus two standard deviations in 2005 and 2006</v>
          </cell>
          <cell r="O43">
            <v>8.2041276717685676</v>
          </cell>
          <cell r="P43">
            <v>9.9145001785692894</v>
          </cell>
          <cell r="Q43">
            <v>9.1998518417678916</v>
          </cell>
          <cell r="R43">
            <v>9.1231525906110029</v>
          </cell>
          <cell r="S43">
            <v>9.4333776029857788</v>
          </cell>
          <cell r="T43">
            <v>9.2477054412715756</v>
          </cell>
        </row>
        <row r="44">
          <cell r="B44" t="str">
            <v>B2. Real GDP growth is at historical average minus two standard deviations in 2005 and 2006</v>
          </cell>
          <cell r="O44">
            <v>8.2041276717685676</v>
          </cell>
          <cell r="P44">
            <v>10.024350992023594</v>
          </cell>
          <cell r="Q44">
            <v>10.168309851611522</v>
          </cell>
          <cell r="R44">
            <v>10.37343476568657</v>
          </cell>
          <cell r="S44">
            <v>10.656848467934763</v>
          </cell>
          <cell r="T44">
            <v>10.378671304018617</v>
          </cell>
        </row>
        <row r="45">
          <cell r="B45" t="str">
            <v>B3. Change in US dollar GDP deflator is at historical average minus two standard deviations in 2005 and 2006</v>
          </cell>
          <cell r="O45">
            <v>8.2041276717685676</v>
          </cell>
          <cell r="P45">
            <v>11.395561636504382</v>
          </cell>
          <cell r="Q45">
            <v>12.995712328255998</v>
          </cell>
          <cell r="R45">
            <v>13.003322232226216</v>
          </cell>
          <cell r="S45">
            <v>13.22870132760251</v>
          </cell>
          <cell r="T45">
            <v>12.753780291468731</v>
          </cell>
        </row>
        <row r="46">
          <cell r="B46" t="str">
            <v xml:space="preserve">B4. Non-interest current account is at historical average minus two standard deviations in 2005 and 2006 </v>
          </cell>
          <cell r="O46">
            <v>8.2041276717685676</v>
          </cell>
          <cell r="P46">
            <v>14.356249348524249</v>
          </cell>
          <cell r="Q46">
            <v>14.952152110893266</v>
          </cell>
          <cell r="R46">
            <v>11.442116302141422</v>
          </cell>
          <cell r="S46">
            <v>11.896460172359554</v>
          </cell>
          <cell r="T46">
            <v>11.795381444714586</v>
          </cell>
        </row>
        <row r="47">
          <cell r="B47" t="str">
            <v>B5. Combination of 2-5 using one standard deviation shocks</v>
          </cell>
          <cell r="O47">
            <v>8.2041276717685676</v>
          </cell>
          <cell r="P47">
            <v>13.10487739471159</v>
          </cell>
          <cell r="Q47">
            <v>14.362919460234016</v>
          </cell>
          <cell r="R47">
            <v>13.181168530884982</v>
          </cell>
          <cell r="S47">
            <v>13.653588569147518</v>
          </cell>
          <cell r="T47">
            <v>13.434207097844322</v>
          </cell>
        </row>
        <row r="48">
          <cell r="B48" t="str">
            <v>B6. One time 30 percent nominal depreciation in 2005</v>
          </cell>
          <cell r="O48">
            <v>8.2041276717685676</v>
          </cell>
          <cell r="P48">
            <v>12.442009573634891</v>
          </cell>
          <cell r="Q48">
            <v>11.371097816658212</v>
          </cell>
          <cell r="R48">
            <v>11.547794815153054</v>
          </cell>
          <cell r="S48">
            <v>11.796338387555528</v>
          </cell>
          <cell r="T48">
            <v>11.418472332154074</v>
          </cell>
        </row>
        <row r="49">
          <cell r="B49" t="str">
            <v xml:space="preserve">1/ Defined as non-interest current account deficit, plus interest and amortization on medium- and long-term debt, plus short-term debt at end of previous period. </v>
          </cell>
        </row>
        <row r="50">
          <cell r="B50" t="str">
            <v>2/ Gross external financing under the stress-test scenarios is derived by assuming the same ratio of short-term to total debt as in the baseline scenario and the same average maturity on medium- and long term</v>
          </cell>
        </row>
        <row r="51">
          <cell r="B51" t="str">
            <v xml:space="preserve">1/ Defined as non-interest current account deficit, plus interest and amortization on medium- and long-term debt, plus short-term debt at end of previous period. </v>
          </cell>
        </row>
        <row r="52">
          <cell r="B52" t="str">
            <v>2/ Gross external financing under the stress-test scenarios is derived by assuming the same ratio of short-term to total debt as in the baseline scenario and the same average maturity on medium- and long term</v>
          </cell>
        </row>
        <row r="53">
          <cell r="B53" t="str">
            <v>debt. Interest expenditures are derived by applying the respective interest rate to the previous period debt stock under each alternative scenario.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xa"/>
      <sheetName val="IMF output table"/>
      <sheetName val="T1 - BIII impact ST"/>
      <sheetName val="T2 P&amp;L "/>
      <sheetName val="T3 - detail credit risk "/>
      <sheetName val="T5 - detail NII "/>
      <sheetName val="T6a - detail M2M sovereign"/>
      <sheetName val="T6b - detail M2M bank bond "/>
      <sheetName val="T7 - detail RWA"/>
      <sheetName val="T8 - 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 to users"/>
      <sheetName val="Cover"/>
      <sheetName val="Guide for maintenance"/>
      <sheetName val="Timetables"/>
      <sheetName val="MU requirements"/>
      <sheetName val="2e"/>
      <sheetName val="3e"/>
      <sheetName val="3h"/>
      <sheetName val="4g"/>
      <sheetName val="4d"/>
      <sheetName val="4h"/>
      <sheetName val="5d"/>
      <sheetName val="6a"/>
      <sheetName val="6b"/>
      <sheetName val="MU requests"/>
      <sheetName val="2b"/>
      <sheetName val="3b"/>
      <sheetName val="4a"/>
      <sheetName val="5a"/>
      <sheetName val="Pre-ins requests"/>
      <sheetName val="2g"/>
      <sheetName val="3g"/>
      <sheetName val="4j"/>
      <sheetName val="4b"/>
      <sheetName val="5b"/>
      <sheetName val="5e"/>
      <sheetName val="MU aggregates"/>
      <sheetName val="2f"/>
      <sheetName val="2h"/>
      <sheetName val="3f"/>
      <sheetName val="3i"/>
      <sheetName val="4f"/>
      <sheetName val="4e"/>
      <sheetName val="4i"/>
      <sheetName val="5f"/>
      <sheetName val="5c"/>
      <sheetName val="Additional request"/>
      <sheetName val="Banknotes"/>
      <sheetName val="Annexes"/>
      <sheetName val="Annex 1"/>
      <sheetName val="Annex 2"/>
      <sheetName val="Annex 3"/>
      <sheetName val="Annex 4"/>
    </sheetNames>
    <sheetDataSet>
      <sheetData sheetId="0" refreshError="1"/>
      <sheetData sheetId="1" refreshError="1"/>
      <sheetData sheetId="2" refreshError="1">
        <row r="31">
          <cell r="C31" t="str">
            <v>As of June 2005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GRAPH"/>
      <sheetName val="T_DLPGDP"/>
      <sheetName val="T_LPGDP"/>
      <sheetName val="T_DLPCON"/>
      <sheetName val="T_LPCON"/>
      <sheetName val="T_LRGDP"/>
      <sheetName val="T_LRDEM"/>
      <sheetName val="T_LRCON"/>
      <sheetName val="T_LRINV"/>
      <sheetName val="T_LRNX"/>
      <sheetName val="T_LREXP"/>
      <sheetName val="T_LRIMP"/>
      <sheetName val="T_NINTP"/>
      <sheetName val="T_RINTP"/>
      <sheetName val="T_NINTS"/>
      <sheetName val="T_RINTS"/>
      <sheetName val="T_NINTL"/>
      <sheetName val="T_RINTL"/>
      <sheetName val="T_LPSTK"/>
      <sheetName val="T_LNWAGE"/>
      <sheetName val="T_LRWAGE"/>
      <sheetName val="T_UNEMPR"/>
      <sheetName val="T_LWORK"/>
      <sheetName val="T_LEMP"/>
      <sheetName val="T_LNER"/>
      <sheetName val="T_LNEER"/>
      <sheetName val="T_LRER"/>
      <sheetName val="T_LREER"/>
      <sheetName val="T_LRGOV"/>
      <sheetName val="T_TAXR"/>
      <sheetName val="T_FBR"/>
      <sheetName val="T_PFBR"/>
      <sheetName val="T_NGDR"/>
      <sheetName val="T_CABR"/>
      <sheetName val="T_TBR"/>
      <sheetName val="T_NFAR"/>
      <sheetName val="WEIGHT"/>
      <sheetName val="G_ARG"/>
      <sheetName val="G_AUS"/>
      <sheetName val="G_AUT"/>
      <sheetName val="G_BEL"/>
      <sheetName val="G_BRA"/>
      <sheetName val="G_CAN"/>
      <sheetName val="G_CHL"/>
      <sheetName val="G_CHN"/>
      <sheetName val="G_COL"/>
      <sheetName val="G_CZE"/>
      <sheetName val="G_DNK"/>
      <sheetName val="G_FIN"/>
      <sheetName val="G_FRA"/>
      <sheetName val="G_DEU"/>
      <sheetName val="G_GRC"/>
      <sheetName val="G_IND"/>
      <sheetName val="G_IDN"/>
      <sheetName val="G_IRL"/>
      <sheetName val="G_ISR"/>
      <sheetName val="G_ITA"/>
      <sheetName val="G_JPN"/>
      <sheetName val="G_KOR"/>
      <sheetName val="G_MYS"/>
      <sheetName val="G_MEX"/>
      <sheetName val="G_NLD"/>
      <sheetName val="G_NZL"/>
      <sheetName val="G_NOR"/>
      <sheetName val="G_PHL"/>
      <sheetName val="G_POL"/>
      <sheetName val="G_PRT"/>
      <sheetName val="G_RUS"/>
      <sheetName val="G_SAU"/>
      <sheetName val="G_ZAF"/>
      <sheetName val="G_ESP"/>
      <sheetName val="G_SWE"/>
      <sheetName val="G_CHE"/>
      <sheetName val="G_THA"/>
      <sheetName val="G_TUR"/>
      <sheetName val="G_GBR"/>
      <sheetName val="G_USA"/>
      <sheetName val="A_DLPGDP"/>
      <sheetName val="A_LPGDP"/>
      <sheetName val="A_DLPCON"/>
      <sheetName val="A_LPCON"/>
      <sheetName val="A_LRGDP"/>
      <sheetName val="A_LRDEM"/>
      <sheetName val="A_LRCON"/>
      <sheetName val="A_LRINV"/>
      <sheetName val="A_LRNX"/>
      <sheetName val="A_LREXP"/>
      <sheetName val="A_LRIMP"/>
      <sheetName val="A_NINTP"/>
      <sheetName val="A_RINTP"/>
      <sheetName val="A_NINTS"/>
      <sheetName val="A_RINTS"/>
      <sheetName val="A_NINTL"/>
      <sheetName val="A_RINTL"/>
      <sheetName val="A_LPSTK"/>
      <sheetName val="A_LNWAGE"/>
      <sheetName val="A_LRWAGE"/>
      <sheetName val="A_UNEMPR"/>
      <sheetName val="A_LWORK"/>
      <sheetName val="A_LEMP"/>
      <sheetName val="A_LNER"/>
      <sheetName val="A_LNEER"/>
      <sheetName val="A_LRER"/>
      <sheetName val="A_LREER"/>
      <sheetName val="A_LRGOV"/>
      <sheetName val="A_TAXR"/>
      <sheetName val="A_FBR"/>
      <sheetName val="A_PFBR"/>
      <sheetName val="A_NGAR"/>
      <sheetName val="A_CABR"/>
      <sheetName val="A_TBR"/>
      <sheetName val="A_NFAR"/>
      <sheetName val="A_LPCOM"/>
      <sheetName val="Q_DLPGDP"/>
      <sheetName val="Q_LPGDP"/>
      <sheetName val="Q_DLPCON"/>
      <sheetName val="Q_LPCON"/>
      <sheetName val="Q_LRGDP"/>
      <sheetName val="Q_LRDEM"/>
      <sheetName val="Q_LRCON"/>
      <sheetName val="Q_LRINV"/>
      <sheetName val="Q_LRNX"/>
      <sheetName val="Q_LREXP"/>
      <sheetName val="Q_LRIMP"/>
      <sheetName val="Q_NINTP"/>
      <sheetName val="Q_RINTP"/>
      <sheetName val="Q_NINTS"/>
      <sheetName val="Q_RINTS"/>
      <sheetName val="Q_NINTL"/>
      <sheetName val="Q_RINTL"/>
      <sheetName val="Q_LPSTK"/>
      <sheetName val="Q_LNWAGE"/>
      <sheetName val="Q_LRWAGE"/>
      <sheetName val="Q_UNEMPR"/>
      <sheetName val="Q_LWORK"/>
      <sheetName val="Q_LEMP"/>
      <sheetName val="Q_LNER"/>
      <sheetName val="Q_LNEER"/>
      <sheetName val="Q_LRER"/>
      <sheetName val="Q_LREER"/>
      <sheetName val="Q_LRGOV"/>
      <sheetName val="Q_TAXR"/>
      <sheetName val="Q_FBR"/>
      <sheetName val="Q_PFBR"/>
      <sheetName val="Q_NGAR"/>
      <sheetName val="Q_CABR"/>
      <sheetName val="Q_TBR"/>
      <sheetName val="Q_NFAR"/>
      <sheetName val="Q_LPCOM"/>
      <sheetName val="OUTPUT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50">
          <cell r="B50">
            <v>2.5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"/>
      <sheetName val="DefCap"/>
      <sheetName val="DefCapTier1"/>
      <sheetName val="DefCapTier23"/>
      <sheetName val="DefCapCalc"/>
      <sheetName val="DefCapCalcCOREP"/>
      <sheetName val="Leverage ratio"/>
      <sheetName val="Liquidity"/>
      <sheetName val="TB"/>
      <sheetName val="CCR"/>
      <sheetName val="Securitisation"/>
      <sheetName val="OpRisk"/>
      <sheetName val="Smoothing MRC"/>
      <sheetName val="TB securitisation"/>
      <sheetName val="TB correlation trading"/>
      <sheetName val="TB securitisation LSS"/>
      <sheetName val="TB correlation trading LSS"/>
      <sheetName val="TB securitisation wide"/>
      <sheetName val="TB correlation trading wide "/>
      <sheetName val="Real Estate (EU only)"/>
      <sheetName val="TTC provisioning (EU only)"/>
      <sheetName val="Parameters"/>
      <sheetName val="Serie Creberg"/>
      <sheetName val="ExportData"/>
      <sheetName val="Sanction Levels"/>
      <sheetName val="Interest Income"/>
      <sheetName val="Staff Costs"/>
      <sheetName val="Analisi Margini"/>
      <sheetName val="Input"/>
      <sheetName val="Sheet5"/>
      <sheetName val="valutazio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ies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"/>
      <sheetName val="OpRisk"/>
      <sheetName val="Checks"/>
      <sheetName val="Parameters"/>
    </sheetNames>
    <sheetDataSet>
      <sheetData sheetId="0"/>
      <sheetData sheetId="1"/>
      <sheetData sheetId="2"/>
      <sheetData sheetId="3">
        <row r="144">
          <cell r="D144" t="str">
            <v>Yes</v>
          </cell>
        </row>
        <row r="145">
          <cell r="D145" t="str">
            <v>No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s"/>
      <sheetName val="CAR_data_for_charts_OrigCAR"/>
      <sheetName val="CAR_data_for_charts_1"/>
      <sheetName val="CAR_data_for_charts_2"/>
      <sheetName val="CAR_data_for_charts_3"/>
      <sheetName val="CAR_data_for_charts_4"/>
      <sheetName val="CAR_data_for_charts_5"/>
      <sheetName val="CAR_data_for_charts_6"/>
      <sheetName val="CAR_data_for_charts_7"/>
      <sheetName val="CAR_data_for_charts_8"/>
      <sheetName val="CAR_data_for_charts_9"/>
      <sheetName val="Results_Stressed"/>
      <sheetName val="Stress_Parameters"/>
      <sheetName val="Total_amount_sold"/>
      <sheetName val="Exposures"/>
      <sheetName val="CAR"/>
      <sheetName val="PI_switch_variance_Uni"/>
      <sheetName val="Overview"/>
      <sheetName val="AT_Banks"/>
      <sheetName val="BE_Banks"/>
      <sheetName val="DE_Banks"/>
      <sheetName val="ES_Banks"/>
      <sheetName val="FI_Banks"/>
      <sheetName val="FR_Banks"/>
      <sheetName val="IE_Banks"/>
      <sheetName val="IT_Banks"/>
      <sheetName val="NL_Banks"/>
    </sheetNames>
    <sheetDataSet>
      <sheetData sheetId="0" refreshError="1"/>
      <sheetData sheetId="1">
        <row r="2">
          <cell r="C2" t="str">
            <v>G-SIB</v>
          </cell>
        </row>
        <row r="14">
          <cell r="C14">
            <v>0.38353378360787183</v>
          </cell>
          <cell r="D14">
            <v>0.59609112502412387</v>
          </cell>
          <cell r="E14">
            <v>0.94491783358184556</v>
          </cell>
        </row>
        <row r="15">
          <cell r="C15">
            <v>0.41926164548828027</v>
          </cell>
          <cell r="D15">
            <v>0.19119095574006195</v>
          </cell>
          <cell r="E15">
            <v>0.21399278683703571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B3566-ED93-4DF8-BF3E-0383A601D6B9}">
  <dimension ref="A1:V36"/>
  <sheetViews>
    <sheetView tabSelected="1" workbookViewId="0">
      <selection activeCell="E32" sqref="E32"/>
    </sheetView>
  </sheetViews>
  <sheetFormatPr defaultRowHeight="15"/>
  <cols>
    <col min="1" max="1" width="6.85546875" customWidth="1"/>
  </cols>
  <sheetData>
    <row r="1" spans="1:22" ht="20.25">
      <c r="A1" s="153" t="s">
        <v>196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2" ht="15.75">
      <c r="A2" s="105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</row>
    <row r="3" spans="1:22" ht="15.75">
      <c r="A3" s="105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</row>
    <row r="4" spans="1:22">
      <c r="A4" s="154" t="s">
        <v>194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>
      <c r="A5" s="106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</row>
    <row r="6" spans="1:22">
      <c r="A6" s="106" t="s">
        <v>195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</row>
    <row r="7" spans="1:22">
      <c r="A7" s="106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</row>
    <row r="8" spans="1:22">
      <c r="A8" s="106" t="s">
        <v>197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</row>
    <row r="9" spans="1:22">
      <c r="A9" s="106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</row>
    <row r="10" spans="1:22">
      <c r="A10" s="106"/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1:22">
      <c r="A11" s="123"/>
      <c r="B11" s="109" t="s">
        <v>236</v>
      </c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</row>
    <row r="12" spans="1:22">
      <c r="A12" s="124"/>
      <c r="B12" s="109" t="s">
        <v>237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1:22">
      <c r="A13" s="106"/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</row>
    <row r="14" spans="1:22">
      <c r="A14" s="106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</row>
    <row r="15" spans="1:22">
      <c r="A15" s="106"/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</row>
    <row r="16" spans="1:22">
      <c r="A16" s="106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</row>
    <row r="17" spans="1:22">
      <c r="A17" s="106"/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</row>
    <row r="18" spans="1:22">
      <c r="A18" s="106"/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</row>
    <row r="19" spans="1:22">
      <c r="A19" s="106"/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</row>
    <row r="20" spans="1:22">
      <c r="A20" s="106"/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</row>
    <row r="21" spans="1:22">
      <c r="A21" s="106"/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</row>
    <row r="22" spans="1:22">
      <c r="A22" s="106"/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</row>
    <row r="23" spans="1:22">
      <c r="A23" s="106"/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</row>
    <row r="24" spans="1:22">
      <c r="A24" s="106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</row>
    <row r="25" spans="1:22">
      <c r="A25" s="106"/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</row>
    <row r="26" spans="1:22">
      <c r="A26" s="106"/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</row>
    <row r="27" spans="1:22">
      <c r="A27" s="106"/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</row>
    <row r="28" spans="1:22">
      <c r="A28" s="106"/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</row>
    <row r="29" spans="1:22">
      <c r="A29" s="106"/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</row>
    <row r="30" spans="1:22">
      <c r="A30" s="106"/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</row>
    <row r="31" spans="1:22">
      <c r="A31" s="106"/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</row>
    <row r="32" spans="1:22">
      <c r="A32" s="106"/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</row>
    <row r="33" spans="1:22">
      <c r="A33" s="106"/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</row>
    <row r="34" spans="1:22">
      <c r="A34" s="106"/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</row>
    <row r="35" spans="1:22">
      <c r="A35" s="106"/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</row>
    <row r="36" spans="1:22">
      <c r="A36" s="106"/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</row>
  </sheetData>
  <mergeCells count="2">
    <mergeCell ref="A1:V1"/>
    <mergeCell ref="A4:V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2">
    <tabColor rgb="FF00B050"/>
  </sheetPr>
  <dimension ref="A1:AC46"/>
  <sheetViews>
    <sheetView topLeftCell="A10" workbookViewId="0">
      <selection activeCell="B33" sqref="B33"/>
    </sheetView>
  </sheetViews>
  <sheetFormatPr defaultRowHeight="15"/>
  <cols>
    <col min="1" max="1" width="53.42578125" customWidth="1"/>
    <col min="22" max="22" width="10.5703125" style="1" customWidth="1"/>
    <col min="24" max="25" width="0" hidden="1" customWidth="1"/>
  </cols>
  <sheetData>
    <row r="1" spans="1:29">
      <c r="A1" s="34" t="s">
        <v>27</v>
      </c>
      <c r="B1" s="36" t="s">
        <v>22</v>
      </c>
      <c r="C1" s="37" t="s">
        <v>23</v>
      </c>
      <c r="D1" s="37" t="s">
        <v>24</v>
      </c>
      <c r="E1" s="38" t="s">
        <v>25</v>
      </c>
      <c r="F1" s="39" t="s">
        <v>22</v>
      </c>
      <c r="G1" s="40" t="s">
        <v>23</v>
      </c>
      <c r="H1" s="40" t="s">
        <v>24</v>
      </c>
      <c r="I1" s="41" t="s">
        <v>25</v>
      </c>
      <c r="J1" s="39" t="s">
        <v>22</v>
      </c>
      <c r="K1" s="40" t="s">
        <v>23</v>
      </c>
      <c r="L1" s="40" t="s">
        <v>24</v>
      </c>
      <c r="M1" s="41" t="s">
        <v>25</v>
      </c>
      <c r="N1" s="42" t="s">
        <v>22</v>
      </c>
      <c r="O1" s="43" t="s">
        <v>23</v>
      </c>
      <c r="P1" s="43" t="s">
        <v>24</v>
      </c>
      <c r="Q1" s="44" t="s">
        <v>25</v>
      </c>
      <c r="R1" s="42" t="s">
        <v>22</v>
      </c>
      <c r="S1" s="43" t="s">
        <v>23</v>
      </c>
      <c r="T1" s="43" t="s">
        <v>24</v>
      </c>
      <c r="U1" s="44" t="s">
        <v>25</v>
      </c>
      <c r="V1" s="155" t="s">
        <v>228</v>
      </c>
      <c r="X1" s="94"/>
      <c r="Y1" s="94"/>
      <c r="Z1" s="94"/>
      <c r="AA1" s="70"/>
      <c r="AB1" s="70"/>
      <c r="AC1" s="70"/>
    </row>
    <row r="2" spans="1:29" ht="58.5" customHeight="1">
      <c r="A2" s="1"/>
      <c r="B2" s="156" t="s">
        <v>2</v>
      </c>
      <c r="C2" s="157"/>
      <c r="D2" s="157"/>
      <c r="E2" s="158"/>
      <c r="F2" s="156" t="s">
        <v>4</v>
      </c>
      <c r="G2" s="157"/>
      <c r="H2" s="157"/>
      <c r="I2" s="158"/>
      <c r="J2" s="156" t="s">
        <v>1</v>
      </c>
      <c r="K2" s="157"/>
      <c r="L2" s="157"/>
      <c r="M2" s="158"/>
      <c r="N2" s="156" t="s">
        <v>0</v>
      </c>
      <c r="O2" s="157"/>
      <c r="P2" s="157"/>
      <c r="Q2" s="158"/>
      <c r="R2" s="156" t="s">
        <v>3</v>
      </c>
      <c r="S2" s="157"/>
      <c r="T2" s="157"/>
      <c r="U2" s="158"/>
      <c r="V2" s="155"/>
      <c r="X2" s="94" t="s">
        <v>111</v>
      </c>
      <c r="Y2" s="95">
        <v>0.1</v>
      </c>
      <c r="Z2" s="94"/>
      <c r="AA2" s="70"/>
      <c r="AB2" s="70"/>
      <c r="AC2" s="70"/>
    </row>
    <row r="3" spans="1:29">
      <c r="A3" s="14" t="s">
        <v>198</v>
      </c>
      <c r="B3" s="119">
        <v>0.05</v>
      </c>
      <c r="C3" s="119">
        <v>0.05</v>
      </c>
      <c r="D3" s="119">
        <v>0.05</v>
      </c>
      <c r="E3" s="119">
        <v>0.05</v>
      </c>
      <c r="F3" s="119">
        <v>0.05</v>
      </c>
      <c r="G3" s="119">
        <v>0.05</v>
      </c>
      <c r="H3" s="119">
        <v>0.05</v>
      </c>
      <c r="I3" s="119">
        <v>0.05</v>
      </c>
      <c r="J3" s="119">
        <v>0.05</v>
      </c>
      <c r="K3" s="119">
        <v>0.05</v>
      </c>
      <c r="L3" s="119">
        <v>0.05</v>
      </c>
      <c r="M3" s="119">
        <v>0.05</v>
      </c>
      <c r="N3" s="119">
        <v>0.05</v>
      </c>
      <c r="O3" s="119">
        <v>0.05</v>
      </c>
      <c r="P3" s="119">
        <v>0.05</v>
      </c>
      <c r="Q3" s="119">
        <v>0.05</v>
      </c>
      <c r="R3" s="119">
        <v>0.05</v>
      </c>
      <c r="S3" s="119">
        <v>0.05</v>
      </c>
      <c r="T3" s="119">
        <v>0.05</v>
      </c>
      <c r="U3" s="119">
        <v>0.05</v>
      </c>
      <c r="V3" s="120">
        <v>0.5</v>
      </c>
      <c r="X3" s="94" t="s">
        <v>112</v>
      </c>
      <c r="Y3" s="96">
        <v>0.2</v>
      </c>
      <c r="Z3" s="94"/>
      <c r="AA3" s="70"/>
      <c r="AB3" s="70"/>
      <c r="AC3" s="70"/>
    </row>
    <row r="4" spans="1:29">
      <c r="A4" s="14" t="s">
        <v>199</v>
      </c>
      <c r="B4" s="119">
        <v>0.05</v>
      </c>
      <c r="C4" s="119">
        <v>0.05</v>
      </c>
      <c r="D4" s="119">
        <v>0.05</v>
      </c>
      <c r="E4" s="119">
        <v>0.05</v>
      </c>
      <c r="F4" s="119">
        <v>0.05</v>
      </c>
      <c r="G4" s="119">
        <v>0.05</v>
      </c>
      <c r="H4" s="119">
        <v>0.05</v>
      </c>
      <c r="I4" s="119">
        <v>0.05</v>
      </c>
      <c r="J4" s="119">
        <v>0.05</v>
      </c>
      <c r="K4" s="119">
        <v>0.05</v>
      </c>
      <c r="L4" s="119">
        <v>0.05</v>
      </c>
      <c r="M4" s="119">
        <v>0.05</v>
      </c>
      <c r="N4" s="119">
        <v>0.05</v>
      </c>
      <c r="O4" s="119">
        <v>0.05</v>
      </c>
      <c r="P4" s="119">
        <v>0.05</v>
      </c>
      <c r="Q4" s="119">
        <v>0.05</v>
      </c>
      <c r="R4" s="119">
        <v>0.05</v>
      </c>
      <c r="S4" s="119">
        <v>0.05</v>
      </c>
      <c r="T4" s="119">
        <v>0.05</v>
      </c>
      <c r="U4" s="119">
        <v>0.05</v>
      </c>
      <c r="V4" s="120">
        <v>0.5</v>
      </c>
      <c r="X4" s="94"/>
      <c r="Y4" s="96">
        <v>0.3</v>
      </c>
      <c r="Z4" s="94"/>
      <c r="AA4" s="70"/>
      <c r="AB4" s="70"/>
      <c r="AC4" s="70"/>
    </row>
    <row r="5" spans="1:29">
      <c r="A5" s="14" t="s">
        <v>200</v>
      </c>
      <c r="B5" s="119">
        <v>0.05</v>
      </c>
      <c r="C5" s="119">
        <v>0.05</v>
      </c>
      <c r="D5" s="119">
        <v>0.05</v>
      </c>
      <c r="E5" s="119">
        <v>0.05</v>
      </c>
      <c r="F5" s="119">
        <v>0.05</v>
      </c>
      <c r="G5" s="119">
        <v>0.05</v>
      </c>
      <c r="H5" s="119">
        <v>0.05</v>
      </c>
      <c r="I5" s="119">
        <v>0.05</v>
      </c>
      <c r="J5" s="119">
        <v>0.05</v>
      </c>
      <c r="K5" s="119">
        <v>0.05</v>
      </c>
      <c r="L5" s="119">
        <v>0.05</v>
      </c>
      <c r="M5" s="119">
        <v>0.05</v>
      </c>
      <c r="N5" s="119">
        <v>0.05</v>
      </c>
      <c r="O5" s="119">
        <v>0.05</v>
      </c>
      <c r="P5" s="119">
        <v>0.05</v>
      </c>
      <c r="Q5" s="119">
        <v>0.05</v>
      </c>
      <c r="R5" s="119">
        <v>0.05</v>
      </c>
      <c r="S5" s="119">
        <v>0.05</v>
      </c>
      <c r="T5" s="119">
        <v>0.05</v>
      </c>
      <c r="U5" s="119">
        <v>0.05</v>
      </c>
      <c r="V5" s="120">
        <v>0.5</v>
      </c>
      <c r="X5" s="94"/>
      <c r="Y5" s="96">
        <v>0.4</v>
      </c>
      <c r="Z5" s="94"/>
      <c r="AA5" s="70"/>
      <c r="AB5" s="70"/>
      <c r="AC5" s="70"/>
    </row>
    <row r="6" spans="1:29">
      <c r="A6" s="14" t="s">
        <v>201</v>
      </c>
      <c r="B6" s="119">
        <v>0.05</v>
      </c>
      <c r="C6" s="119">
        <v>0.05</v>
      </c>
      <c r="D6" s="119">
        <v>0.05</v>
      </c>
      <c r="E6" s="119">
        <v>0.05</v>
      </c>
      <c r="F6" s="119">
        <v>0.05</v>
      </c>
      <c r="G6" s="119">
        <v>0.05</v>
      </c>
      <c r="H6" s="119">
        <v>0.05</v>
      </c>
      <c r="I6" s="119">
        <v>0.05</v>
      </c>
      <c r="J6" s="119">
        <v>0.05</v>
      </c>
      <c r="K6" s="119">
        <v>0.05</v>
      </c>
      <c r="L6" s="119">
        <v>0.05</v>
      </c>
      <c r="M6" s="119">
        <v>0.05</v>
      </c>
      <c r="N6" s="119">
        <v>0.05</v>
      </c>
      <c r="O6" s="119">
        <v>0.05</v>
      </c>
      <c r="P6" s="119">
        <v>0.05</v>
      </c>
      <c r="Q6" s="119">
        <v>0.05</v>
      </c>
      <c r="R6" s="119">
        <v>0.05</v>
      </c>
      <c r="S6" s="119">
        <v>0.05</v>
      </c>
      <c r="T6" s="119">
        <v>0.05</v>
      </c>
      <c r="U6" s="119">
        <v>0.05</v>
      </c>
      <c r="V6" s="120">
        <v>0.5</v>
      </c>
      <c r="X6" s="94"/>
      <c r="Y6" s="96">
        <v>0.5</v>
      </c>
      <c r="Z6" s="94"/>
      <c r="AA6" s="70"/>
      <c r="AB6" s="70"/>
      <c r="AC6" s="70"/>
    </row>
    <row r="7" spans="1:29">
      <c r="A7" s="14" t="s">
        <v>202</v>
      </c>
      <c r="B7" s="119">
        <v>0.05</v>
      </c>
      <c r="C7" s="119">
        <v>0.05</v>
      </c>
      <c r="D7" s="119">
        <v>0.05</v>
      </c>
      <c r="E7" s="119">
        <v>0.05</v>
      </c>
      <c r="F7" s="119">
        <v>0.05</v>
      </c>
      <c r="G7" s="119">
        <v>0.05</v>
      </c>
      <c r="H7" s="119">
        <v>0.05</v>
      </c>
      <c r="I7" s="119">
        <v>0.05</v>
      </c>
      <c r="J7" s="119">
        <v>0.05</v>
      </c>
      <c r="K7" s="119">
        <v>0.05</v>
      </c>
      <c r="L7" s="119">
        <v>0.05</v>
      </c>
      <c r="M7" s="119">
        <v>0.05</v>
      </c>
      <c r="N7" s="119">
        <v>0.05</v>
      </c>
      <c r="O7" s="119">
        <v>0.05</v>
      </c>
      <c r="P7" s="119">
        <v>0.05</v>
      </c>
      <c r="Q7" s="119">
        <v>0.05</v>
      </c>
      <c r="R7" s="119">
        <v>0.05</v>
      </c>
      <c r="S7" s="119">
        <v>0.05</v>
      </c>
      <c r="T7" s="119">
        <v>0.05</v>
      </c>
      <c r="U7" s="119">
        <v>0.05</v>
      </c>
      <c r="V7" s="120">
        <v>0.5</v>
      </c>
      <c r="X7" s="94"/>
      <c r="Y7" s="96">
        <v>0.6</v>
      </c>
      <c r="Z7" s="94"/>
      <c r="AA7" s="70"/>
      <c r="AB7" s="70"/>
      <c r="AC7" s="70"/>
    </row>
    <row r="8" spans="1:29">
      <c r="A8" s="14" t="s">
        <v>203</v>
      </c>
      <c r="B8" s="119">
        <v>0.05</v>
      </c>
      <c r="C8" s="119">
        <v>0.05</v>
      </c>
      <c r="D8" s="119">
        <v>0.05</v>
      </c>
      <c r="E8" s="119">
        <v>0.05</v>
      </c>
      <c r="F8" s="119">
        <v>0.05</v>
      </c>
      <c r="G8" s="119">
        <v>0.05</v>
      </c>
      <c r="H8" s="119">
        <v>0.05</v>
      </c>
      <c r="I8" s="119">
        <v>0.05</v>
      </c>
      <c r="J8" s="119">
        <v>0.05</v>
      </c>
      <c r="K8" s="119">
        <v>0.05</v>
      </c>
      <c r="L8" s="119">
        <v>0.05</v>
      </c>
      <c r="M8" s="119">
        <v>0.05</v>
      </c>
      <c r="N8" s="119">
        <v>0.05</v>
      </c>
      <c r="O8" s="119">
        <v>0.05</v>
      </c>
      <c r="P8" s="119">
        <v>0.05</v>
      </c>
      <c r="Q8" s="119">
        <v>0.05</v>
      </c>
      <c r="R8" s="119">
        <v>0.05</v>
      </c>
      <c r="S8" s="119">
        <v>0.05</v>
      </c>
      <c r="T8" s="119">
        <v>0.05</v>
      </c>
      <c r="U8" s="119">
        <v>0.05</v>
      </c>
      <c r="V8" s="120">
        <v>0.5</v>
      </c>
      <c r="X8" s="94"/>
      <c r="Y8" s="96">
        <v>0.7</v>
      </c>
      <c r="Z8" s="94"/>
      <c r="AA8" s="70"/>
      <c r="AB8" s="70"/>
      <c r="AC8" s="70"/>
    </row>
    <row r="9" spans="1:29">
      <c r="A9" s="14" t="s">
        <v>204</v>
      </c>
      <c r="B9" s="119">
        <v>0.05</v>
      </c>
      <c r="C9" s="119">
        <v>0.05</v>
      </c>
      <c r="D9" s="119">
        <v>0.05</v>
      </c>
      <c r="E9" s="119">
        <v>0.05</v>
      </c>
      <c r="F9" s="119">
        <v>0.05</v>
      </c>
      <c r="G9" s="119">
        <v>0.05</v>
      </c>
      <c r="H9" s="119">
        <v>0.05</v>
      </c>
      <c r="I9" s="119">
        <v>0.05</v>
      </c>
      <c r="J9" s="119">
        <v>0.05</v>
      </c>
      <c r="K9" s="119">
        <v>0.05</v>
      </c>
      <c r="L9" s="119">
        <v>0.05</v>
      </c>
      <c r="M9" s="119">
        <v>0.05</v>
      </c>
      <c r="N9" s="119">
        <v>0.05</v>
      </c>
      <c r="O9" s="119">
        <v>0.05</v>
      </c>
      <c r="P9" s="119">
        <v>0.05</v>
      </c>
      <c r="Q9" s="119">
        <v>0.05</v>
      </c>
      <c r="R9" s="119">
        <v>0.05</v>
      </c>
      <c r="S9" s="119">
        <v>0.05</v>
      </c>
      <c r="T9" s="119">
        <v>0.05</v>
      </c>
      <c r="U9" s="119">
        <v>0.05</v>
      </c>
      <c r="V9" s="120">
        <v>0.5</v>
      </c>
      <c r="X9" s="94"/>
      <c r="Y9" s="96">
        <v>0.8</v>
      </c>
      <c r="Z9" s="94"/>
      <c r="AA9" s="70"/>
      <c r="AB9" s="70"/>
      <c r="AC9" s="70"/>
    </row>
    <row r="10" spans="1:29">
      <c r="A10" s="14" t="s">
        <v>205</v>
      </c>
      <c r="B10" s="119">
        <v>0.05</v>
      </c>
      <c r="C10" s="119">
        <v>0.05</v>
      </c>
      <c r="D10" s="119">
        <v>0.05</v>
      </c>
      <c r="E10" s="119">
        <v>0.05</v>
      </c>
      <c r="F10" s="119">
        <v>0.05</v>
      </c>
      <c r="G10" s="119">
        <v>0.05</v>
      </c>
      <c r="H10" s="119">
        <v>0.05</v>
      </c>
      <c r="I10" s="119">
        <v>0.05</v>
      </c>
      <c r="J10" s="119">
        <v>0.05</v>
      </c>
      <c r="K10" s="119">
        <v>0.05</v>
      </c>
      <c r="L10" s="119">
        <v>0.05</v>
      </c>
      <c r="M10" s="119">
        <v>0.05</v>
      </c>
      <c r="N10" s="119">
        <v>0.05</v>
      </c>
      <c r="O10" s="119">
        <v>0.05</v>
      </c>
      <c r="P10" s="119">
        <v>0.05</v>
      </c>
      <c r="Q10" s="119">
        <v>0.05</v>
      </c>
      <c r="R10" s="119">
        <v>0.05</v>
      </c>
      <c r="S10" s="119">
        <v>0.05</v>
      </c>
      <c r="T10" s="119">
        <v>0.05</v>
      </c>
      <c r="U10" s="119">
        <v>0.05</v>
      </c>
      <c r="V10" s="120">
        <v>0.5</v>
      </c>
      <c r="X10" s="94"/>
      <c r="Y10" s="96">
        <v>0.9</v>
      </c>
      <c r="Z10" s="94"/>
      <c r="AA10" s="70"/>
      <c r="AB10" s="70"/>
      <c r="AC10" s="70"/>
    </row>
    <row r="11" spans="1:29">
      <c r="A11" s="14" t="s">
        <v>206</v>
      </c>
      <c r="B11" s="119">
        <v>0.05</v>
      </c>
      <c r="C11" s="119">
        <v>0.05</v>
      </c>
      <c r="D11" s="119">
        <v>0.05</v>
      </c>
      <c r="E11" s="119">
        <v>0.05</v>
      </c>
      <c r="F11" s="119">
        <v>0.05</v>
      </c>
      <c r="G11" s="119">
        <v>0.05</v>
      </c>
      <c r="H11" s="119">
        <v>0.05</v>
      </c>
      <c r="I11" s="119">
        <v>0.05</v>
      </c>
      <c r="J11" s="119">
        <v>0.05</v>
      </c>
      <c r="K11" s="119">
        <v>0.05</v>
      </c>
      <c r="L11" s="119">
        <v>0.05</v>
      </c>
      <c r="M11" s="119">
        <v>0.05</v>
      </c>
      <c r="N11" s="119">
        <v>0.05</v>
      </c>
      <c r="O11" s="119">
        <v>0.05</v>
      </c>
      <c r="P11" s="119">
        <v>0.05</v>
      </c>
      <c r="Q11" s="119">
        <v>0.05</v>
      </c>
      <c r="R11" s="119">
        <v>0.05</v>
      </c>
      <c r="S11" s="119">
        <v>0.05</v>
      </c>
      <c r="T11" s="119">
        <v>0.05</v>
      </c>
      <c r="U11" s="119">
        <v>0.05</v>
      </c>
      <c r="V11" s="120">
        <v>0.5</v>
      </c>
      <c r="X11" s="94"/>
      <c r="Y11" s="97">
        <v>1</v>
      </c>
      <c r="Z11" s="94"/>
      <c r="AA11" s="70"/>
      <c r="AB11" s="70"/>
      <c r="AC11" s="70"/>
    </row>
    <row r="12" spans="1:29">
      <c r="A12" s="14" t="s">
        <v>207</v>
      </c>
      <c r="B12" s="119">
        <v>0.05</v>
      </c>
      <c r="C12" s="119">
        <v>0.05</v>
      </c>
      <c r="D12" s="119">
        <v>0.05</v>
      </c>
      <c r="E12" s="119">
        <v>0.05</v>
      </c>
      <c r="F12" s="119">
        <v>0.05</v>
      </c>
      <c r="G12" s="119">
        <v>0.05</v>
      </c>
      <c r="H12" s="119">
        <v>0.05</v>
      </c>
      <c r="I12" s="119">
        <v>0.05</v>
      </c>
      <c r="J12" s="119">
        <v>0.05</v>
      </c>
      <c r="K12" s="119">
        <v>0.05</v>
      </c>
      <c r="L12" s="119">
        <v>0.05</v>
      </c>
      <c r="M12" s="119">
        <v>0.05</v>
      </c>
      <c r="N12" s="119">
        <v>0.05</v>
      </c>
      <c r="O12" s="119">
        <v>0.05</v>
      </c>
      <c r="P12" s="119">
        <v>0.05</v>
      </c>
      <c r="Q12" s="119">
        <v>0.05</v>
      </c>
      <c r="R12" s="119">
        <v>0.05</v>
      </c>
      <c r="S12" s="119">
        <v>0.05</v>
      </c>
      <c r="T12" s="119">
        <v>0.05</v>
      </c>
      <c r="U12" s="119">
        <v>0.05</v>
      </c>
      <c r="V12" s="120">
        <v>0.5</v>
      </c>
      <c r="X12" s="94"/>
      <c r="Y12" s="94"/>
      <c r="Z12" s="94"/>
      <c r="AA12" s="70"/>
      <c r="AB12" s="70"/>
      <c r="AC12" s="70"/>
    </row>
    <row r="13" spans="1:29">
      <c r="A13" s="14" t="s">
        <v>208</v>
      </c>
      <c r="B13" s="119">
        <v>0.05</v>
      </c>
      <c r="C13" s="119">
        <v>0.05</v>
      </c>
      <c r="D13" s="119">
        <v>0.05</v>
      </c>
      <c r="E13" s="119">
        <v>0.05</v>
      </c>
      <c r="F13" s="119">
        <v>0.05</v>
      </c>
      <c r="G13" s="119">
        <v>0.05</v>
      </c>
      <c r="H13" s="119">
        <v>0.05</v>
      </c>
      <c r="I13" s="119">
        <v>0.05</v>
      </c>
      <c r="J13" s="119">
        <v>0.05</v>
      </c>
      <c r="K13" s="119">
        <v>0.05</v>
      </c>
      <c r="L13" s="119">
        <v>0.05</v>
      </c>
      <c r="M13" s="119">
        <v>0.05</v>
      </c>
      <c r="N13" s="119">
        <v>0.05</v>
      </c>
      <c r="O13" s="119">
        <v>0.05</v>
      </c>
      <c r="P13" s="119">
        <v>0.05</v>
      </c>
      <c r="Q13" s="119">
        <v>0.05</v>
      </c>
      <c r="R13" s="119">
        <v>0.05</v>
      </c>
      <c r="S13" s="119">
        <v>0.05</v>
      </c>
      <c r="T13" s="119">
        <v>0.05</v>
      </c>
      <c r="U13" s="119">
        <v>0.05</v>
      </c>
      <c r="V13" s="120">
        <v>0.5</v>
      </c>
      <c r="X13" s="94"/>
      <c r="Y13" s="94"/>
      <c r="Z13" s="94"/>
      <c r="AA13" s="70"/>
      <c r="AB13" s="70"/>
      <c r="AC13" s="70"/>
    </row>
    <row r="14" spans="1:29">
      <c r="A14" s="14" t="s">
        <v>209</v>
      </c>
      <c r="B14" s="119">
        <v>0.05</v>
      </c>
      <c r="C14" s="119">
        <v>0.05</v>
      </c>
      <c r="D14" s="119">
        <v>0.05</v>
      </c>
      <c r="E14" s="119">
        <v>0.05</v>
      </c>
      <c r="F14" s="119">
        <v>0.05</v>
      </c>
      <c r="G14" s="119">
        <v>0.05</v>
      </c>
      <c r="H14" s="119">
        <v>0.05</v>
      </c>
      <c r="I14" s="119">
        <v>0.05</v>
      </c>
      <c r="J14" s="119">
        <v>0.05</v>
      </c>
      <c r="K14" s="119">
        <v>0.05</v>
      </c>
      <c r="L14" s="119">
        <v>0.05</v>
      </c>
      <c r="M14" s="119">
        <v>0.05</v>
      </c>
      <c r="N14" s="119">
        <v>0.05</v>
      </c>
      <c r="O14" s="119">
        <v>0.05</v>
      </c>
      <c r="P14" s="119">
        <v>0.05</v>
      </c>
      <c r="Q14" s="119">
        <v>0.05</v>
      </c>
      <c r="R14" s="119">
        <v>0.05</v>
      </c>
      <c r="S14" s="119">
        <v>0.05</v>
      </c>
      <c r="T14" s="119">
        <v>0.05</v>
      </c>
      <c r="U14" s="119">
        <v>0.05</v>
      </c>
      <c r="V14" s="120">
        <v>0.5</v>
      </c>
      <c r="X14" s="94"/>
      <c r="Y14" s="94"/>
      <c r="Z14" s="94"/>
      <c r="AA14" s="70"/>
      <c r="AB14" s="70"/>
      <c r="AC14" s="70"/>
    </row>
    <row r="15" spans="1:29">
      <c r="A15" s="14" t="s">
        <v>210</v>
      </c>
      <c r="B15" s="119">
        <v>0.05</v>
      </c>
      <c r="C15" s="119">
        <v>0.05</v>
      </c>
      <c r="D15" s="119">
        <v>0.05</v>
      </c>
      <c r="E15" s="119">
        <v>0.05</v>
      </c>
      <c r="F15" s="119">
        <v>0.05</v>
      </c>
      <c r="G15" s="119">
        <v>0.05</v>
      </c>
      <c r="H15" s="119">
        <v>0.05</v>
      </c>
      <c r="I15" s="119">
        <v>0.05</v>
      </c>
      <c r="J15" s="119">
        <v>0.05</v>
      </c>
      <c r="K15" s="119">
        <v>0.05</v>
      </c>
      <c r="L15" s="119">
        <v>0.05</v>
      </c>
      <c r="M15" s="119">
        <v>0.05</v>
      </c>
      <c r="N15" s="119">
        <v>0.05</v>
      </c>
      <c r="O15" s="119">
        <v>0.05</v>
      </c>
      <c r="P15" s="119">
        <v>0.05</v>
      </c>
      <c r="Q15" s="119">
        <v>0.05</v>
      </c>
      <c r="R15" s="119">
        <v>0.05</v>
      </c>
      <c r="S15" s="119">
        <v>0.05</v>
      </c>
      <c r="T15" s="119">
        <v>0.05</v>
      </c>
      <c r="U15" s="119">
        <v>0.05</v>
      </c>
      <c r="V15" s="120">
        <v>0.5</v>
      </c>
      <c r="X15" s="94"/>
      <c r="Y15" s="94"/>
      <c r="Z15" s="94"/>
      <c r="AA15" s="70"/>
      <c r="AB15" s="70"/>
      <c r="AC15" s="70"/>
    </row>
    <row r="16" spans="1:29">
      <c r="A16" s="14" t="s">
        <v>211</v>
      </c>
      <c r="B16" s="119">
        <v>0.05</v>
      </c>
      <c r="C16" s="119">
        <v>0.05</v>
      </c>
      <c r="D16" s="119">
        <v>0.05</v>
      </c>
      <c r="E16" s="119">
        <v>0.05</v>
      </c>
      <c r="F16" s="119">
        <v>0.05</v>
      </c>
      <c r="G16" s="119">
        <v>0.05</v>
      </c>
      <c r="H16" s="119">
        <v>0.05</v>
      </c>
      <c r="I16" s="119">
        <v>0.05</v>
      </c>
      <c r="J16" s="119">
        <v>0.05</v>
      </c>
      <c r="K16" s="119">
        <v>0.05</v>
      </c>
      <c r="L16" s="119">
        <v>0.05</v>
      </c>
      <c r="M16" s="119">
        <v>0.05</v>
      </c>
      <c r="N16" s="119">
        <v>0.05</v>
      </c>
      <c r="O16" s="119">
        <v>0.05</v>
      </c>
      <c r="P16" s="119">
        <v>0.05</v>
      </c>
      <c r="Q16" s="119">
        <v>0.05</v>
      </c>
      <c r="R16" s="119">
        <v>0.05</v>
      </c>
      <c r="S16" s="119">
        <v>0.05</v>
      </c>
      <c r="T16" s="119">
        <v>0.05</v>
      </c>
      <c r="U16" s="119">
        <v>0.05</v>
      </c>
      <c r="V16" s="120">
        <v>0.5</v>
      </c>
      <c r="X16" s="94"/>
      <c r="Y16" s="94"/>
      <c r="Z16" s="94"/>
      <c r="AA16" s="70"/>
      <c r="AB16" s="70"/>
      <c r="AC16" s="70"/>
    </row>
    <row r="17" spans="1:29">
      <c r="A17" s="14" t="s">
        <v>212</v>
      </c>
      <c r="B17" s="119">
        <v>0.05</v>
      </c>
      <c r="C17" s="119">
        <v>0.05</v>
      </c>
      <c r="D17" s="119">
        <v>0.05</v>
      </c>
      <c r="E17" s="119">
        <v>0.05</v>
      </c>
      <c r="F17" s="119">
        <v>0.05</v>
      </c>
      <c r="G17" s="119">
        <v>0.05</v>
      </c>
      <c r="H17" s="119">
        <v>0.05</v>
      </c>
      <c r="I17" s="119">
        <v>0.05</v>
      </c>
      <c r="J17" s="119">
        <v>0.05</v>
      </c>
      <c r="K17" s="119">
        <v>0.05</v>
      </c>
      <c r="L17" s="119">
        <v>0.05</v>
      </c>
      <c r="M17" s="119">
        <v>0.05</v>
      </c>
      <c r="N17" s="119">
        <v>0.05</v>
      </c>
      <c r="O17" s="119">
        <v>0.05</v>
      </c>
      <c r="P17" s="119">
        <v>0.05</v>
      </c>
      <c r="Q17" s="119">
        <v>0.05</v>
      </c>
      <c r="R17" s="119">
        <v>0.05</v>
      </c>
      <c r="S17" s="119">
        <v>0.05</v>
      </c>
      <c r="T17" s="119">
        <v>0.05</v>
      </c>
      <c r="U17" s="119">
        <v>0.05</v>
      </c>
      <c r="V17" s="120">
        <v>0.5</v>
      </c>
      <c r="X17" s="94"/>
      <c r="Y17" s="94"/>
      <c r="Z17" s="94"/>
      <c r="AA17" s="70"/>
      <c r="AB17" s="70"/>
      <c r="AC17" s="70"/>
    </row>
    <row r="18" spans="1:29">
      <c r="A18" s="14" t="s">
        <v>213</v>
      </c>
      <c r="B18" s="119">
        <v>0.05</v>
      </c>
      <c r="C18" s="119">
        <v>0.05</v>
      </c>
      <c r="D18" s="119">
        <v>0.05</v>
      </c>
      <c r="E18" s="119">
        <v>0.05</v>
      </c>
      <c r="F18" s="119">
        <v>0.05</v>
      </c>
      <c r="G18" s="119">
        <v>0.05</v>
      </c>
      <c r="H18" s="119">
        <v>0.05</v>
      </c>
      <c r="I18" s="119">
        <v>0.05</v>
      </c>
      <c r="J18" s="119">
        <v>0.05</v>
      </c>
      <c r="K18" s="119">
        <v>0.05</v>
      </c>
      <c r="L18" s="119">
        <v>0.05</v>
      </c>
      <c r="M18" s="119">
        <v>0.05</v>
      </c>
      <c r="N18" s="119">
        <v>0.05</v>
      </c>
      <c r="O18" s="119">
        <v>0.05</v>
      </c>
      <c r="P18" s="119">
        <v>0.05</v>
      </c>
      <c r="Q18" s="119">
        <v>0.05</v>
      </c>
      <c r="R18" s="119">
        <v>0.05</v>
      </c>
      <c r="S18" s="119">
        <v>0.05</v>
      </c>
      <c r="T18" s="119">
        <v>0.05</v>
      </c>
      <c r="U18" s="119">
        <v>0.05</v>
      </c>
      <c r="V18" s="120">
        <v>0.5</v>
      </c>
      <c r="X18" s="94"/>
      <c r="Y18" s="94"/>
      <c r="Z18" s="94"/>
      <c r="AA18" s="70"/>
      <c r="AB18" s="70"/>
      <c r="AC18" s="70"/>
    </row>
    <row r="19" spans="1:29">
      <c r="A19" s="14" t="s">
        <v>214</v>
      </c>
      <c r="B19" s="119">
        <v>0.05</v>
      </c>
      <c r="C19" s="119">
        <v>0.05</v>
      </c>
      <c r="D19" s="119">
        <v>0.05</v>
      </c>
      <c r="E19" s="119">
        <v>0.05</v>
      </c>
      <c r="F19" s="119">
        <v>0.05</v>
      </c>
      <c r="G19" s="119">
        <v>0.05</v>
      </c>
      <c r="H19" s="119">
        <v>0.05</v>
      </c>
      <c r="I19" s="119">
        <v>0.05</v>
      </c>
      <c r="J19" s="119">
        <v>0.05</v>
      </c>
      <c r="K19" s="119">
        <v>0.05</v>
      </c>
      <c r="L19" s="119">
        <v>0.05</v>
      </c>
      <c r="M19" s="119">
        <v>0.05</v>
      </c>
      <c r="N19" s="119">
        <v>0.05</v>
      </c>
      <c r="O19" s="119">
        <v>0.05</v>
      </c>
      <c r="P19" s="119">
        <v>0.05</v>
      </c>
      <c r="Q19" s="119">
        <v>0.05</v>
      </c>
      <c r="R19" s="119">
        <v>0.05</v>
      </c>
      <c r="S19" s="119">
        <v>0.05</v>
      </c>
      <c r="T19" s="119">
        <v>0.05</v>
      </c>
      <c r="U19" s="119">
        <v>0.05</v>
      </c>
      <c r="V19" s="120">
        <v>0.5</v>
      </c>
      <c r="X19" s="94"/>
      <c r="Y19" s="94"/>
      <c r="Z19" s="94"/>
      <c r="AA19" s="70"/>
      <c r="AB19" s="70"/>
      <c r="AC19" s="70"/>
    </row>
    <row r="20" spans="1:29">
      <c r="A20" s="14" t="s">
        <v>215</v>
      </c>
      <c r="B20" s="119">
        <v>0.05</v>
      </c>
      <c r="C20" s="119">
        <v>0.05</v>
      </c>
      <c r="D20" s="119">
        <v>0.05</v>
      </c>
      <c r="E20" s="119">
        <v>0.05</v>
      </c>
      <c r="F20" s="119">
        <v>0.05</v>
      </c>
      <c r="G20" s="119">
        <v>0.05</v>
      </c>
      <c r="H20" s="119">
        <v>0.05</v>
      </c>
      <c r="I20" s="119">
        <v>0.05</v>
      </c>
      <c r="J20" s="119">
        <v>0.05</v>
      </c>
      <c r="K20" s="119">
        <v>0.05</v>
      </c>
      <c r="L20" s="119">
        <v>0.05</v>
      </c>
      <c r="M20" s="119">
        <v>0.05</v>
      </c>
      <c r="N20" s="119">
        <v>0.05</v>
      </c>
      <c r="O20" s="119">
        <v>0.05</v>
      </c>
      <c r="P20" s="119">
        <v>0.05</v>
      </c>
      <c r="Q20" s="119">
        <v>0.05</v>
      </c>
      <c r="R20" s="119">
        <v>0.05</v>
      </c>
      <c r="S20" s="119">
        <v>0.05</v>
      </c>
      <c r="T20" s="119">
        <v>0.05</v>
      </c>
      <c r="U20" s="119">
        <v>0.05</v>
      </c>
      <c r="V20" s="120">
        <v>0.5</v>
      </c>
      <c r="X20" s="94"/>
      <c r="Y20" s="94"/>
      <c r="Z20" s="94"/>
      <c r="AA20" s="70"/>
      <c r="AB20" s="70"/>
      <c r="AC20" s="70"/>
    </row>
    <row r="21" spans="1:29">
      <c r="A21" s="14" t="s">
        <v>216</v>
      </c>
      <c r="B21" s="119">
        <v>0.05</v>
      </c>
      <c r="C21" s="119">
        <v>0.05</v>
      </c>
      <c r="D21" s="119">
        <v>0.05</v>
      </c>
      <c r="E21" s="119">
        <v>0.05</v>
      </c>
      <c r="F21" s="119">
        <v>0.05</v>
      </c>
      <c r="G21" s="119">
        <v>0.05</v>
      </c>
      <c r="H21" s="119">
        <v>0.05</v>
      </c>
      <c r="I21" s="119">
        <v>0.05</v>
      </c>
      <c r="J21" s="119">
        <v>0.05</v>
      </c>
      <c r="K21" s="119">
        <v>0.05</v>
      </c>
      <c r="L21" s="119">
        <v>0.05</v>
      </c>
      <c r="M21" s="119">
        <v>0.05</v>
      </c>
      <c r="N21" s="119">
        <v>0.05</v>
      </c>
      <c r="O21" s="119">
        <v>0.05</v>
      </c>
      <c r="P21" s="119">
        <v>0.05</v>
      </c>
      <c r="Q21" s="119">
        <v>0.05</v>
      </c>
      <c r="R21" s="119">
        <v>0.05</v>
      </c>
      <c r="S21" s="119">
        <v>0.05</v>
      </c>
      <c r="T21" s="119">
        <v>0.05</v>
      </c>
      <c r="U21" s="119">
        <v>0.05</v>
      </c>
      <c r="V21" s="120">
        <v>0.5</v>
      </c>
      <c r="X21" s="94"/>
      <c r="Y21" s="94"/>
      <c r="Z21" s="94"/>
      <c r="AA21" s="70"/>
      <c r="AB21" s="70"/>
      <c r="AC21" s="70"/>
    </row>
    <row r="22" spans="1:29">
      <c r="A22" s="14" t="s">
        <v>217</v>
      </c>
      <c r="B22" s="119">
        <v>0.05</v>
      </c>
      <c r="C22" s="119">
        <v>0.05</v>
      </c>
      <c r="D22" s="119">
        <v>0.05</v>
      </c>
      <c r="E22" s="119">
        <v>0.05</v>
      </c>
      <c r="F22" s="119">
        <v>0.05</v>
      </c>
      <c r="G22" s="119">
        <v>0.05</v>
      </c>
      <c r="H22" s="119">
        <v>0.05</v>
      </c>
      <c r="I22" s="119">
        <v>0.05</v>
      </c>
      <c r="J22" s="119">
        <v>0.05</v>
      </c>
      <c r="K22" s="119">
        <v>0.05</v>
      </c>
      <c r="L22" s="119">
        <v>0.05</v>
      </c>
      <c r="M22" s="119">
        <v>0.05</v>
      </c>
      <c r="N22" s="119">
        <v>0.05</v>
      </c>
      <c r="O22" s="119">
        <v>0.05</v>
      </c>
      <c r="P22" s="119">
        <v>0.05</v>
      </c>
      <c r="Q22" s="119">
        <v>0.05</v>
      </c>
      <c r="R22" s="119">
        <v>0.05</v>
      </c>
      <c r="S22" s="119">
        <v>0.05</v>
      </c>
      <c r="T22" s="119">
        <v>0.05</v>
      </c>
      <c r="U22" s="119">
        <v>0.05</v>
      </c>
      <c r="V22" s="120">
        <v>0.5</v>
      </c>
      <c r="X22" s="94"/>
      <c r="Y22" s="94"/>
      <c r="Z22" s="94"/>
      <c r="AA22" s="70"/>
      <c r="AB22" s="70"/>
      <c r="AC22" s="70"/>
    </row>
    <row r="23" spans="1:29">
      <c r="A23" s="14" t="s">
        <v>218</v>
      </c>
      <c r="B23" s="119">
        <v>0.05</v>
      </c>
      <c r="C23" s="119">
        <v>0.05</v>
      </c>
      <c r="D23" s="119">
        <v>0.05</v>
      </c>
      <c r="E23" s="119">
        <v>0.05</v>
      </c>
      <c r="F23" s="119">
        <v>0.05</v>
      </c>
      <c r="G23" s="119">
        <v>0.05</v>
      </c>
      <c r="H23" s="119">
        <v>0.05</v>
      </c>
      <c r="I23" s="119">
        <v>0.05</v>
      </c>
      <c r="J23" s="119">
        <v>0.05</v>
      </c>
      <c r="K23" s="119">
        <v>0.05</v>
      </c>
      <c r="L23" s="119">
        <v>0.05</v>
      </c>
      <c r="M23" s="119">
        <v>0.05</v>
      </c>
      <c r="N23" s="119">
        <v>0.05</v>
      </c>
      <c r="O23" s="119">
        <v>0.05</v>
      </c>
      <c r="P23" s="119">
        <v>0.05</v>
      </c>
      <c r="Q23" s="119">
        <v>0.05</v>
      </c>
      <c r="R23" s="119">
        <v>0.05</v>
      </c>
      <c r="S23" s="119">
        <v>0.05</v>
      </c>
      <c r="T23" s="119">
        <v>0.05</v>
      </c>
      <c r="U23" s="119">
        <v>0.05</v>
      </c>
      <c r="V23" s="120">
        <v>0.5</v>
      </c>
      <c r="X23" s="70"/>
      <c r="Y23" s="70"/>
      <c r="Z23" s="70"/>
      <c r="AA23" s="70"/>
      <c r="AB23" s="70"/>
      <c r="AC23" s="70"/>
    </row>
    <row r="24" spans="1:29">
      <c r="A24" s="14" t="s">
        <v>219</v>
      </c>
      <c r="B24" s="119">
        <v>0.05</v>
      </c>
      <c r="C24" s="119">
        <v>0.05</v>
      </c>
      <c r="D24" s="119">
        <v>0.05</v>
      </c>
      <c r="E24" s="119">
        <v>0.05</v>
      </c>
      <c r="F24" s="119">
        <v>0.05</v>
      </c>
      <c r="G24" s="119">
        <v>0.05</v>
      </c>
      <c r="H24" s="119">
        <v>0.05</v>
      </c>
      <c r="I24" s="119">
        <v>0.05</v>
      </c>
      <c r="J24" s="119">
        <v>0.05</v>
      </c>
      <c r="K24" s="119">
        <v>0.05</v>
      </c>
      <c r="L24" s="119">
        <v>0.05</v>
      </c>
      <c r="M24" s="119">
        <v>0.05</v>
      </c>
      <c r="N24" s="119">
        <v>0.05</v>
      </c>
      <c r="O24" s="119">
        <v>0.05</v>
      </c>
      <c r="P24" s="119">
        <v>0.05</v>
      </c>
      <c r="Q24" s="119">
        <v>0.05</v>
      </c>
      <c r="R24" s="119">
        <v>0.05</v>
      </c>
      <c r="S24" s="119">
        <v>0.05</v>
      </c>
      <c r="T24" s="119">
        <v>0.05</v>
      </c>
      <c r="U24" s="119">
        <v>0.05</v>
      </c>
      <c r="V24" s="120">
        <v>0.5</v>
      </c>
      <c r="X24" s="70"/>
      <c r="Y24" s="70"/>
      <c r="Z24" s="70"/>
      <c r="AA24" s="70"/>
      <c r="AB24" s="70"/>
      <c r="AC24" s="70"/>
    </row>
    <row r="25" spans="1:29">
      <c r="A25" s="14" t="s">
        <v>220</v>
      </c>
      <c r="B25" s="119">
        <v>0.05</v>
      </c>
      <c r="C25" s="119">
        <v>0.05</v>
      </c>
      <c r="D25" s="119">
        <v>0.05</v>
      </c>
      <c r="E25" s="119">
        <v>0.05</v>
      </c>
      <c r="F25" s="119">
        <v>0.05</v>
      </c>
      <c r="G25" s="119">
        <v>0.05</v>
      </c>
      <c r="H25" s="119">
        <v>0.05</v>
      </c>
      <c r="I25" s="119">
        <v>0.05</v>
      </c>
      <c r="J25" s="119">
        <v>0.05</v>
      </c>
      <c r="K25" s="119">
        <v>0.05</v>
      </c>
      <c r="L25" s="119">
        <v>0.05</v>
      </c>
      <c r="M25" s="119">
        <v>0.05</v>
      </c>
      <c r="N25" s="119">
        <v>0.05</v>
      </c>
      <c r="O25" s="119">
        <v>0.05</v>
      </c>
      <c r="P25" s="119">
        <v>0.05</v>
      </c>
      <c r="Q25" s="119">
        <v>0.05</v>
      </c>
      <c r="R25" s="119">
        <v>0.05</v>
      </c>
      <c r="S25" s="119">
        <v>0.05</v>
      </c>
      <c r="T25" s="119">
        <v>0.05</v>
      </c>
      <c r="U25" s="119">
        <v>0.05</v>
      </c>
      <c r="V25" s="120">
        <v>0.5</v>
      </c>
      <c r="X25" s="70"/>
      <c r="Y25" s="70"/>
      <c r="Z25" s="70"/>
      <c r="AA25" s="70"/>
      <c r="AB25" s="70"/>
      <c r="AC25" s="70"/>
    </row>
    <row r="26" spans="1:29">
      <c r="A26" s="14" t="s">
        <v>221</v>
      </c>
      <c r="B26" s="119">
        <v>0.05</v>
      </c>
      <c r="C26" s="119">
        <v>0.05</v>
      </c>
      <c r="D26" s="119">
        <v>0.05</v>
      </c>
      <c r="E26" s="119">
        <v>0.05</v>
      </c>
      <c r="F26" s="119">
        <v>0.05</v>
      </c>
      <c r="G26" s="119">
        <v>0.05</v>
      </c>
      <c r="H26" s="119">
        <v>0.05</v>
      </c>
      <c r="I26" s="119">
        <v>0.05</v>
      </c>
      <c r="J26" s="119">
        <v>0.05</v>
      </c>
      <c r="K26" s="119">
        <v>0.05</v>
      </c>
      <c r="L26" s="119">
        <v>0.05</v>
      </c>
      <c r="M26" s="119">
        <v>0.05</v>
      </c>
      <c r="N26" s="119">
        <v>0.05</v>
      </c>
      <c r="O26" s="119">
        <v>0.05</v>
      </c>
      <c r="P26" s="119">
        <v>0.05</v>
      </c>
      <c r="Q26" s="119">
        <v>0.05</v>
      </c>
      <c r="R26" s="119">
        <v>0.05</v>
      </c>
      <c r="S26" s="119">
        <v>0.05</v>
      </c>
      <c r="T26" s="119">
        <v>0.05</v>
      </c>
      <c r="U26" s="119">
        <v>0.05</v>
      </c>
      <c r="V26" s="120">
        <v>0.5</v>
      </c>
      <c r="X26" s="70"/>
      <c r="Y26" s="70"/>
      <c r="Z26" s="70"/>
      <c r="AA26" s="70"/>
      <c r="AB26" s="70"/>
      <c r="AC26" s="70"/>
    </row>
    <row r="27" spans="1:29">
      <c r="A27" s="14" t="s">
        <v>222</v>
      </c>
      <c r="B27" s="119">
        <v>0.05</v>
      </c>
      <c r="C27" s="119">
        <v>0.05</v>
      </c>
      <c r="D27" s="119">
        <v>0.05</v>
      </c>
      <c r="E27" s="119">
        <v>0.05</v>
      </c>
      <c r="F27" s="119">
        <v>0.05</v>
      </c>
      <c r="G27" s="119">
        <v>0.05</v>
      </c>
      <c r="H27" s="119">
        <v>0.05</v>
      </c>
      <c r="I27" s="119">
        <v>0.05</v>
      </c>
      <c r="J27" s="119">
        <v>0.05</v>
      </c>
      <c r="K27" s="119">
        <v>0.05</v>
      </c>
      <c r="L27" s="119">
        <v>0.05</v>
      </c>
      <c r="M27" s="119">
        <v>0.05</v>
      </c>
      <c r="N27" s="119">
        <v>0.05</v>
      </c>
      <c r="O27" s="119">
        <v>0.05</v>
      </c>
      <c r="P27" s="119">
        <v>0.05</v>
      </c>
      <c r="Q27" s="119">
        <v>0.05</v>
      </c>
      <c r="R27" s="119">
        <v>0.05</v>
      </c>
      <c r="S27" s="119">
        <v>0.05</v>
      </c>
      <c r="T27" s="119">
        <v>0.05</v>
      </c>
      <c r="U27" s="119">
        <v>0.05</v>
      </c>
      <c r="V27" s="120">
        <v>0.5</v>
      </c>
      <c r="X27" s="70"/>
      <c r="Y27" s="70"/>
      <c r="Z27" s="70"/>
      <c r="AA27" s="70"/>
      <c r="AB27" s="70"/>
      <c r="AC27" s="70"/>
    </row>
    <row r="28" spans="1:29">
      <c r="A28" s="14" t="s">
        <v>223</v>
      </c>
      <c r="B28" s="119">
        <v>0.05</v>
      </c>
      <c r="C28" s="119">
        <v>0.05</v>
      </c>
      <c r="D28" s="119">
        <v>0.05</v>
      </c>
      <c r="E28" s="119">
        <v>0.05</v>
      </c>
      <c r="F28" s="119">
        <v>0.05</v>
      </c>
      <c r="G28" s="119">
        <v>0.05</v>
      </c>
      <c r="H28" s="119">
        <v>0.05</v>
      </c>
      <c r="I28" s="119">
        <v>0.05</v>
      </c>
      <c r="J28" s="119">
        <v>0.05</v>
      </c>
      <c r="K28" s="119">
        <v>0.05</v>
      </c>
      <c r="L28" s="119">
        <v>0.05</v>
      </c>
      <c r="M28" s="119">
        <v>0.05</v>
      </c>
      <c r="N28" s="119">
        <v>0.05</v>
      </c>
      <c r="O28" s="119">
        <v>0.05</v>
      </c>
      <c r="P28" s="119">
        <v>0.05</v>
      </c>
      <c r="Q28" s="119">
        <v>0.05</v>
      </c>
      <c r="R28" s="119">
        <v>0.05</v>
      </c>
      <c r="S28" s="119">
        <v>0.05</v>
      </c>
      <c r="T28" s="119">
        <v>0.05</v>
      </c>
      <c r="U28" s="119">
        <v>0.05</v>
      </c>
      <c r="V28" s="120">
        <v>0.5</v>
      </c>
    </row>
    <row r="29" spans="1:29">
      <c r="A29" s="14" t="s">
        <v>224</v>
      </c>
      <c r="B29" s="119">
        <v>0.05</v>
      </c>
      <c r="C29" s="119">
        <v>0.05</v>
      </c>
      <c r="D29" s="119">
        <v>0.05</v>
      </c>
      <c r="E29" s="119">
        <v>0.05</v>
      </c>
      <c r="F29" s="119">
        <v>0.05</v>
      </c>
      <c r="G29" s="119">
        <v>0.05</v>
      </c>
      <c r="H29" s="119">
        <v>0.05</v>
      </c>
      <c r="I29" s="119">
        <v>0.05</v>
      </c>
      <c r="J29" s="119">
        <v>0.05</v>
      </c>
      <c r="K29" s="119">
        <v>0.05</v>
      </c>
      <c r="L29" s="119">
        <v>0.05</v>
      </c>
      <c r="M29" s="119">
        <v>0.05</v>
      </c>
      <c r="N29" s="119">
        <v>0.05</v>
      </c>
      <c r="O29" s="119">
        <v>0.05</v>
      </c>
      <c r="P29" s="119">
        <v>0.05</v>
      </c>
      <c r="Q29" s="119">
        <v>0.05</v>
      </c>
      <c r="R29" s="119">
        <v>0.05</v>
      </c>
      <c r="S29" s="119">
        <v>0.05</v>
      </c>
      <c r="T29" s="119">
        <v>0.05</v>
      </c>
      <c r="U29" s="119">
        <v>0.05</v>
      </c>
      <c r="V29" s="120">
        <v>0.5</v>
      </c>
    </row>
    <row r="30" spans="1:29">
      <c r="A30" s="14" t="s">
        <v>225</v>
      </c>
      <c r="B30" s="119">
        <v>0.05</v>
      </c>
      <c r="C30" s="119">
        <v>0.05</v>
      </c>
      <c r="D30" s="119">
        <v>0.05</v>
      </c>
      <c r="E30" s="119">
        <v>0.05</v>
      </c>
      <c r="F30" s="119">
        <v>0.05</v>
      </c>
      <c r="G30" s="119">
        <v>0.05</v>
      </c>
      <c r="H30" s="119">
        <v>0.05</v>
      </c>
      <c r="I30" s="119">
        <v>0.05</v>
      </c>
      <c r="J30" s="119">
        <v>0.05</v>
      </c>
      <c r="K30" s="119">
        <v>0.05</v>
      </c>
      <c r="L30" s="119">
        <v>0.05</v>
      </c>
      <c r="M30" s="119">
        <v>0.05</v>
      </c>
      <c r="N30" s="119">
        <v>0.05</v>
      </c>
      <c r="O30" s="119">
        <v>0.05</v>
      </c>
      <c r="P30" s="119">
        <v>0.05</v>
      </c>
      <c r="Q30" s="119">
        <v>0.05</v>
      </c>
      <c r="R30" s="119">
        <v>0.05</v>
      </c>
      <c r="S30" s="119">
        <v>0.05</v>
      </c>
      <c r="T30" s="119">
        <v>0.05</v>
      </c>
      <c r="U30" s="119">
        <v>0.05</v>
      </c>
      <c r="V30" s="120">
        <v>0.5</v>
      </c>
    </row>
    <row r="31" spans="1:29">
      <c r="A31" s="14" t="s">
        <v>226</v>
      </c>
      <c r="B31" s="119">
        <v>0.05</v>
      </c>
      <c r="C31" s="119">
        <v>0.05</v>
      </c>
      <c r="D31" s="119">
        <v>0.05</v>
      </c>
      <c r="E31" s="119">
        <v>0.05</v>
      </c>
      <c r="F31" s="119">
        <v>0.05</v>
      </c>
      <c r="G31" s="119">
        <v>0.05</v>
      </c>
      <c r="H31" s="119">
        <v>0.05</v>
      </c>
      <c r="I31" s="119">
        <v>0.05</v>
      </c>
      <c r="J31" s="119">
        <v>0.05</v>
      </c>
      <c r="K31" s="119">
        <v>0.05</v>
      </c>
      <c r="L31" s="119">
        <v>0.05</v>
      </c>
      <c r="M31" s="119">
        <v>0.05</v>
      </c>
      <c r="N31" s="119">
        <v>0.05</v>
      </c>
      <c r="O31" s="119">
        <v>0.05</v>
      </c>
      <c r="P31" s="119">
        <v>0.05</v>
      </c>
      <c r="Q31" s="119">
        <v>0.05</v>
      </c>
      <c r="R31" s="119">
        <v>0.05</v>
      </c>
      <c r="S31" s="119">
        <v>0.05</v>
      </c>
      <c r="T31" s="119">
        <v>0.05</v>
      </c>
      <c r="U31" s="119">
        <v>0.05</v>
      </c>
      <c r="V31" s="120">
        <v>0.5</v>
      </c>
    </row>
    <row r="33" spans="1:14">
      <c r="A33" s="71" t="s">
        <v>110</v>
      </c>
      <c r="B33" s="72" t="s">
        <v>111</v>
      </c>
    </row>
    <row r="34" spans="1:14">
      <c r="A34" s="71" t="s">
        <v>162</v>
      </c>
      <c r="B34" s="91">
        <v>0.5</v>
      </c>
    </row>
    <row r="35" spans="1:14">
      <c r="A35" s="90" t="s">
        <v>161</v>
      </c>
    </row>
    <row r="36" spans="1:14">
      <c r="A36" s="71" t="s">
        <v>163</v>
      </c>
      <c r="B36" s="92" t="s">
        <v>111</v>
      </c>
    </row>
    <row r="37" spans="1:14">
      <c r="A37" s="93" t="s">
        <v>164</v>
      </c>
      <c r="B37" t="s">
        <v>138</v>
      </c>
      <c r="C37" t="s">
        <v>139</v>
      </c>
      <c r="D37" t="s">
        <v>140</v>
      </c>
      <c r="E37" t="s">
        <v>141</v>
      </c>
      <c r="F37" t="s">
        <v>142</v>
      </c>
      <c r="G37" t="s">
        <v>143</v>
      </c>
      <c r="H37" t="s">
        <v>144</v>
      </c>
      <c r="I37" t="s">
        <v>145</v>
      </c>
      <c r="J37" t="s">
        <v>146</v>
      </c>
      <c r="K37" t="s">
        <v>147</v>
      </c>
      <c r="L37" t="s">
        <v>148</v>
      </c>
      <c r="M37" t="s">
        <v>149</v>
      </c>
      <c r="N37" t="s">
        <v>150</v>
      </c>
    </row>
    <row r="38" spans="1:14">
      <c r="A38" s="93" t="s">
        <v>130</v>
      </c>
      <c r="B38" s="121">
        <v>40</v>
      </c>
      <c r="C38" s="121">
        <v>17.5</v>
      </c>
      <c r="D38" s="121">
        <v>18.7</v>
      </c>
      <c r="E38" s="121">
        <v>20</v>
      </c>
      <c r="F38" s="121">
        <v>20.9</v>
      </c>
      <c r="G38" s="122">
        <v>21.5</v>
      </c>
      <c r="H38" s="122">
        <v>22.1</v>
      </c>
      <c r="I38" s="122">
        <v>22.1</v>
      </c>
      <c r="J38" s="122">
        <v>23.5</v>
      </c>
      <c r="K38" s="122">
        <v>23.6</v>
      </c>
      <c r="L38" s="122">
        <v>23.8</v>
      </c>
      <c r="M38" s="122">
        <v>23.8</v>
      </c>
      <c r="N38" s="122">
        <v>23.9</v>
      </c>
    </row>
    <row r="39" spans="1:14">
      <c r="A39" s="93" t="s">
        <v>131</v>
      </c>
      <c r="B39" s="122">
        <v>9.3000000000000007</v>
      </c>
      <c r="C39" s="122">
        <v>0</v>
      </c>
      <c r="D39" s="122">
        <v>0</v>
      </c>
      <c r="E39" s="122">
        <v>0</v>
      </c>
      <c r="F39" s="122">
        <v>0</v>
      </c>
      <c r="G39" s="122">
        <v>0</v>
      </c>
      <c r="H39" s="122">
        <v>0</v>
      </c>
      <c r="I39" s="122">
        <v>0</v>
      </c>
      <c r="J39" s="122">
        <v>0</v>
      </c>
      <c r="K39" s="122">
        <v>0</v>
      </c>
      <c r="L39" s="122">
        <v>0</v>
      </c>
      <c r="M39" s="122">
        <v>0</v>
      </c>
      <c r="N39" s="122">
        <v>0</v>
      </c>
    </row>
    <row r="40" spans="1:14">
      <c r="A40" s="93" t="s">
        <v>132</v>
      </c>
      <c r="B40" s="122">
        <v>9.5</v>
      </c>
      <c r="C40" s="122">
        <v>0</v>
      </c>
      <c r="D40" s="122">
        <v>0</v>
      </c>
      <c r="E40" s="122">
        <v>0</v>
      </c>
      <c r="F40" s="122">
        <v>0</v>
      </c>
      <c r="G40" s="122">
        <v>0</v>
      </c>
      <c r="H40" s="122">
        <v>0</v>
      </c>
      <c r="I40" s="122">
        <v>0</v>
      </c>
      <c r="J40" s="122">
        <v>0</v>
      </c>
      <c r="K40" s="122">
        <v>0</v>
      </c>
      <c r="L40" s="122">
        <v>0</v>
      </c>
      <c r="M40" s="122">
        <v>0</v>
      </c>
      <c r="N40" s="122">
        <v>0</v>
      </c>
    </row>
    <row r="41" spans="1:14">
      <c r="A41" s="93" t="s">
        <v>133</v>
      </c>
      <c r="B41" s="122">
        <v>7.8</v>
      </c>
      <c r="C41" s="122">
        <v>0</v>
      </c>
      <c r="D41" s="122">
        <v>0</v>
      </c>
      <c r="E41" s="122">
        <v>0</v>
      </c>
      <c r="F41" s="122">
        <v>0</v>
      </c>
      <c r="G41" s="122">
        <v>0</v>
      </c>
      <c r="H41" s="122">
        <v>0</v>
      </c>
      <c r="I41" s="122">
        <v>0</v>
      </c>
      <c r="J41" s="122">
        <v>0</v>
      </c>
      <c r="K41" s="122">
        <v>0</v>
      </c>
      <c r="L41" s="122">
        <v>0</v>
      </c>
      <c r="M41" s="122">
        <v>0</v>
      </c>
      <c r="N41" s="122">
        <v>0</v>
      </c>
    </row>
    <row r="42" spans="1:14">
      <c r="A42" s="93" t="s">
        <v>134</v>
      </c>
      <c r="B42" s="122">
        <v>11</v>
      </c>
      <c r="C42" s="122">
        <v>0</v>
      </c>
      <c r="D42" s="122">
        <v>0</v>
      </c>
      <c r="E42" s="122">
        <v>0</v>
      </c>
      <c r="F42" s="122">
        <v>0</v>
      </c>
      <c r="G42" s="122">
        <v>0</v>
      </c>
      <c r="H42" s="122">
        <v>0</v>
      </c>
      <c r="I42" s="122">
        <v>0</v>
      </c>
      <c r="J42" s="122">
        <v>0</v>
      </c>
      <c r="K42" s="122">
        <v>0</v>
      </c>
      <c r="L42" s="122">
        <v>0</v>
      </c>
      <c r="M42" s="122">
        <v>0</v>
      </c>
      <c r="N42" s="122">
        <v>0</v>
      </c>
    </row>
    <row r="43" spans="1:14">
      <c r="A43" s="93" t="s">
        <v>135</v>
      </c>
      <c r="B43" s="122">
        <v>9.4</v>
      </c>
      <c r="C43" s="122">
        <v>0</v>
      </c>
      <c r="D43" s="122">
        <v>0</v>
      </c>
      <c r="E43" s="122">
        <v>0</v>
      </c>
      <c r="F43" s="122">
        <v>0</v>
      </c>
      <c r="G43" s="122">
        <v>0</v>
      </c>
      <c r="H43" s="122">
        <v>0</v>
      </c>
      <c r="I43" s="122">
        <v>0</v>
      </c>
      <c r="J43" s="122">
        <v>0</v>
      </c>
      <c r="K43" s="122">
        <v>0</v>
      </c>
      <c r="L43" s="122">
        <v>0</v>
      </c>
      <c r="M43" s="122">
        <v>0</v>
      </c>
      <c r="N43" s="122">
        <v>0</v>
      </c>
    </row>
    <row r="45" spans="1:14">
      <c r="A45" s="71" t="s">
        <v>227</v>
      </c>
      <c r="B45" s="107" t="s">
        <v>168</v>
      </c>
      <c r="C45" s="107" t="s">
        <v>169</v>
      </c>
      <c r="D45" s="107" t="s">
        <v>170</v>
      </c>
      <c r="E45" s="107" t="s">
        <v>171</v>
      </c>
      <c r="F45" s="107" t="s">
        <v>172</v>
      </c>
      <c r="G45" s="107" t="s">
        <v>173</v>
      </c>
      <c r="H45" s="107" t="s">
        <v>174</v>
      </c>
    </row>
    <row r="46" spans="1:14">
      <c r="B46" s="116">
        <v>-5.0457124635880799</v>
      </c>
      <c r="C46" s="116">
        <v>-9.3614334206763203</v>
      </c>
      <c r="D46" s="116">
        <v>-6.88634862108335</v>
      </c>
      <c r="E46" s="116">
        <v>-2.8349248305975201</v>
      </c>
      <c r="F46" s="116">
        <v>-6.7292728326417004</v>
      </c>
      <c r="G46" s="116">
        <v>-7.7426173608414297</v>
      </c>
      <c r="H46" s="116">
        <v>-5.8733009099747298</v>
      </c>
    </row>
  </sheetData>
  <mergeCells count="6">
    <mergeCell ref="V1:V2"/>
    <mergeCell ref="B2:E2"/>
    <mergeCell ref="F2:I2"/>
    <mergeCell ref="J2:M2"/>
    <mergeCell ref="N2:Q2"/>
    <mergeCell ref="R2:U2"/>
  </mergeCells>
  <dataValidations count="2">
    <dataValidation type="list" allowBlank="1" showInputMessage="1" showErrorMessage="1" sqref="B33 B36" xr:uid="{00000000-0002-0000-1000-000000000000}">
      <formula1>$X$2:$X$3</formula1>
    </dataValidation>
    <dataValidation type="list" allowBlank="1" showInputMessage="1" showErrorMessage="1" sqref="B34" xr:uid="{10BABDDB-8FF1-4533-8842-23D95900EBFA}">
      <formula1>$Y$2:$Y$11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H2"/>
  <sheetViews>
    <sheetView workbookViewId="0">
      <selection activeCell="F46" sqref="F46"/>
    </sheetView>
  </sheetViews>
  <sheetFormatPr defaultRowHeight="15"/>
  <sheetData>
    <row r="2" spans="8:8">
      <c r="H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tabColor rgb="FFFFC000"/>
  </sheetPr>
  <dimension ref="A1:AS31"/>
  <sheetViews>
    <sheetView zoomScale="90" zoomScaleNormal="9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Y26" sqref="Y26"/>
    </sheetView>
  </sheetViews>
  <sheetFormatPr defaultRowHeight="15"/>
  <cols>
    <col min="1" max="1" width="45.28515625" customWidth="1"/>
    <col min="4" max="12" width="9.140625" style="1"/>
    <col min="13" max="19" width="10.42578125" style="30" customWidth="1"/>
    <col min="20" max="22" width="10.42578125" style="1" customWidth="1"/>
    <col min="23" max="23" width="4.28515625" style="1" customWidth="1"/>
    <col min="24" max="24" width="66.7109375" style="1" customWidth="1"/>
    <col min="25" max="25" width="25.5703125" style="1" bestFit="1" customWidth="1"/>
  </cols>
  <sheetData>
    <row r="1" spans="1:45" s="1" customFormat="1" ht="30" customHeight="1">
      <c r="A1" s="51" t="s">
        <v>33</v>
      </c>
      <c r="B1" s="159" t="s">
        <v>32</v>
      </c>
      <c r="C1" s="159"/>
      <c r="D1" s="159"/>
      <c r="E1" s="159"/>
      <c r="F1" s="159"/>
      <c r="G1" s="159"/>
      <c r="H1" s="159"/>
      <c r="I1" s="159"/>
      <c r="J1" s="159"/>
      <c r="K1" s="159"/>
      <c r="L1" s="160"/>
      <c r="M1" s="161" t="s">
        <v>91</v>
      </c>
      <c r="N1" s="159"/>
      <c r="O1" s="159"/>
      <c r="P1" s="159"/>
      <c r="Q1" s="159"/>
      <c r="R1" s="159"/>
      <c r="S1" s="159"/>
      <c r="T1" s="159"/>
      <c r="U1" s="159"/>
      <c r="V1" s="160"/>
      <c r="W1" s="50"/>
      <c r="X1" s="50"/>
      <c r="Y1" s="50"/>
      <c r="Z1" s="162" t="s">
        <v>31</v>
      </c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3"/>
      <c r="AQ1" s="163"/>
      <c r="AR1" s="163"/>
      <c r="AS1" s="163"/>
    </row>
    <row r="2" spans="1:45" ht="60">
      <c r="A2" s="52" t="s">
        <v>34</v>
      </c>
      <c r="B2" s="56" t="s">
        <v>30</v>
      </c>
      <c r="C2" s="47" t="s">
        <v>41</v>
      </c>
      <c r="D2" s="47" t="s">
        <v>42</v>
      </c>
      <c r="E2" s="47" t="s">
        <v>43</v>
      </c>
      <c r="F2" s="47" t="s">
        <v>44</v>
      </c>
      <c r="G2" s="47" t="s">
        <v>45</v>
      </c>
      <c r="H2" s="47" t="s">
        <v>46</v>
      </c>
      <c r="I2" s="47" t="s">
        <v>47</v>
      </c>
      <c r="J2" s="47" t="s">
        <v>48</v>
      </c>
      <c r="K2" s="47" t="s">
        <v>49</v>
      </c>
      <c r="L2" s="47" t="s">
        <v>50</v>
      </c>
      <c r="M2" s="47" t="s">
        <v>81</v>
      </c>
      <c r="N2" s="47" t="s">
        <v>82</v>
      </c>
      <c r="O2" s="47" t="s">
        <v>83</v>
      </c>
      <c r="P2" s="47" t="s">
        <v>84</v>
      </c>
      <c r="Q2" s="47" t="s">
        <v>85</v>
      </c>
      <c r="R2" s="47" t="s">
        <v>86</v>
      </c>
      <c r="S2" s="47" t="s">
        <v>87</v>
      </c>
      <c r="T2" s="47" t="s">
        <v>88</v>
      </c>
      <c r="U2" s="47" t="s">
        <v>89</v>
      </c>
      <c r="V2" s="47" t="s">
        <v>90</v>
      </c>
      <c r="W2" s="47"/>
      <c r="X2" s="47" t="s">
        <v>167</v>
      </c>
      <c r="Y2" s="47"/>
      <c r="Z2" s="36" t="s">
        <v>22</v>
      </c>
      <c r="AA2" s="37" t="s">
        <v>23</v>
      </c>
      <c r="AB2" s="37" t="s">
        <v>24</v>
      </c>
      <c r="AC2" s="38" t="s">
        <v>25</v>
      </c>
      <c r="AD2" s="39" t="s">
        <v>22</v>
      </c>
      <c r="AE2" s="40" t="s">
        <v>23</v>
      </c>
      <c r="AF2" s="40" t="s">
        <v>24</v>
      </c>
      <c r="AG2" s="41" t="s">
        <v>25</v>
      </c>
      <c r="AH2" s="39" t="s">
        <v>22</v>
      </c>
      <c r="AI2" s="40" t="s">
        <v>23</v>
      </c>
      <c r="AJ2" s="40" t="s">
        <v>24</v>
      </c>
      <c r="AK2" s="41" t="s">
        <v>25</v>
      </c>
      <c r="AL2" s="42" t="s">
        <v>22</v>
      </c>
      <c r="AM2" s="43" t="s">
        <v>23</v>
      </c>
      <c r="AN2" s="43" t="s">
        <v>24</v>
      </c>
      <c r="AO2" s="44" t="s">
        <v>25</v>
      </c>
      <c r="AP2" s="42" t="s">
        <v>22</v>
      </c>
      <c r="AQ2" s="43" t="s">
        <v>23</v>
      </c>
      <c r="AR2" s="43" t="s">
        <v>24</v>
      </c>
      <c r="AS2" s="44" t="s">
        <v>25</v>
      </c>
    </row>
    <row r="3" spans="1:45">
      <c r="A3" s="14" t="s">
        <v>198</v>
      </c>
      <c r="B3" s="57">
        <f>CAR!G2</f>
        <v>0.13192741652644085</v>
      </c>
      <c r="C3" s="48">
        <f>CAR!AB2</f>
        <v>0.13173243163445811</v>
      </c>
      <c r="D3" s="48">
        <f>CAR!AC2</f>
        <v>0.13191822914013071</v>
      </c>
      <c r="E3" s="48">
        <f>CAR!AD2</f>
        <v>0.13187781739315213</v>
      </c>
      <c r="F3" s="48">
        <f>CAR!AE2</f>
        <v>0.13184789295650151</v>
      </c>
      <c r="G3" s="48">
        <f>CAR!AF2</f>
        <v>0.13104023844297458</v>
      </c>
      <c r="H3" s="48">
        <f>CAR!AG2</f>
        <v>0.13184360180236285</v>
      </c>
      <c r="I3" s="48">
        <f>CAR!AH2</f>
        <v>0.13158926410671973</v>
      </c>
      <c r="J3" s="48">
        <f>CAR!AI2</f>
        <v>0.13192414518707518</v>
      </c>
      <c r="K3" s="48">
        <f>CAR!AJ2</f>
        <v>0.13137731247404991</v>
      </c>
      <c r="L3" s="49">
        <f>CAR!AK2</f>
        <v>0.13177073836562539</v>
      </c>
      <c r="M3" s="48">
        <f t="shared" ref="M3:R3" si="0">C3-$B$3</f>
        <v>-1.9498489198274682E-4</v>
      </c>
      <c r="N3" s="48">
        <f t="shared" si="0"/>
        <v>-9.1873863101443742E-6</v>
      </c>
      <c r="O3" s="48">
        <f t="shared" si="0"/>
        <v>-4.9599133288724673E-5</v>
      </c>
      <c r="P3" s="48">
        <f t="shared" si="0"/>
        <v>-7.952356993934373E-5</v>
      </c>
      <c r="Q3" s="48">
        <f t="shared" si="0"/>
        <v>-8.8717808346627791E-4</v>
      </c>
      <c r="R3" s="48">
        <f t="shared" si="0"/>
        <v>-8.3814724078007385E-5</v>
      </c>
      <c r="S3" s="48">
        <f t="shared" ref="S3:T3" si="1">I3-$B$3</f>
        <v>-3.381524197211272E-4</v>
      </c>
      <c r="T3" s="48">
        <f t="shared" si="1"/>
        <v>-3.2713393656735867E-6</v>
      </c>
      <c r="U3" s="48">
        <f t="shared" ref="U3" si="2">K3-$B$3</f>
        <v>-5.5010405239094839E-4</v>
      </c>
      <c r="V3" s="49">
        <f t="shared" ref="V3" si="3">L3-$B$3</f>
        <v>-1.5667816081546548E-4</v>
      </c>
      <c r="W3" s="48"/>
      <c r="X3" s="48"/>
      <c r="Y3" s="48"/>
      <c r="Z3" s="156" t="s">
        <v>2</v>
      </c>
      <c r="AA3" s="157"/>
      <c r="AB3" s="157"/>
      <c r="AC3" s="158"/>
      <c r="AD3" s="156" t="s">
        <v>4</v>
      </c>
      <c r="AE3" s="157"/>
      <c r="AF3" s="157"/>
      <c r="AG3" s="158"/>
      <c r="AH3" s="156" t="s">
        <v>1</v>
      </c>
      <c r="AI3" s="157"/>
      <c r="AJ3" s="157"/>
      <c r="AK3" s="158"/>
      <c r="AL3" s="156" t="s">
        <v>0</v>
      </c>
      <c r="AM3" s="157"/>
      <c r="AN3" s="157"/>
      <c r="AO3" s="158"/>
      <c r="AP3" s="156" t="s">
        <v>3</v>
      </c>
      <c r="AQ3" s="157"/>
      <c r="AR3" s="157"/>
      <c r="AS3" s="158"/>
    </row>
    <row r="4" spans="1:45">
      <c r="A4" s="14" t="s">
        <v>199</v>
      </c>
      <c r="B4" s="57">
        <f>CAR!G3</f>
        <v>0.12946314624539002</v>
      </c>
      <c r="C4" s="48">
        <f>CAR!AB3</f>
        <v>0.1278790659641669</v>
      </c>
      <c r="D4" s="48">
        <f>CAR!AC3</f>
        <v>0.12933091262685231</v>
      </c>
      <c r="E4" s="48">
        <f>CAR!AD3</f>
        <v>0.12904312100230461</v>
      </c>
      <c r="F4" s="48">
        <f>CAR!AE3</f>
        <v>0.1290922685722978</v>
      </c>
      <c r="G4" s="48">
        <f>CAR!AF3</f>
        <v>0.12272170514206256</v>
      </c>
      <c r="H4" s="48">
        <f>CAR!AG3</f>
        <v>0.12895973096158281</v>
      </c>
      <c r="I4" s="48">
        <f>CAR!AH3</f>
        <v>0.12697751395687124</v>
      </c>
      <c r="J4" s="48">
        <f>CAR!AI3</f>
        <v>0.12942320127815149</v>
      </c>
      <c r="K4" s="48">
        <f>CAR!AJ3</f>
        <v>0.12412276102730313</v>
      </c>
      <c r="L4" s="49">
        <f>CAR!AK3</f>
        <v>0.12847898562954724</v>
      </c>
      <c r="M4" s="48">
        <f t="shared" ref="M4:R4" si="4">C4-$B$4</f>
        <v>-1.5840802812231158E-3</v>
      </c>
      <c r="N4" s="48">
        <f t="shared" si="4"/>
        <v>-1.3223361853770266E-4</v>
      </c>
      <c r="O4" s="48">
        <f t="shared" si="4"/>
        <v>-4.2002524308540345E-4</v>
      </c>
      <c r="P4" s="48">
        <f t="shared" si="4"/>
        <v>-3.7087767309221253E-4</v>
      </c>
      <c r="Q4" s="48">
        <f t="shared" si="4"/>
        <v>-6.7414411033274585E-3</v>
      </c>
      <c r="R4" s="48">
        <f t="shared" si="4"/>
        <v>-5.0341528380720701E-4</v>
      </c>
      <c r="S4" s="48">
        <f t="shared" ref="S4:T4" si="5">I4-$B$4</f>
        <v>-2.4856322885187798E-3</v>
      </c>
      <c r="T4" s="48">
        <f t="shared" si="5"/>
        <v>-3.9944967238525475E-5</v>
      </c>
      <c r="U4" s="48">
        <f t="shared" ref="U4" si="6">K4-$B$4</f>
        <v>-5.3403852180868849E-3</v>
      </c>
      <c r="V4" s="49">
        <f t="shared" ref="V4" si="7">L4-$B$4</f>
        <v>-9.8416061584277736E-4</v>
      </c>
      <c r="W4" s="55">
        <v>1</v>
      </c>
      <c r="X4" s="53" t="s">
        <v>35</v>
      </c>
      <c r="Y4" s="53" t="s">
        <v>177</v>
      </c>
      <c r="Z4" s="103">
        <f>Total_amount_sold!$V$33/100*Haircuts_Regressions!C5/100</f>
        <v>4.1847791740016127E-2</v>
      </c>
      <c r="AA4" s="104">
        <f>Total_amount_sold!$W$33/100*Haircuts_Regressions!D5/100</f>
        <v>4.7461973976307102E-2</v>
      </c>
      <c r="AB4" s="104">
        <f>Total_amount_sold!$X$33/100*Haircuts_Regressions!E5/100</f>
        <v>1.3928430450925771E-2</v>
      </c>
      <c r="AC4" s="73">
        <f>Total_amount_sold!$AC$33/100*Haircuts_Regressions!F5/100</f>
        <v>0</v>
      </c>
      <c r="AD4" s="103">
        <f>Total_amount_sold!$Z$33/100*Haircuts_Regressions!G5/100</f>
        <v>9.0161685385602777E-2</v>
      </c>
      <c r="AE4" s="104">
        <f>Total_amount_sold!$AA$33/100*Haircuts_Regressions!H5/100</f>
        <v>0.15662270950828622</v>
      </c>
      <c r="AF4" s="104">
        <f>Total_amount_sold!$AB$33/100*Haircuts_Regressions!I5/100</f>
        <v>0</v>
      </c>
      <c r="AG4" s="73">
        <f>Total_amount_sold!$AC$33/100*Haircuts_Regressions!J5/100</f>
        <v>0</v>
      </c>
      <c r="AH4" s="103">
        <f>Total_amount_sold!$AD$33/100*Haircuts_Regressions!K5/100</f>
        <v>2.3156611616302288E-2</v>
      </c>
      <c r="AI4" s="104">
        <f>Total_amount_sold!$AE$33/100*Haircuts_Regressions!L5/100</f>
        <v>8.3184746755171259E-3</v>
      </c>
      <c r="AJ4" s="104">
        <f>Total_amount_sold!$AF$33/100*Haircuts_Regressions!M5/100</f>
        <v>0</v>
      </c>
      <c r="AK4" s="73">
        <f>Total_amount_sold!$AG$33/100*Haircuts_Regressions!N5/100</f>
        <v>0</v>
      </c>
      <c r="AL4" s="103">
        <f>Total_amount_sold!$AH$33/100*Haircuts_Regressions!O5/100</f>
        <v>2.6918711125032514E-2</v>
      </c>
      <c r="AM4" s="104">
        <f>Total_amount_sold!$AI$33/100*Haircuts_Regressions!P5/100</f>
        <v>2.3735285650880119E-2</v>
      </c>
      <c r="AN4" s="104">
        <f>Total_amount_sold!$AJ$33/100*Haircuts_Regressions!Q5/100</f>
        <v>1.302533099918748E-4</v>
      </c>
      <c r="AO4" s="73">
        <f>Total_amount_sold!$AK$33/100*Haircuts_Regressions!R5/100</f>
        <v>0</v>
      </c>
      <c r="AP4" s="103">
        <f>Total_amount_sold!$AL$33/100*Haircuts_Regressions!S5/100</f>
        <v>1.5292861687567771E-2</v>
      </c>
      <c r="AQ4" s="104">
        <f>Total_amount_sold!$AM$33/100*Haircuts_Regressions!T5/100</f>
        <v>6.3254672854336676E-3</v>
      </c>
      <c r="AR4" s="104">
        <f>Total_amount_sold!$AN$33/100*Haircuts_Regressions!U5/100</f>
        <v>7.6187978861984627E-5</v>
      </c>
      <c r="AS4" s="73">
        <f>Total_amount_sold!$AO$33/100*Haircuts_Regressions!V5/100</f>
        <v>0</v>
      </c>
    </row>
    <row r="5" spans="1:45">
      <c r="A5" s="14" t="s">
        <v>200</v>
      </c>
      <c r="B5" s="57">
        <f>CAR!G4</f>
        <v>0.16325874193813811</v>
      </c>
      <c r="C5" s="48">
        <f>CAR!AB4</f>
        <v>0.1630316348684252</v>
      </c>
      <c r="D5" s="48">
        <f>CAR!AC4</f>
        <v>0.16323287428806638</v>
      </c>
      <c r="E5" s="48">
        <f>CAR!AD4</f>
        <v>0.16325865129758338</v>
      </c>
      <c r="F5" s="48">
        <f>CAR!AE4</f>
        <v>0.16321952825463304</v>
      </c>
      <c r="G5" s="48">
        <f>CAR!AF4</f>
        <v>0.16253870052305439</v>
      </c>
      <c r="H5" s="48">
        <f>CAR!AG4</f>
        <v>0.16319503302058308</v>
      </c>
      <c r="I5" s="48">
        <f>CAR!AH4</f>
        <v>0.16308812735338069</v>
      </c>
      <c r="J5" s="48">
        <f>CAR!AI4</f>
        <v>0.16323389389530854</v>
      </c>
      <c r="K5" s="48">
        <f>CAR!AJ4</f>
        <v>0.16237367693860233</v>
      </c>
      <c r="L5" s="49">
        <f>CAR!AK4</f>
        <v>0.16314185149153126</v>
      </c>
      <c r="M5" s="48">
        <f t="shared" ref="M5:R5" si="8">C5-$B$5</f>
        <v>-2.2710706971290628E-4</v>
      </c>
      <c r="N5" s="48">
        <f t="shared" si="8"/>
        <v>-2.5867650071731418E-5</v>
      </c>
      <c r="O5" s="48">
        <f t="shared" si="8"/>
        <v>-9.0640554728516065E-8</v>
      </c>
      <c r="P5" s="48">
        <f t="shared" si="8"/>
        <v>-3.9213683505068264E-5</v>
      </c>
      <c r="Q5" s="48">
        <f t="shared" si="8"/>
        <v>-7.2004141508372199E-4</v>
      </c>
      <c r="R5" s="48">
        <f t="shared" si="8"/>
        <v>-6.3708917555027611E-5</v>
      </c>
      <c r="S5" s="48">
        <f t="shared" ref="S5:T5" si="9">I5-$B$5</f>
        <v>-1.7061458475742253E-4</v>
      </c>
      <c r="T5" s="48">
        <f t="shared" si="9"/>
        <v>-2.4848042829567207E-5</v>
      </c>
      <c r="U5" s="48">
        <f t="shared" ref="U5" si="10">K5-$B$5</f>
        <v>-8.8506499953577844E-4</v>
      </c>
      <c r="V5" s="49">
        <f t="shared" ref="V5" si="11">L5-$B$5</f>
        <v>-1.1689044660684322E-4</v>
      </c>
      <c r="W5" s="55">
        <v>2</v>
      </c>
      <c r="X5" s="53" t="s">
        <v>36</v>
      </c>
      <c r="Y5" s="53" t="s">
        <v>178</v>
      </c>
      <c r="Z5" s="103">
        <f>Total_amount_sold!$V$33/100*Haircuts_Regressions!C6/100</f>
        <v>4.3790075230055207E-3</v>
      </c>
      <c r="AA5" s="104">
        <f>Total_amount_sold!$W$33/100*Haircuts_Regressions!D6/100</f>
        <v>3.9195026650499119E-3</v>
      </c>
      <c r="AB5" s="104">
        <f>Total_amount_sold!$X$33/100*Haircuts_Regressions!E6/100</f>
        <v>1.5865285100071685E-3</v>
      </c>
      <c r="AC5" s="73">
        <f>Total_amount_sold!$AC$33/100*Haircuts_Regressions!F6/100</f>
        <v>0</v>
      </c>
      <c r="AD5" s="103">
        <f>Total_amount_sold!$Z$33/100*Haircuts_Regressions!G6/100</f>
        <v>7.5459144516093471E-3</v>
      </c>
      <c r="AE5" s="104">
        <f>Total_amount_sold!$AA$33/100*Haircuts_Regressions!H6/100</f>
        <v>1.2639851857677561E-2</v>
      </c>
      <c r="AF5" s="104">
        <f>Total_amount_sold!$AB$33/100*Haircuts_Regressions!I6/100</f>
        <v>0</v>
      </c>
      <c r="AG5" s="73">
        <f>Total_amount_sold!$AC$33/100*Haircuts_Regressions!J6/100</f>
        <v>0</v>
      </c>
      <c r="AH5" s="103">
        <f>Total_amount_sold!$AD$33/100*Haircuts_Regressions!K6/100</f>
        <v>0</v>
      </c>
      <c r="AI5" s="104">
        <f>Total_amount_sold!$AE$33/100*Haircuts_Regressions!L6/100</f>
        <v>0</v>
      </c>
      <c r="AJ5" s="104">
        <f>Total_amount_sold!$AF$33/100*Haircuts_Regressions!M6/100</f>
        <v>0</v>
      </c>
      <c r="AK5" s="73">
        <f>Total_amount_sold!$AG$33/100*Haircuts_Regressions!N6/100</f>
        <v>0</v>
      </c>
      <c r="AL5" s="103">
        <f>Total_amount_sold!$AH$33/100*Haircuts_Regressions!O6/100</f>
        <v>2.0361865076805792E-3</v>
      </c>
      <c r="AM5" s="104">
        <f>Total_amount_sold!$AI$33/100*Haircuts_Regressions!P6/100</f>
        <v>0</v>
      </c>
      <c r="AN5" s="104">
        <f>Total_amount_sold!$AJ$33/100*Haircuts_Regressions!Q6/100</f>
        <v>0</v>
      </c>
      <c r="AO5" s="73">
        <f>Total_amount_sold!$AK$33/100*Haircuts_Regressions!R6/100</f>
        <v>0</v>
      </c>
      <c r="AP5" s="103">
        <f>Total_amount_sold!$AL$33/100*Haircuts_Regressions!S6/100</f>
        <v>1.9020505309930752E-3</v>
      </c>
      <c r="AQ5" s="104">
        <f>Total_amount_sold!$AM$33/100*Haircuts_Regressions!T6/100</f>
        <v>0</v>
      </c>
      <c r="AR5" s="104">
        <f>Total_amount_sold!$AN$33/100*Haircuts_Regressions!U6/100</f>
        <v>0</v>
      </c>
      <c r="AS5" s="73">
        <f>Total_amount_sold!$AO$33/100*Haircuts_Regressions!V6/100</f>
        <v>0</v>
      </c>
    </row>
    <row r="6" spans="1:45">
      <c r="A6" s="14" t="s">
        <v>201</v>
      </c>
      <c r="B6" s="57">
        <f>CAR!G5</f>
        <v>0.15823933212157448</v>
      </c>
      <c r="C6" s="48">
        <f>CAR!AB5</f>
        <v>0.15444556490267494</v>
      </c>
      <c r="D6" s="48">
        <f>CAR!AC5</f>
        <v>0.15795690616988131</v>
      </c>
      <c r="E6" s="48">
        <f>CAR!AD5</f>
        <v>0.15631950548040746</v>
      </c>
      <c r="F6" s="48">
        <f>CAR!AE5</f>
        <v>0.15759542965720549</v>
      </c>
      <c r="G6" s="48">
        <f>CAR!AF5</f>
        <v>0.146065714962516</v>
      </c>
      <c r="H6" s="48">
        <f>CAR!AG5</f>
        <v>0.15724315959660165</v>
      </c>
      <c r="I6" s="48">
        <f>CAR!AH5</f>
        <v>0.15411065216104078</v>
      </c>
      <c r="J6" s="48">
        <f>CAR!AI5</f>
        <v>0.15820609665794105</v>
      </c>
      <c r="K6" s="48">
        <f>CAR!AJ5</f>
        <v>0.15347381142505884</v>
      </c>
      <c r="L6" s="49">
        <f>CAR!AK5</f>
        <v>0.15585054471493492</v>
      </c>
      <c r="M6" s="48">
        <f t="shared" ref="M6:R6" si="12">C6-$B$6</f>
        <v>-3.7937672188995408E-3</v>
      </c>
      <c r="N6" s="48">
        <f t="shared" si="12"/>
        <v>-2.8242595169317153E-4</v>
      </c>
      <c r="O6" s="48">
        <f t="shared" si="12"/>
        <v>-1.9198266411670217E-3</v>
      </c>
      <c r="P6" s="48">
        <f t="shared" si="12"/>
        <v>-6.4390246436898946E-4</v>
      </c>
      <c r="Q6" s="48">
        <f t="shared" si="12"/>
        <v>-1.2173617159058486E-2</v>
      </c>
      <c r="R6" s="48">
        <f t="shared" si="12"/>
        <v>-9.961725249728326E-4</v>
      </c>
      <c r="S6" s="48">
        <f t="shared" ref="S6:T6" si="13">I6-$B$6</f>
        <v>-4.1286799605337043E-3</v>
      </c>
      <c r="T6" s="48">
        <f t="shared" si="13"/>
        <v>-3.3235463633429774E-5</v>
      </c>
      <c r="U6" s="48">
        <f t="shared" ref="U6" si="14">K6-$B$6</f>
        <v>-4.765520696515646E-3</v>
      </c>
      <c r="V6" s="49">
        <f t="shared" ref="V6" si="15">L6-$B$6</f>
        <v>-2.3887874066395587E-3</v>
      </c>
      <c r="W6" s="55">
        <v>3</v>
      </c>
      <c r="X6" s="53" t="s">
        <v>38</v>
      </c>
      <c r="Y6" s="53" t="s">
        <v>181</v>
      </c>
      <c r="Z6" s="103">
        <f>Total_amount_sold!$V$33/100*Haircuts_Regressions!C7/100</f>
        <v>0</v>
      </c>
      <c r="AA6" s="104">
        <f>Total_amount_sold!$W$33/100*Haircuts_Regressions!D7/100</f>
        <v>2.7146465375939687E-2</v>
      </c>
      <c r="AB6" s="104">
        <f>Total_amount_sold!$X$33/100*Haircuts_Regressions!E7/100</f>
        <v>0</v>
      </c>
      <c r="AC6" s="73">
        <f>Total_amount_sold!$AC$33/100*Haircuts_Regressions!F7/100</f>
        <v>0</v>
      </c>
      <c r="AD6" s="103">
        <f>Total_amount_sold!$Z$33/100*Haircuts_Regressions!G7/100</f>
        <v>4.1750630974398156E-2</v>
      </c>
      <c r="AE6" s="104">
        <f>Total_amount_sold!$AA$33/100*Haircuts_Regressions!H7/100</f>
        <v>8.3904411933727024E-2</v>
      </c>
      <c r="AF6" s="104">
        <f>Total_amount_sold!$AB$33/100*Haircuts_Regressions!I7/100</f>
        <v>0</v>
      </c>
      <c r="AG6" s="73">
        <f>Total_amount_sold!$AC$33/100*Haircuts_Regressions!J7/100</f>
        <v>0</v>
      </c>
      <c r="AH6" s="103">
        <f>Total_amount_sold!$AD$33/100*Haircuts_Regressions!K7/100</f>
        <v>0</v>
      </c>
      <c r="AI6" s="104">
        <f>Total_amount_sold!$AE$33/100*Haircuts_Regressions!L7/100</f>
        <v>0</v>
      </c>
      <c r="AJ6" s="104">
        <f>Total_amount_sold!$AF$33/100*Haircuts_Regressions!M7/100</f>
        <v>0</v>
      </c>
      <c r="AK6" s="73">
        <f>Total_amount_sold!$AG$33/100*Haircuts_Regressions!N7/100</f>
        <v>0</v>
      </c>
      <c r="AL6" s="103">
        <f>Total_amount_sold!$AH$33/100*Haircuts_Regressions!O7/100</f>
        <v>0</v>
      </c>
      <c r="AM6" s="104">
        <f>Total_amount_sold!$AI$33/100*Haircuts_Regressions!P7/100</f>
        <v>2.3636992477220915E-3</v>
      </c>
      <c r="AN6" s="104">
        <f>Total_amount_sold!$AJ$33/100*Haircuts_Regressions!Q7/100</f>
        <v>4.1846594877638494E-5</v>
      </c>
      <c r="AO6" s="73">
        <f>Total_amount_sold!$AK$33/100*Haircuts_Regressions!R7/100</f>
        <v>0</v>
      </c>
      <c r="AP6" s="103">
        <f>Total_amount_sold!$AL$33/100*Haircuts_Regressions!S7/100</f>
        <v>0</v>
      </c>
      <c r="AQ6" s="104">
        <f>Total_amount_sold!$AM$33/100*Haircuts_Regressions!T7/100</f>
        <v>2.7757396148311263E-3</v>
      </c>
      <c r="AR6" s="104">
        <f>Total_amount_sold!$AN$33/100*Haircuts_Regressions!U7/100</f>
        <v>1.3205298581514543E-4</v>
      </c>
      <c r="AS6" s="73">
        <f>Total_amount_sold!$AO$33/100*Haircuts_Regressions!V7/100</f>
        <v>0</v>
      </c>
    </row>
    <row r="7" spans="1:45">
      <c r="A7" s="14" t="s">
        <v>202</v>
      </c>
      <c r="B7" s="57">
        <f>CAR!G6</f>
        <v>0.13324313258336823</v>
      </c>
      <c r="C7" s="48">
        <f>CAR!AB6</f>
        <v>0.13013537711750595</v>
      </c>
      <c r="D7" s="48">
        <f>CAR!AC6</f>
        <v>0.13318962674456994</v>
      </c>
      <c r="E7" s="48">
        <f>CAR!AD6</f>
        <v>0.13314881430829939</v>
      </c>
      <c r="F7" s="48">
        <f>CAR!AE6</f>
        <v>0.1314086978710613</v>
      </c>
      <c r="G7" s="48">
        <f>CAR!AF6</f>
        <v>0.11522267209765034</v>
      </c>
      <c r="H7" s="48">
        <f>CAR!AG6</f>
        <v>0.13148366661136246</v>
      </c>
      <c r="I7" s="48">
        <f>CAR!AH6</f>
        <v>0.12699851754687225</v>
      </c>
      <c r="J7" s="48">
        <f>CAR!AI6</f>
        <v>0.13322701367402573</v>
      </c>
      <c r="K7" s="48">
        <f>CAR!AJ6</f>
        <v>0.12182058938680353</v>
      </c>
      <c r="L7" s="49">
        <f>CAR!AK6</f>
        <v>0.13033132852575699</v>
      </c>
      <c r="M7" s="48">
        <f t="shared" ref="M7:R7" si="16">C7-$B$7</f>
        <v>-3.107755465862283E-3</v>
      </c>
      <c r="N7" s="48">
        <f t="shared" si="16"/>
        <v>-5.3505838798290073E-5</v>
      </c>
      <c r="O7" s="48">
        <f t="shared" si="16"/>
        <v>-9.4318275068838719E-5</v>
      </c>
      <c r="P7" s="48">
        <f t="shared" si="16"/>
        <v>-1.8344347123069316E-3</v>
      </c>
      <c r="Q7" s="48">
        <f t="shared" si="16"/>
        <v>-1.8020460485717885E-2</v>
      </c>
      <c r="R7" s="48">
        <f t="shared" si="16"/>
        <v>-1.7594659720057693E-3</v>
      </c>
      <c r="S7" s="48">
        <f t="shared" ref="S7:T7" si="17">I7-$B$7</f>
        <v>-6.2446150364959818E-3</v>
      </c>
      <c r="T7" s="48">
        <f t="shared" si="17"/>
        <v>-1.6118909342499599E-5</v>
      </c>
      <c r="U7" s="48">
        <f t="shared" ref="U7" si="18">K7-$B$7</f>
        <v>-1.1422543196564702E-2</v>
      </c>
      <c r="V7" s="49">
        <f t="shared" ref="V7" si="19">L7-$B$7</f>
        <v>-2.9118040576112392E-3</v>
      </c>
      <c r="W7" s="55">
        <v>4</v>
      </c>
      <c r="X7" s="53" t="s">
        <v>37</v>
      </c>
      <c r="Y7" s="53" t="s">
        <v>182</v>
      </c>
      <c r="Z7" s="103">
        <f>Total_amount_sold!$V$33/100*Haircuts_Regressions!C8/100</f>
        <v>8.6133015802378667E-3</v>
      </c>
      <c r="AA7" s="104">
        <f>Total_amount_sold!$W$33/100*Haircuts_Regressions!D8/100</f>
        <v>8.5218730089081426E-3</v>
      </c>
      <c r="AB7" s="104">
        <f>Total_amount_sold!$X$33/100*Haircuts_Regressions!E8/100</f>
        <v>2.372269481063977E-3</v>
      </c>
      <c r="AC7" s="73">
        <f>Total_amount_sold!$AC$33/100*Haircuts_Regressions!F8/100</f>
        <v>0</v>
      </c>
      <c r="AD7" s="103">
        <f>Total_amount_sold!$Z$33/100*Haircuts_Regressions!G8/100</f>
        <v>1.4543556711781697E-2</v>
      </c>
      <c r="AE7" s="104">
        <f>Total_amount_sold!$AA$33/100*Haircuts_Regressions!H8/100</f>
        <v>2.2692160878148526E-2</v>
      </c>
      <c r="AF7" s="104">
        <f>Total_amount_sold!$AB$33/100*Haircuts_Regressions!I8/100</f>
        <v>0</v>
      </c>
      <c r="AG7" s="73">
        <f>Total_amount_sold!$AC$33/100*Haircuts_Regressions!J8/100</f>
        <v>0</v>
      </c>
      <c r="AH7" s="103">
        <f>Total_amount_sold!$AD$33/100*Haircuts_Regressions!K8/100</f>
        <v>1.5413698198419694E-2</v>
      </c>
      <c r="AI7" s="104">
        <f>Total_amount_sold!$AE$33/100*Haircuts_Regressions!L8/100</f>
        <v>4.2582135575753135E-3</v>
      </c>
      <c r="AJ7" s="104">
        <f>Total_amount_sold!$AF$33/100*Haircuts_Regressions!M8/100</f>
        <v>0</v>
      </c>
      <c r="AK7" s="73">
        <f>Total_amount_sold!$AG$33/100*Haircuts_Regressions!N8/100</f>
        <v>0</v>
      </c>
      <c r="AL7" s="103">
        <f>Total_amount_sold!$AH$33/100*Haircuts_Regressions!O8/100</f>
        <v>1.2300663515796792E-2</v>
      </c>
      <c r="AM7" s="104">
        <f>Total_amount_sold!$AI$33/100*Haircuts_Regressions!P8/100</f>
        <v>8.8474824392102726E-3</v>
      </c>
      <c r="AN7" s="104">
        <f>Total_amount_sold!$AJ$33/100*Haircuts_Regressions!Q8/100</f>
        <v>5.5697188302906917E-5</v>
      </c>
      <c r="AO7" s="73">
        <f>Total_amount_sold!$AK$33/100*Haircuts_Regressions!R8/100</f>
        <v>0</v>
      </c>
      <c r="AP7" s="103">
        <f>Total_amount_sold!$AL$33/100*Haircuts_Regressions!S8/100</f>
        <v>4.9480245921575145E-3</v>
      </c>
      <c r="AQ7" s="104">
        <f>Total_amount_sold!$AM$33/100*Haircuts_Regressions!T8/100</f>
        <v>3.1487055261001685E-3</v>
      </c>
      <c r="AR7" s="104">
        <f>Total_amount_sold!$AN$33/100*Haircuts_Regressions!U8/100</f>
        <v>3.2924474346759705E-5</v>
      </c>
      <c r="AS7" s="73">
        <f>Total_amount_sold!$AO$33/100*Haircuts_Regressions!V8/100</f>
        <v>0</v>
      </c>
    </row>
    <row r="8" spans="1:45">
      <c r="A8" s="14" t="s">
        <v>203</v>
      </c>
      <c r="B8" s="57">
        <f>CAR!G7</f>
        <v>0.13851298708788173</v>
      </c>
      <c r="C8" s="48">
        <f>CAR!AB7</f>
        <v>0.13654438151498832</v>
      </c>
      <c r="D8" s="48">
        <f>CAR!AC7</f>
        <v>0.13839182304689113</v>
      </c>
      <c r="E8" s="48">
        <f>CAR!AD7</f>
        <v>0.13802204051859146</v>
      </c>
      <c r="F8" s="48">
        <f>CAR!AE7</f>
        <v>0.13785897584727133</v>
      </c>
      <c r="G8" s="48">
        <f>CAR!AF7</f>
        <v>0.13055758149816893</v>
      </c>
      <c r="H8" s="48">
        <f>CAR!AG7</f>
        <v>0.13776804560211933</v>
      </c>
      <c r="I8" s="48">
        <f>CAR!AH7</f>
        <v>0.13587402805306859</v>
      </c>
      <c r="J8" s="48">
        <f>CAR!AI7</f>
        <v>0.13848641597271522</v>
      </c>
      <c r="K8" s="48">
        <f>CAR!AJ7</f>
        <v>0.13187114338768527</v>
      </c>
      <c r="L8" s="49">
        <f>CAR!AK7</f>
        <v>0.1372255100583373</v>
      </c>
      <c r="M8" s="48">
        <f t="shared" ref="M8:R8" si="20">C8-$B$8</f>
        <v>-1.9686055728934115E-3</v>
      </c>
      <c r="N8" s="48">
        <f t="shared" si="20"/>
        <v>-1.2116404099060674E-4</v>
      </c>
      <c r="O8" s="48">
        <f t="shared" si="20"/>
        <v>-4.9094656929027369E-4</v>
      </c>
      <c r="P8" s="48">
        <f t="shared" si="20"/>
        <v>-6.5401124061040261E-4</v>
      </c>
      <c r="Q8" s="48">
        <f t="shared" si="20"/>
        <v>-7.9554055897128051E-3</v>
      </c>
      <c r="R8" s="48">
        <f t="shared" si="20"/>
        <v>-7.4494148576240149E-4</v>
      </c>
      <c r="S8" s="48">
        <f t="shared" ref="S8:T8" si="21">I8-$B$8</f>
        <v>-2.6389590348131486E-3</v>
      </c>
      <c r="T8" s="48">
        <f t="shared" si="21"/>
        <v>-2.6571115166518222E-5</v>
      </c>
      <c r="U8" s="48">
        <f t="shared" ref="U8" si="22">K8-$B$8</f>
        <v>-6.6418437001964648E-3</v>
      </c>
      <c r="V8" s="49">
        <f t="shared" ref="V8" si="23">L8-$B$8</f>
        <v>-1.2874770295444316E-3</v>
      </c>
      <c r="W8" s="55">
        <v>5</v>
      </c>
      <c r="X8" s="53" t="s">
        <v>39</v>
      </c>
      <c r="Y8" s="53" t="s">
        <v>179</v>
      </c>
      <c r="Z8" s="103">
        <f>Total_amount_sold!$V$33/100*Haircuts_Regressions!C9/100</f>
        <v>0.28005124529678654</v>
      </c>
      <c r="AA8" s="104">
        <f>Total_amount_sold!$W$33/100*Haircuts_Regressions!D9/100</f>
        <v>0.16407643865197813</v>
      </c>
      <c r="AB8" s="104">
        <f>Total_amount_sold!$X$33/100*Haircuts_Regressions!E9/100</f>
        <v>4.4085045955677533E-2</v>
      </c>
      <c r="AC8" s="73">
        <f>Total_amount_sold!$AC$33/100*Haircuts_Regressions!F9/100</f>
        <v>0</v>
      </c>
      <c r="AD8" s="103">
        <f>Total_amount_sold!$Z$33/100*Haircuts_Regressions!G9/100</f>
        <v>0.27737225689021888</v>
      </c>
      <c r="AE8" s="104">
        <f>Total_amount_sold!$AA$33/100*Haircuts_Regressions!H9/100</f>
        <v>0.49641489069626132</v>
      </c>
      <c r="AF8" s="104">
        <f>Total_amount_sold!$AB$33/100*Haircuts_Regressions!I9/100</f>
        <v>0</v>
      </c>
      <c r="AG8" s="73">
        <f>Total_amount_sold!$AC$33/100*Haircuts_Regressions!J9/100</f>
        <v>0</v>
      </c>
      <c r="AH8" s="103">
        <f>Total_amount_sold!$AD$33/100*Haircuts_Regressions!K9/100</f>
        <v>0.1433371993443161</v>
      </c>
      <c r="AI8" s="104">
        <f>Total_amount_sold!$AE$33/100*Haircuts_Regressions!L9/100</f>
        <v>2.3897602386325829E-2</v>
      </c>
      <c r="AJ8" s="104">
        <f>Total_amount_sold!$AF$33/100*Haircuts_Regressions!M9/100</f>
        <v>0</v>
      </c>
      <c r="AK8" s="73">
        <f>Total_amount_sold!$AG$33/100*Haircuts_Regressions!N9/100</f>
        <v>0</v>
      </c>
      <c r="AL8" s="103">
        <f>Total_amount_sold!$AH$33/100*Haircuts_Regressions!O9/100</f>
        <v>8.5138776079564063E-2</v>
      </c>
      <c r="AM8" s="104">
        <f>Total_amount_sold!$AI$33/100*Haircuts_Regressions!P9/100</f>
        <v>7.2662902199033264E-2</v>
      </c>
      <c r="AN8" s="104">
        <f>Total_amount_sold!$AJ$33/100*Haircuts_Regressions!Q9/100</f>
        <v>5.4653612920928729E-4</v>
      </c>
      <c r="AO8" s="73">
        <f>Total_amount_sold!$AK$33/100*Haircuts_Regressions!R9/100</f>
        <v>0</v>
      </c>
      <c r="AP8" s="103">
        <f>Total_amount_sold!$AL$33/100*Haircuts_Regressions!S9/100</f>
        <v>5.315944113599666E-2</v>
      </c>
      <c r="AQ8" s="104">
        <f>Total_amount_sold!$AM$33/100*Haircuts_Regressions!T9/100</f>
        <v>2.2340138037879563E-2</v>
      </c>
      <c r="AR8" s="104">
        <f>Total_amount_sold!$AN$33/100*Haircuts_Regressions!U9/100</f>
        <v>3.1614827607000001E-4</v>
      </c>
      <c r="AS8" s="73">
        <f>Total_amount_sold!$AO$33/100*Haircuts_Regressions!V9/100</f>
        <v>0</v>
      </c>
    </row>
    <row r="9" spans="1:45">
      <c r="A9" s="14" t="s">
        <v>204</v>
      </c>
      <c r="B9" s="57">
        <f>CAR!G8</f>
        <v>0.12568459565788132</v>
      </c>
      <c r="C9" s="48">
        <f>CAR!AB8</f>
        <v>0.12429965085121705</v>
      </c>
      <c r="D9" s="48">
        <f>CAR!AC8</f>
        <v>0.12562764138023938</v>
      </c>
      <c r="E9" s="48">
        <f>CAR!AD8</f>
        <v>0.12565214020968229</v>
      </c>
      <c r="F9" s="48">
        <f>CAR!AE8</f>
        <v>0.12494460877922388</v>
      </c>
      <c r="G9" s="48">
        <f>CAR!AF8</f>
        <v>0.11884022540474037</v>
      </c>
      <c r="H9" s="48">
        <f>CAR!AG8</f>
        <v>0.12498891374699324</v>
      </c>
      <c r="I9" s="48">
        <f>CAR!AH8</f>
        <v>0.12275810199068531</v>
      </c>
      <c r="J9" s="48">
        <f>CAR!AI8</f>
        <v>0.12565502509142312</v>
      </c>
      <c r="K9" s="48">
        <f>CAR!AJ8</f>
        <v>0.12040180550794627</v>
      </c>
      <c r="L9" s="49">
        <f>CAR!AK8</f>
        <v>0.12441037093243924</v>
      </c>
      <c r="M9" s="48">
        <f t="shared" ref="M9:R9" si="24">C9-$B$9</f>
        <v>-1.3849448066642622E-3</v>
      </c>
      <c r="N9" s="48">
        <f t="shared" si="24"/>
        <v>-5.6954277641935169E-5</v>
      </c>
      <c r="O9" s="48">
        <f t="shared" si="24"/>
        <v>-3.2455448199020243E-5</v>
      </c>
      <c r="P9" s="48">
        <f t="shared" si="24"/>
        <v>-7.3998687865743651E-4</v>
      </c>
      <c r="Q9" s="48">
        <f t="shared" si="24"/>
        <v>-6.8443702531409412E-3</v>
      </c>
      <c r="R9" s="48">
        <f t="shared" si="24"/>
        <v>-6.9568191088807685E-4</v>
      </c>
      <c r="S9" s="48">
        <f t="shared" ref="S9:T9" si="25">I9-$B$9</f>
        <v>-2.926493667196009E-3</v>
      </c>
      <c r="T9" s="48">
        <f t="shared" si="25"/>
        <v>-2.9570566458192449E-5</v>
      </c>
      <c r="U9" s="48">
        <f t="shared" ref="U9" si="26">K9-$B$9</f>
        <v>-5.282790149935046E-3</v>
      </c>
      <c r="V9" s="49">
        <f t="shared" ref="V9" si="27">L9-$B$9</f>
        <v>-1.2742247254420719E-3</v>
      </c>
      <c r="W9" s="55">
        <v>6</v>
      </c>
      <c r="X9" s="53" t="s">
        <v>40</v>
      </c>
      <c r="Y9" s="53" t="s">
        <v>180</v>
      </c>
      <c r="Z9" s="103">
        <f>Total_amount_sold!$V$33/100*Haircuts_Regressions!C10/100</f>
        <v>1.4385359556490647E-2</v>
      </c>
      <c r="AA9" s="104">
        <f>Total_amount_sold!$W$33/100*Haircuts_Regressions!D10/100</f>
        <v>1.295845814927939E-2</v>
      </c>
      <c r="AB9" s="104">
        <f>Total_amount_sold!$X$33/100*Haircuts_Regressions!E10/100</f>
        <v>3.8935922910991838E-3</v>
      </c>
      <c r="AC9" s="73">
        <f>Total_amount_sold!$AC$33/100*Haircuts_Regressions!F10/100</f>
        <v>0</v>
      </c>
      <c r="AD9" s="103">
        <f>Total_amount_sold!$Z$33/100*Haircuts_Regressions!G10/100</f>
        <v>2.3275139829848079E-2</v>
      </c>
      <c r="AE9" s="104">
        <f>Total_amount_sold!$AA$33/100*Haircuts_Regressions!H10/100</f>
        <v>3.90124773227487E-2</v>
      </c>
      <c r="AF9" s="104">
        <f>Total_amount_sold!$AB$33/100*Haircuts_Regressions!I10/100</f>
        <v>0</v>
      </c>
      <c r="AG9" s="73">
        <f>Total_amount_sold!$AC$33/100*Haircuts_Regressions!J10/100</f>
        <v>0</v>
      </c>
      <c r="AH9" s="103">
        <f>Total_amount_sold!$AD$33/100*Haircuts_Regressions!K10/100</f>
        <v>1.4430462699420488E-2</v>
      </c>
      <c r="AI9" s="104">
        <f>Total_amount_sold!$AE$33/100*Haircuts_Regressions!L10/100</f>
        <v>3.2867595209068469E-3</v>
      </c>
      <c r="AJ9" s="104">
        <f>Total_amount_sold!$AF$33/100*Haircuts_Regressions!M10/100</f>
        <v>0</v>
      </c>
      <c r="AK9" s="73">
        <f>Total_amount_sold!$AG$33/100*Haircuts_Regressions!N10/100</f>
        <v>0</v>
      </c>
      <c r="AL9" s="103">
        <f>Total_amount_sold!$AH$33/100*Haircuts_Regressions!O10/100</f>
        <v>1.0579718990296859E-2</v>
      </c>
      <c r="AM9" s="104">
        <f>Total_amount_sold!$AI$33/100*Haircuts_Regressions!P10/100</f>
        <v>8.6347505299560895E-3</v>
      </c>
      <c r="AN9" s="104">
        <f>Total_amount_sold!$AJ$33/100*Haircuts_Regressions!Q10/100</f>
        <v>7.8696610072852432E-5</v>
      </c>
      <c r="AO9" s="73">
        <f>Total_amount_sold!$AK$33/100*Haircuts_Regressions!R10/100</f>
        <v>0</v>
      </c>
      <c r="AP9" s="103">
        <f>Total_amount_sold!$AL$33/100*Haircuts_Regressions!S10/100</f>
        <v>4.9421552237545819E-3</v>
      </c>
      <c r="AQ9" s="104">
        <f>Total_amount_sold!$AM$33/100*Haircuts_Regressions!T10/100</f>
        <v>2.9149024951219799E-3</v>
      </c>
      <c r="AR9" s="104">
        <f>Total_amount_sold!$AN$33/100*Haircuts_Regressions!U10/100</f>
        <v>4.3838470912500004E-5</v>
      </c>
      <c r="AS9" s="73">
        <f>Total_amount_sold!$AO$33/100*Haircuts_Regressions!V10/100</f>
        <v>0</v>
      </c>
    </row>
    <row r="10" spans="1:45">
      <c r="A10" s="14" t="s">
        <v>205</v>
      </c>
      <c r="B10" s="57">
        <f>CAR!G9</f>
        <v>0.13102140039897928</v>
      </c>
      <c r="C10" s="48">
        <f>CAR!AB9</f>
        <v>0.13102140039897928</v>
      </c>
      <c r="D10" s="48">
        <f>CAR!AC9</f>
        <v>0.13102140039897928</v>
      </c>
      <c r="E10" s="48">
        <f>CAR!AD9</f>
        <v>0.13102140039897928</v>
      </c>
      <c r="F10" s="48">
        <f>CAR!AE9</f>
        <v>0.13102140039897928</v>
      </c>
      <c r="G10" s="48">
        <f>CAR!AF9</f>
        <v>0.13102140039897928</v>
      </c>
      <c r="H10" s="48">
        <f>CAR!AG9</f>
        <v>0.13102140039897928</v>
      </c>
      <c r="I10" s="48">
        <f>CAR!AH9</f>
        <v>0.13102140039897928</v>
      </c>
      <c r="J10" s="48">
        <f>CAR!AI9</f>
        <v>0.13102140039897928</v>
      </c>
      <c r="K10" s="48">
        <f>CAR!AJ9</f>
        <v>0.13102140039897928</v>
      </c>
      <c r="L10" s="49">
        <f>CAR!AK9</f>
        <v>0.13102140039897928</v>
      </c>
      <c r="M10" s="48">
        <f t="shared" ref="M10:R10" si="28">C10-$B$10</f>
        <v>0</v>
      </c>
      <c r="N10" s="48">
        <f t="shared" si="28"/>
        <v>0</v>
      </c>
      <c r="O10" s="48">
        <f t="shared" si="28"/>
        <v>0</v>
      </c>
      <c r="P10" s="48">
        <f t="shared" si="28"/>
        <v>0</v>
      </c>
      <c r="Q10" s="48">
        <f t="shared" si="28"/>
        <v>0</v>
      </c>
      <c r="R10" s="48">
        <f t="shared" si="28"/>
        <v>0</v>
      </c>
      <c r="S10" s="48">
        <f t="shared" ref="S10:T10" si="29">I10-$B$10</f>
        <v>0</v>
      </c>
      <c r="T10" s="48">
        <f t="shared" si="29"/>
        <v>0</v>
      </c>
      <c r="U10" s="48">
        <f t="shared" ref="U10" si="30">K10-$B$10</f>
        <v>0</v>
      </c>
      <c r="V10" s="49">
        <f t="shared" ref="V10" si="31">L10-$B$10</f>
        <v>0</v>
      </c>
      <c r="W10" s="55">
        <v>7</v>
      </c>
      <c r="X10" s="53" t="s">
        <v>166</v>
      </c>
      <c r="Y10" s="53" t="s">
        <v>183</v>
      </c>
      <c r="Z10" s="103">
        <f>Total_amount_sold!$V$33/100*Haircuts_Regressions!C11/100</f>
        <v>0.10348692166228378</v>
      </c>
      <c r="AA10" s="104">
        <f>Total_amount_sold!$W$33/100*Haircuts_Regressions!D11/100</f>
        <v>8.7697463112027099E-2</v>
      </c>
      <c r="AB10" s="104">
        <f>Total_amount_sold!$X$33/100*Haircuts_Regressions!E11/100</f>
        <v>1.0338314338103016E-2</v>
      </c>
      <c r="AC10" s="73">
        <f>Total_amount_sold!$AC$33/100*Haircuts_Regressions!F11/100</f>
        <v>0</v>
      </c>
      <c r="AD10" s="103">
        <f>Total_amount_sold!$Z$33/100*Haircuts_Regressions!G11/100</f>
        <v>8.5265072543476442E-2</v>
      </c>
      <c r="AE10" s="104">
        <f>Total_amount_sold!$AA$33/100*Haircuts_Regressions!H11/100</f>
        <v>0.12675278599944076</v>
      </c>
      <c r="AF10" s="104">
        <f>Total_amount_sold!$AB$33/100*Haircuts_Regressions!I11/100</f>
        <v>0</v>
      </c>
      <c r="AG10" s="73">
        <f>Total_amount_sold!$AC$33/100*Haircuts_Regressions!J11/100</f>
        <v>0</v>
      </c>
      <c r="AH10" s="103">
        <f>Total_amount_sold!$AD$33/100*Haircuts_Regressions!K11/100</f>
        <v>4.6140482730843695E-2</v>
      </c>
      <c r="AI10" s="104">
        <f>Total_amount_sold!$AE$33/100*Haircuts_Regressions!L11/100</f>
        <v>1.1188594322627986E-2</v>
      </c>
      <c r="AJ10" s="104">
        <f>Total_amount_sold!$AF$33/100*Haircuts_Regressions!M11/100</f>
        <v>0</v>
      </c>
      <c r="AK10" s="73">
        <f>Total_amount_sold!$AG$33/100*Haircuts_Regressions!N11/100</f>
        <v>0</v>
      </c>
      <c r="AL10" s="103">
        <f>Total_amount_sold!$AH$33/100*Haircuts_Regressions!O11/100</f>
        <v>7.7890150185958809E-2</v>
      </c>
      <c r="AM10" s="104">
        <f>Total_amount_sold!$AI$33/100*Haircuts_Regressions!P11/100</f>
        <v>4.9885482488280564E-2</v>
      </c>
      <c r="AN10" s="104">
        <f>Total_amount_sold!$AJ$33/100*Haircuts_Regressions!Q11/100</f>
        <v>3.9550754296578173E-4</v>
      </c>
      <c r="AO10" s="73">
        <f>Total_amount_sold!$AK$33/100*Haircuts_Regressions!R11/100</f>
        <v>0</v>
      </c>
      <c r="AP10" s="103">
        <f>Total_amount_sold!$AL$33/100*Haircuts_Regressions!S11/100</f>
        <v>1.8472692927646375E-2</v>
      </c>
      <c r="AQ10" s="104">
        <f>Total_amount_sold!$AM$33/100*Haircuts_Regressions!T11/100</f>
        <v>1.8799041462274676E-2</v>
      </c>
      <c r="AR10" s="104">
        <f>Total_amount_sold!$AN$33/100*Haircuts_Regressions!U11/100</f>
        <v>2.901301224153348E-4</v>
      </c>
      <c r="AS10" s="73">
        <f>Total_amount_sold!$AO$33/100*Haircuts_Regressions!V11/100</f>
        <v>0</v>
      </c>
    </row>
    <row r="11" spans="1:45">
      <c r="A11" s="14" t="s">
        <v>206</v>
      </c>
      <c r="B11" s="57">
        <f>CAR!G10</f>
        <v>0.15936796399564657</v>
      </c>
      <c r="C11" s="48">
        <f>CAR!AB10</f>
        <v>0.15537101217911001</v>
      </c>
      <c r="D11" s="48">
        <f>CAR!AC10</f>
        <v>0.15923458323783687</v>
      </c>
      <c r="E11" s="48">
        <f>CAR!AD10</f>
        <v>0.15850743152902994</v>
      </c>
      <c r="F11" s="48">
        <f>CAR!AE10</f>
        <v>0.15750549480309603</v>
      </c>
      <c r="G11" s="48">
        <f>CAR!AF10</f>
        <v>0.139350603837778</v>
      </c>
      <c r="H11" s="48">
        <f>CAR!AG10</f>
        <v>0.15745446518400003</v>
      </c>
      <c r="I11" s="48">
        <f>CAR!AH10</f>
        <v>0.15220097348966491</v>
      </c>
      <c r="J11" s="48">
        <f>CAR!AI10</f>
        <v>0.1593204526831663</v>
      </c>
      <c r="K11" s="48">
        <f>CAR!AJ10</f>
        <v>0.14594453985828448</v>
      </c>
      <c r="L11" s="49">
        <f>CAR!AK10</f>
        <v>0.15613912613877634</v>
      </c>
      <c r="M11" s="48">
        <f t="shared" ref="M11:R11" si="32">C11-$B$11</f>
        <v>-3.9969518165365592E-3</v>
      </c>
      <c r="N11" s="48">
        <f t="shared" si="32"/>
        <v>-1.3338075780969239E-4</v>
      </c>
      <c r="O11" s="48">
        <f t="shared" si="32"/>
        <v>-8.6053246661663141E-4</v>
      </c>
      <c r="P11" s="48">
        <f t="shared" si="32"/>
        <v>-1.8624691925505366E-3</v>
      </c>
      <c r="Q11" s="48">
        <f t="shared" si="32"/>
        <v>-2.0017360157868563E-2</v>
      </c>
      <c r="R11" s="48">
        <f t="shared" si="32"/>
        <v>-1.9134988116465412E-3</v>
      </c>
      <c r="S11" s="48">
        <f t="shared" ref="S11:T11" si="33">I11-$B$11</f>
        <v>-7.1669905059816574E-3</v>
      </c>
      <c r="T11" s="48">
        <f t="shared" si="33"/>
        <v>-4.7511312480263967E-5</v>
      </c>
      <c r="U11" s="48">
        <f t="shared" ref="U11" si="34">K11-$B$11</f>
        <v>-1.3423424137362083E-2</v>
      </c>
      <c r="V11" s="49">
        <f t="shared" ref="V11" si="35">L11-$B$11</f>
        <v>-3.2288378568702258E-3</v>
      </c>
      <c r="W11" s="55">
        <v>8</v>
      </c>
      <c r="X11" s="53" t="s">
        <v>165</v>
      </c>
      <c r="Y11" s="53" t="s">
        <v>184</v>
      </c>
      <c r="Z11" s="103">
        <f>Total_amount_sold!$V$33/100*Haircuts_Regressions!C12/100</f>
        <v>3.5000830480263734E-3</v>
      </c>
      <c r="AA11" s="104">
        <f>Total_amount_sold!$W$33/100*Haircuts_Regressions!D12/100</f>
        <v>2.4572251645198582E-3</v>
      </c>
      <c r="AB11" s="104">
        <f>Total_amount_sold!$X$33/100*Haircuts_Regressions!E12/100</f>
        <v>1.5114573658698924E-3</v>
      </c>
      <c r="AC11" s="73">
        <f>Total_amount_sold!$AC$33/100*Haircuts_Regressions!F12/100</f>
        <v>0</v>
      </c>
      <c r="AD11" s="103">
        <f>Total_amount_sold!$Z$33/100*Haircuts_Regressions!G12/100</f>
        <v>0</v>
      </c>
      <c r="AE11" s="104">
        <f>Total_amount_sold!$AA$33/100*Haircuts_Regressions!H12/100</f>
        <v>0</v>
      </c>
      <c r="AF11" s="104">
        <f>Total_amount_sold!$AB$33/100*Haircuts_Regressions!I12/100</f>
        <v>0</v>
      </c>
      <c r="AG11" s="73">
        <f>Total_amount_sold!$AC$33/100*Haircuts_Regressions!J12/100</f>
        <v>0</v>
      </c>
      <c r="AH11" s="103">
        <f>Total_amount_sold!$AD$33/100*Haircuts_Regressions!K12/100</f>
        <v>0</v>
      </c>
      <c r="AI11" s="104">
        <f>Total_amount_sold!$AE$33/100*Haircuts_Regressions!L12/100</f>
        <v>0</v>
      </c>
      <c r="AJ11" s="104">
        <f>Total_amount_sold!$AF$33/100*Haircuts_Regressions!M12/100</f>
        <v>0</v>
      </c>
      <c r="AK11" s="73">
        <f>Total_amount_sold!$AG$33/100*Haircuts_Regressions!N12/100</f>
        <v>0</v>
      </c>
      <c r="AL11" s="103">
        <f>Total_amount_sold!$AH$33/100*Haircuts_Regressions!O12/100</f>
        <v>-1.9081195035650341E-4</v>
      </c>
      <c r="AM11" s="104">
        <f>Total_amount_sold!$AI$33/100*Haircuts_Regressions!P12/100</f>
        <v>0</v>
      </c>
      <c r="AN11" s="104">
        <f>Total_amount_sold!$AJ$33/100*Haircuts_Regressions!Q12/100</f>
        <v>0</v>
      </c>
      <c r="AO11" s="73">
        <f>Total_amount_sold!$AK$33/100*Haircuts_Regressions!R12/100</f>
        <v>0</v>
      </c>
      <c r="AP11" s="103">
        <f>Total_amount_sold!$AL$33/100*Haircuts_Regressions!S12/100</f>
        <v>2.8547622967812674E-3</v>
      </c>
      <c r="AQ11" s="104">
        <f>Total_amount_sold!$AM$33/100*Haircuts_Regressions!T12/100</f>
        <v>-3.0565309066945851E-4</v>
      </c>
      <c r="AR11" s="104">
        <f>Total_amount_sold!$AN$33/100*Haircuts_Regressions!U12/100</f>
        <v>8.2145644985776797E-6</v>
      </c>
      <c r="AS11" s="73">
        <f>Total_amount_sold!$AO$33/100*Haircuts_Regressions!V12/100</f>
        <v>0</v>
      </c>
    </row>
    <row r="12" spans="1:45">
      <c r="A12" s="14" t="s">
        <v>207</v>
      </c>
      <c r="B12" s="57">
        <f>CAR!G11</f>
        <v>0.11471596980883807</v>
      </c>
      <c r="C12" s="48">
        <f>CAR!AB11</f>
        <v>0.10972413526860661</v>
      </c>
      <c r="D12" s="48">
        <f>CAR!AC11</f>
        <v>0.11464751617257178</v>
      </c>
      <c r="E12" s="48">
        <f>CAR!AD11</f>
        <v>0.11425397201653248</v>
      </c>
      <c r="F12" s="48">
        <f>CAR!AE11</f>
        <v>0.11179696687792406</v>
      </c>
      <c r="G12" s="48">
        <f>CAR!AF11</f>
        <v>8.621185301764521E-2</v>
      </c>
      <c r="H12" s="48">
        <f>CAR!AG11</f>
        <v>0.11189930593032529</v>
      </c>
      <c r="I12" s="48">
        <f>CAR!AH11</f>
        <v>0.10493645567790781</v>
      </c>
      <c r="J12" s="48">
        <f>CAR!AI11</f>
        <v>0.11468159651054342</v>
      </c>
      <c r="K12" s="48">
        <f>CAR!AJ11</f>
        <v>9.705521519939278E-2</v>
      </c>
      <c r="L12" s="49">
        <f>CAR!AK11</f>
        <v>0.11011926355308616</v>
      </c>
      <c r="M12" s="48">
        <f t="shared" ref="M12:R12" si="36">C12-$B$12</f>
        <v>-4.9918345402314573E-3</v>
      </c>
      <c r="N12" s="48">
        <f t="shared" si="36"/>
        <v>-6.8453636266285756E-5</v>
      </c>
      <c r="O12" s="48">
        <f t="shared" si="36"/>
        <v>-4.6199779230558791E-4</v>
      </c>
      <c r="P12" s="48">
        <f t="shared" si="36"/>
        <v>-2.9190029309140025E-3</v>
      </c>
      <c r="Q12" s="48">
        <f t="shared" si="36"/>
        <v>-2.8504116791192857E-2</v>
      </c>
      <c r="R12" s="48">
        <f t="shared" si="36"/>
        <v>-2.8166638785127734E-3</v>
      </c>
      <c r="S12" s="48">
        <f t="shared" ref="S12:T12" si="37">I12-$B$12</f>
        <v>-9.7795141309302558E-3</v>
      </c>
      <c r="T12" s="48">
        <f t="shared" si="37"/>
        <v>-3.4373298294643195E-5</v>
      </c>
      <c r="U12" s="48">
        <f t="shared" ref="U12" si="38">K12-$B$12</f>
        <v>-1.7660754609445287E-2</v>
      </c>
      <c r="V12" s="49">
        <f t="shared" ref="V12" si="39">L12-$B$12</f>
        <v>-4.5967062557519117E-3</v>
      </c>
      <c r="W12" s="55">
        <v>9</v>
      </c>
      <c r="X12" s="53" t="s">
        <v>175</v>
      </c>
      <c r="Y12" s="53" t="s">
        <v>185</v>
      </c>
      <c r="Z12" s="103">
        <f>Total_amount_sold!$V$33/100*Haircuts_Regressions!C13/100</f>
        <v>0.15638586169348032</v>
      </c>
      <c r="AA12" s="104">
        <f>Total_amount_sold!$W$33/100*Haircuts_Regressions!D13/100</f>
        <v>0.13336683736935259</v>
      </c>
      <c r="AB12" s="104">
        <f>Total_amount_sold!$X$33/100*Haircuts_Regressions!E13/100</f>
        <v>5.4135925169170429E-2</v>
      </c>
      <c r="AC12" s="73">
        <f>Total_amount_sold!$AC$33/100*Haircuts_Regressions!F13/100</f>
        <v>0</v>
      </c>
      <c r="AD12" s="103">
        <f>Total_amount_sold!$Z$33/100*Haircuts_Regressions!G13/100</f>
        <v>0.270076370666683</v>
      </c>
      <c r="AE12" s="104">
        <f>Total_amount_sold!$AA$33/100*Haircuts_Regressions!H13/100</f>
        <v>8.0345684281078744E-2</v>
      </c>
      <c r="AF12" s="104">
        <f>Total_amount_sold!$AB$33/100*Haircuts_Regressions!I13/100</f>
        <v>0</v>
      </c>
      <c r="AG12" s="73">
        <f>Total_amount_sold!$AC$33/100*Haircuts_Regressions!J13/100</f>
        <v>0</v>
      </c>
      <c r="AH12" s="103">
        <f>Total_amount_sold!$AD$33/100*Haircuts_Regressions!K13/100</f>
        <v>8.4775938286750008E-2</v>
      </c>
      <c r="AI12" s="104">
        <f>Total_amount_sold!$AE$33/100*Haircuts_Regressions!L13/100</f>
        <v>3.8960010637645467E-2</v>
      </c>
      <c r="AJ12" s="104">
        <f>Total_amount_sold!$AF$33/100*Haircuts_Regressions!M13/100</f>
        <v>0</v>
      </c>
      <c r="AK12" s="73">
        <f>Total_amount_sold!$AG$33/100*Haircuts_Regressions!N13/100</f>
        <v>0</v>
      </c>
      <c r="AL12" s="103">
        <f>Total_amount_sold!$AH$33/100*Haircuts_Regressions!O13/100</f>
        <v>0.11861438695669864</v>
      </c>
      <c r="AM12" s="104">
        <f>Total_amount_sold!$AI$33/100*Haircuts_Regressions!P13/100</f>
        <v>0.11554489351690687</v>
      </c>
      <c r="AN12" s="104">
        <f>Total_amount_sold!$AJ$33/100*Haircuts_Regressions!Q13/100</f>
        <v>8.5189779750264238E-4</v>
      </c>
      <c r="AO12" s="73">
        <f>Total_amount_sold!$AK$33/100*Haircuts_Regressions!R13/100</f>
        <v>0</v>
      </c>
      <c r="AP12" s="103">
        <f>Total_amount_sold!$AL$33/100*Haircuts_Regressions!S13/100</f>
        <v>6.7660991603875703E-2</v>
      </c>
      <c r="AQ12" s="104">
        <f>Total_amount_sold!$AM$33/100*Haircuts_Regressions!T13/100</f>
        <v>3.033205921088903E-2</v>
      </c>
      <c r="AR12" s="104">
        <f>Total_amount_sold!$AN$33/100*Haircuts_Regressions!U13/100</f>
        <v>3.5757197207710002E-4</v>
      </c>
      <c r="AS12" s="73">
        <f>Total_amount_sold!$AO$33/100*Haircuts_Regressions!V13/100</f>
        <v>0</v>
      </c>
    </row>
    <row r="13" spans="1:45">
      <c r="A13" s="14" t="s">
        <v>208</v>
      </c>
      <c r="B13" s="57">
        <f>CAR!G12</f>
        <v>0.11757821407246685</v>
      </c>
      <c r="C13" s="48">
        <f>CAR!AB12</f>
        <v>0.11005836159276206</v>
      </c>
      <c r="D13" s="48">
        <f>CAR!AC12</f>
        <v>0.1169506896564293</v>
      </c>
      <c r="E13" s="48">
        <f>CAR!AD12</f>
        <v>0.11402359591696677</v>
      </c>
      <c r="F13" s="48">
        <f>CAR!AE12</f>
        <v>0.11633785410603756</v>
      </c>
      <c r="G13" s="48">
        <f>CAR!AF12</f>
        <v>9.4108583092885834E-2</v>
      </c>
      <c r="H13" s="48">
        <f>CAR!AG12</f>
        <v>0.11561812928544997</v>
      </c>
      <c r="I13" s="48">
        <f>CAR!AH12</f>
        <v>0.10966352658939761</v>
      </c>
      <c r="J13" s="48">
        <f>CAR!AI12</f>
        <v>0.11753617901086721</v>
      </c>
      <c r="K13" s="48">
        <f>CAR!AJ12</f>
        <v>9.5156616904985419E-2</v>
      </c>
      <c r="L13" s="49">
        <f>CAR!AK12</f>
        <v>0.11396409618747919</v>
      </c>
      <c r="M13" s="48">
        <f t="shared" ref="M13:R13" si="40">C13-$B$13</f>
        <v>-7.5198524797047972E-3</v>
      </c>
      <c r="N13" s="48">
        <f t="shared" si="40"/>
        <v>-6.2752441603755593E-4</v>
      </c>
      <c r="O13" s="48">
        <f t="shared" si="40"/>
        <v>-3.5546181555000805E-3</v>
      </c>
      <c r="P13" s="48">
        <f t="shared" si="40"/>
        <v>-1.2403599664292941E-3</v>
      </c>
      <c r="Q13" s="48">
        <f t="shared" si="40"/>
        <v>-2.3469630979581019E-2</v>
      </c>
      <c r="R13" s="48">
        <f t="shared" si="40"/>
        <v>-1.960084787016883E-3</v>
      </c>
      <c r="S13" s="48">
        <f t="shared" ref="S13:T13" si="41">I13-$B$13</f>
        <v>-7.914687483069241E-3</v>
      </c>
      <c r="T13" s="48">
        <f t="shared" si="41"/>
        <v>-4.203506159963788E-5</v>
      </c>
      <c r="U13" s="48">
        <f t="shared" ref="U13" si="42">K13-$B$13</f>
        <v>-2.2421597167481433E-2</v>
      </c>
      <c r="V13" s="49">
        <f t="shared" ref="V13" si="43">L13-$B$13</f>
        <v>-3.6141178849876665E-3</v>
      </c>
      <c r="W13" s="55">
        <v>10</v>
      </c>
      <c r="X13" s="53" t="s">
        <v>176</v>
      </c>
      <c r="Y13" s="53" t="s">
        <v>186</v>
      </c>
      <c r="Z13" s="103">
        <f>Total_amount_sold!$V$33/100*Haircuts_Regressions!C14/100</f>
        <v>3.2151344766671801E-2</v>
      </c>
      <c r="AA13" s="104">
        <f>Total_amount_sold!$W$33/100*Haircuts_Regressions!D14/100</f>
        <v>2.8191047379940451E-2</v>
      </c>
      <c r="AB13" s="104">
        <f>Total_amount_sold!$X$33/100*Haircuts_Regressions!E14/100</f>
        <v>7.1322831323582959E-3</v>
      </c>
      <c r="AC13" s="73">
        <f>Total_amount_sold!$AC$33/100*Haircuts_Regressions!F14/100</f>
        <v>0</v>
      </c>
      <c r="AD13" s="103">
        <f>Total_amount_sold!$Z$33/100*Haircuts_Regressions!G14/100</f>
        <v>4.1837443435220438E-2</v>
      </c>
      <c r="AE13" s="104">
        <f>Total_amount_sold!$AA$33/100*Haircuts_Regressions!H14/100</f>
        <v>9.9163603059276073E-2</v>
      </c>
      <c r="AF13" s="104">
        <f>Total_amount_sold!$AB$33/100*Haircuts_Regressions!I14/100</f>
        <v>0</v>
      </c>
      <c r="AG13" s="73">
        <f>Total_amount_sold!$AC$33/100*Haircuts_Regressions!J14/100</f>
        <v>0</v>
      </c>
      <c r="AH13" s="103">
        <f>Total_amount_sold!$AD$33/100*Haircuts_Regressions!K14/100</f>
        <v>2.2866806167455723E-2</v>
      </c>
      <c r="AI13" s="104">
        <f>Total_amount_sold!$AE$33/100*Haircuts_Regressions!L14/100</f>
        <v>7.9851042808786951E-3</v>
      </c>
      <c r="AJ13" s="104">
        <f>Total_amount_sold!$AF$33/100*Haircuts_Regressions!M14/100</f>
        <v>0</v>
      </c>
      <c r="AK13" s="73">
        <f>Total_amount_sold!$AG$33/100*Haircuts_Regressions!N14/100</f>
        <v>0</v>
      </c>
      <c r="AL13" s="103">
        <f>Total_amount_sold!$AH$33/100*Haircuts_Regressions!O14/100</f>
        <v>2.5763959017412477E-2</v>
      </c>
      <c r="AM13" s="104">
        <f>Total_amount_sold!$AI$33/100*Haircuts_Regressions!P14/100</f>
        <v>1.5691503811962375E-2</v>
      </c>
      <c r="AN13" s="104">
        <f>Total_amount_sold!$AJ$33/100*Haircuts_Regressions!Q14/100</f>
        <v>1.4505211903085701E-4</v>
      </c>
      <c r="AO13" s="73">
        <f>Total_amount_sold!$AK$33/100*Haircuts_Regressions!R14/100</f>
        <v>0</v>
      </c>
      <c r="AP13" s="103">
        <f>Total_amount_sold!$AL$33/100*Haircuts_Regressions!S14/100</f>
        <v>1.0000205948046783E-2</v>
      </c>
      <c r="AQ13" s="104">
        <f>Total_amount_sold!$AM$33/100*Haircuts_Regressions!T14/100</f>
        <v>6.1848147908951908E-3</v>
      </c>
      <c r="AR13" s="104">
        <f>Total_amount_sold!$AN$33/100*Haircuts_Regressions!U14/100</f>
        <v>6.7473703594000007E-5</v>
      </c>
      <c r="AS13" s="73">
        <f>Total_amount_sold!$AO$33/100*Haircuts_Regressions!V14/100</f>
        <v>0</v>
      </c>
    </row>
    <row r="14" spans="1:45">
      <c r="A14" s="14" t="s">
        <v>209</v>
      </c>
      <c r="B14" s="57">
        <f>CAR!G13</f>
        <v>0.12250636771535636</v>
      </c>
      <c r="C14" s="48">
        <f>CAR!AB13</f>
        <v>0.11103916586506513</v>
      </c>
      <c r="D14" s="48">
        <f>CAR!AC13</f>
        <v>0.12157619637524353</v>
      </c>
      <c r="E14" s="48">
        <f>CAR!AD13</f>
        <v>0.11627484935706953</v>
      </c>
      <c r="F14" s="48">
        <f>CAR!AE13</f>
        <v>0.12075454950937241</v>
      </c>
      <c r="G14" s="48">
        <f>CAR!AF13</f>
        <v>8.5430000248695542E-2</v>
      </c>
      <c r="H14" s="48">
        <f>CAR!AG13</f>
        <v>0.1195881222790334</v>
      </c>
      <c r="I14" s="48">
        <f>CAR!AH13</f>
        <v>0.11057034097467229</v>
      </c>
      <c r="J14" s="48">
        <f>CAR!AI13</f>
        <v>0.12237475896634291</v>
      </c>
      <c r="K14" s="48">
        <f>CAR!AJ13</f>
        <v>0.11075471517305979</v>
      </c>
      <c r="L14" s="49">
        <f>CAR!AK13</f>
        <v>0.11534332745354685</v>
      </c>
      <c r="M14" s="48">
        <f t="shared" ref="M14:R14" si="44">C14-$B$14</f>
        <v>-1.1467201850291237E-2</v>
      </c>
      <c r="N14" s="48">
        <f t="shared" si="44"/>
        <v>-9.301713401128342E-4</v>
      </c>
      <c r="O14" s="48">
        <f t="shared" si="44"/>
        <v>-6.2315183582868361E-3</v>
      </c>
      <c r="P14" s="48">
        <f t="shared" si="44"/>
        <v>-1.7518182059839543E-3</v>
      </c>
      <c r="Q14" s="48">
        <f t="shared" si="44"/>
        <v>-3.707636746666082E-2</v>
      </c>
      <c r="R14" s="48">
        <f t="shared" si="44"/>
        <v>-2.9182454363229637E-3</v>
      </c>
      <c r="S14" s="48">
        <f t="shared" ref="S14:T14" si="45">I14-$B$14</f>
        <v>-1.1936026740684072E-2</v>
      </c>
      <c r="T14" s="48">
        <f t="shared" si="45"/>
        <v>-1.3160874901345376E-4</v>
      </c>
      <c r="U14" s="48">
        <f t="shared" ref="U14" si="46">K14-$B$14</f>
        <v>-1.175165254229657E-2</v>
      </c>
      <c r="V14" s="49">
        <f t="shared" ref="V14" si="47">L14-$B$14</f>
        <v>-7.163040261809514E-3</v>
      </c>
      <c r="W14" s="108"/>
      <c r="X14" s="30"/>
    </row>
    <row r="15" spans="1:45">
      <c r="A15" s="14" t="s">
        <v>210</v>
      </c>
      <c r="B15" s="57">
        <f>CAR!G14</f>
        <v>0.10976860911315904</v>
      </c>
      <c r="C15" s="48">
        <f>CAR!AB14</f>
        <v>0.10315584761747201</v>
      </c>
      <c r="D15" s="48">
        <f>CAR!AC14</f>
        <v>0.10923028810950389</v>
      </c>
      <c r="E15" s="48">
        <f>CAR!AD14</f>
        <v>0.10629348722695924</v>
      </c>
      <c r="F15" s="48">
        <f>CAR!AE14</f>
        <v>0.10880644888298623</v>
      </c>
      <c r="G15" s="48">
        <f>CAR!AF14</f>
        <v>8.8355464284988347E-2</v>
      </c>
      <c r="H15" s="48">
        <f>CAR!AG14</f>
        <v>0.10811164343511606</v>
      </c>
      <c r="I15" s="48">
        <f>CAR!AH14</f>
        <v>0.1042119090999875</v>
      </c>
      <c r="J15" s="48">
        <f>CAR!AI14</f>
        <v>0.1097563584500128</v>
      </c>
      <c r="K15" s="48">
        <f>CAR!AJ14</f>
        <v>0.10598194476941995</v>
      </c>
      <c r="L15" s="49">
        <f>CAR!AK14</f>
        <v>0.10556603008801187</v>
      </c>
      <c r="M15" s="48">
        <f t="shared" ref="M15:R15" si="48">C15-$B$15</f>
        <v>-6.6127614956870279E-3</v>
      </c>
      <c r="N15" s="48">
        <f t="shared" si="48"/>
        <v>-5.383210036551539E-4</v>
      </c>
      <c r="O15" s="48">
        <f t="shared" si="48"/>
        <v>-3.4751218861998057E-3</v>
      </c>
      <c r="P15" s="48">
        <f t="shared" si="48"/>
        <v>-9.6216023017281493E-4</v>
      </c>
      <c r="Q15" s="48">
        <f t="shared" si="48"/>
        <v>-2.1413144828170694E-2</v>
      </c>
      <c r="R15" s="48">
        <f t="shared" si="48"/>
        <v>-1.6569656780429792E-3</v>
      </c>
      <c r="S15" s="48">
        <f t="shared" ref="S15:T15" si="49">I15-$B$15</f>
        <v>-5.5567000131715449E-3</v>
      </c>
      <c r="T15" s="48">
        <f t="shared" si="49"/>
        <v>-1.2250663146237684E-5</v>
      </c>
      <c r="U15" s="48">
        <f t="shared" ref="U15" si="50">K15-$B$15</f>
        <v>-3.7866643437390879E-3</v>
      </c>
      <c r="V15" s="49">
        <f t="shared" ref="V15" si="51">L15-$B$15</f>
        <v>-4.202579025147174E-3</v>
      </c>
      <c r="W15" s="108"/>
      <c r="X15" s="30"/>
    </row>
    <row r="16" spans="1:45">
      <c r="A16" s="14" t="s">
        <v>211</v>
      </c>
      <c r="B16" s="57">
        <f>CAR!G15</f>
        <v>0.1412598356683446</v>
      </c>
      <c r="C16" s="48">
        <f>CAR!AB15</f>
        <v>0.11334782389800444</v>
      </c>
      <c r="D16" s="48">
        <f>CAR!AC15</f>
        <v>0.13888643106621409</v>
      </c>
      <c r="E16" s="48">
        <f>CAR!AD15</f>
        <v>0.12932940103713034</v>
      </c>
      <c r="F16" s="48">
        <f>CAR!AE15</f>
        <v>0.1365957501412858</v>
      </c>
      <c r="G16" s="48">
        <f>CAR!AF15</f>
        <v>4.8554479826688347E-2</v>
      </c>
      <c r="H16" s="48">
        <f>CAR!AG15</f>
        <v>0.13385753908304185</v>
      </c>
      <c r="I16" s="48">
        <f>CAR!AH15</f>
        <v>0.11147262229040435</v>
      </c>
      <c r="J16" s="48">
        <f>CAR!AI15</f>
        <v>0.14110407196367594</v>
      </c>
      <c r="K16" s="48">
        <f>CAR!AJ15</f>
        <v>5.5881344475544513E-2</v>
      </c>
      <c r="L16" s="49">
        <f>CAR!AK15</f>
        <v>0.12760467943755593</v>
      </c>
      <c r="M16" s="48">
        <f t="shared" ref="M16:R16" si="52">C16-$B$16</f>
        <v>-2.7912011770340167E-2</v>
      </c>
      <c r="N16" s="48">
        <f t="shared" si="52"/>
        <v>-2.3734046021305077E-3</v>
      </c>
      <c r="O16" s="48">
        <f t="shared" si="52"/>
        <v>-1.1930434631214265E-2</v>
      </c>
      <c r="P16" s="48">
        <f t="shared" si="52"/>
        <v>-4.6640855270587978E-3</v>
      </c>
      <c r="Q16" s="48">
        <f t="shared" si="52"/>
        <v>-9.2705355841656262E-2</v>
      </c>
      <c r="R16" s="48">
        <f t="shared" si="52"/>
        <v>-7.4022965853027534E-3</v>
      </c>
      <c r="S16" s="48">
        <f t="shared" ref="S16:T16" si="53">I16-$B$16</f>
        <v>-2.9787213377940255E-2</v>
      </c>
      <c r="T16" s="48">
        <f t="shared" si="53"/>
        <v>-1.5576370466865996E-4</v>
      </c>
      <c r="U16" s="48">
        <f t="shared" ref="U16" si="54">K16-$B$16</f>
        <v>-8.5378491192800082E-2</v>
      </c>
      <c r="V16" s="49">
        <f t="shared" ref="V16" si="55">L16-$B$16</f>
        <v>-1.3655156230788668E-2</v>
      </c>
      <c r="W16" s="48"/>
      <c r="X16" s="48"/>
      <c r="Y16" s="48"/>
    </row>
    <row r="17" spans="1:25">
      <c r="A17" s="14" t="s">
        <v>212</v>
      </c>
      <c r="B17" s="57">
        <f>CAR!G16</f>
        <v>0.10504981496736171</v>
      </c>
      <c r="C17" s="48">
        <f>CAR!AB16</f>
        <v>9.9408100010543066E-2</v>
      </c>
      <c r="D17" s="48">
        <f>CAR!AC16</f>
        <v>0.1045795143874403</v>
      </c>
      <c r="E17" s="48">
        <f>CAR!AD16</f>
        <v>0.10242752157417756</v>
      </c>
      <c r="F17" s="48">
        <f>CAR!AE16</f>
        <v>0.10409978935803113</v>
      </c>
      <c r="G17" s="48">
        <f>CAR!AF16</f>
        <v>8.7470340070819261E-2</v>
      </c>
      <c r="H17" s="48">
        <f>CAR!AG16</f>
        <v>0.10357091486574117</v>
      </c>
      <c r="I17" s="48">
        <f>CAR!AH16</f>
        <v>9.9066772364262146E-2</v>
      </c>
      <c r="J17" s="48">
        <f>CAR!AI16</f>
        <v>0.10502401145749329</v>
      </c>
      <c r="K17" s="48">
        <f>CAR!AJ16</f>
        <v>8.8110389819182816E-2</v>
      </c>
      <c r="L17" s="49">
        <f>CAR!AK16</f>
        <v>0.10231649476811724</v>
      </c>
      <c r="M17" s="48">
        <f t="shared" ref="M17:R17" si="56">C17-$B$17</f>
        <v>-5.6417149568186442E-3</v>
      </c>
      <c r="N17" s="48">
        <f t="shared" si="56"/>
        <v>-4.7030057992140939E-4</v>
      </c>
      <c r="O17" s="48">
        <f t="shared" si="56"/>
        <v>-2.6222933931841497E-3</v>
      </c>
      <c r="P17" s="48">
        <f t="shared" si="56"/>
        <v>-9.5002560933057922E-4</v>
      </c>
      <c r="Q17" s="48">
        <f t="shared" si="56"/>
        <v>-1.7579474896542449E-2</v>
      </c>
      <c r="R17" s="48">
        <f t="shared" si="56"/>
        <v>-1.4789001016205366E-3</v>
      </c>
      <c r="S17" s="48">
        <f t="shared" ref="S17:T17" si="57">I17-$B$17</f>
        <v>-5.9830426030995643E-3</v>
      </c>
      <c r="T17" s="48">
        <f t="shared" si="57"/>
        <v>-2.5803509868416175E-5</v>
      </c>
      <c r="U17" s="48">
        <f t="shared" ref="U17" si="58">K17-$B$17</f>
        <v>-1.6939425148178894E-2</v>
      </c>
      <c r="V17" s="49">
        <f t="shared" ref="V17" si="59">L17-$B$17</f>
        <v>-2.7333201992444656E-3</v>
      </c>
      <c r="W17" s="48"/>
      <c r="X17" s="48"/>
      <c r="Y17" s="48"/>
    </row>
    <row r="18" spans="1:25">
      <c r="A18" s="14" t="s">
        <v>213</v>
      </c>
      <c r="B18" s="57">
        <f>CAR!G17</f>
        <v>0.1909558388861318</v>
      </c>
      <c r="C18" s="48">
        <f>CAR!AB17</f>
        <v>0.18989129930796572</v>
      </c>
      <c r="D18" s="48">
        <f>CAR!AC17</f>
        <v>0.19091818661108084</v>
      </c>
      <c r="E18" s="48">
        <f>CAR!AD17</f>
        <v>0.1909558388861318</v>
      </c>
      <c r="F18" s="48">
        <f>CAR!AE17</f>
        <v>0.19035083420755913</v>
      </c>
      <c r="G18" s="48">
        <f>CAR!AF17</f>
        <v>0.18524377820091489</v>
      </c>
      <c r="H18" s="48">
        <f>CAR!AG17</f>
        <v>0.19038520386581018</v>
      </c>
      <c r="I18" s="48">
        <f>CAR!AH17</f>
        <v>0.18901638352719272</v>
      </c>
      <c r="J18" s="48">
        <f>CAR!AI17</f>
        <v>0.1909042145887703</v>
      </c>
      <c r="K18" s="48">
        <f>CAR!AJ17</f>
        <v>0.18681609044386835</v>
      </c>
      <c r="L18" s="49">
        <f>CAR!AK17</f>
        <v>0.18999861550607169</v>
      </c>
      <c r="M18" s="48">
        <f t="shared" ref="M18:R18" si="60">C18-$B$18</f>
        <v>-1.0645395781660738E-3</v>
      </c>
      <c r="N18" s="48">
        <f t="shared" si="60"/>
        <v>-3.7652275050953365E-5</v>
      </c>
      <c r="O18" s="48">
        <f t="shared" si="60"/>
        <v>0</v>
      </c>
      <c r="P18" s="48">
        <f t="shared" si="60"/>
        <v>-6.050046785726626E-4</v>
      </c>
      <c r="Q18" s="48">
        <f t="shared" si="60"/>
        <v>-5.712060685216902E-3</v>
      </c>
      <c r="R18" s="48">
        <f t="shared" si="60"/>
        <v>-5.7063502032161928E-4</v>
      </c>
      <c r="S18" s="48">
        <f t="shared" ref="S18:T18" si="61">I18-$B$18</f>
        <v>-1.9394553589390795E-3</v>
      </c>
      <c r="T18" s="48">
        <f t="shared" si="61"/>
        <v>-5.1624297361496652E-5</v>
      </c>
      <c r="U18" s="48">
        <f t="shared" ref="U18" si="62">K18-$B$18</f>
        <v>-4.1397484422634467E-3</v>
      </c>
      <c r="V18" s="49">
        <f t="shared" ref="V18" si="63">L18-$B$18</f>
        <v>-9.5722338006010155E-4</v>
      </c>
      <c r="W18" s="48"/>
      <c r="X18" s="48"/>
      <c r="Y18" s="48"/>
    </row>
    <row r="19" spans="1:25">
      <c r="A19" s="14" t="s">
        <v>214</v>
      </c>
      <c r="B19" s="57">
        <f>CAR!G18</f>
        <v>0.11831123470101414</v>
      </c>
      <c r="C19" s="48">
        <f>CAR!AB18</f>
        <v>0.1165042500777457</v>
      </c>
      <c r="D19" s="48">
        <f>CAR!AC18</f>
        <v>0.11820022002406257</v>
      </c>
      <c r="E19" s="48">
        <f>CAR!AD18</f>
        <v>0.1176449966753912</v>
      </c>
      <c r="F19" s="48">
        <f>CAR!AE18</f>
        <v>0.11782101818466204</v>
      </c>
      <c r="G19" s="48">
        <f>CAR!AF18</f>
        <v>0.11177294083037496</v>
      </c>
      <c r="H19" s="48">
        <f>CAR!AG18</f>
        <v>0.11771784411393715</v>
      </c>
      <c r="I19" s="48">
        <f>CAR!AH18</f>
        <v>0.11538924348270004</v>
      </c>
      <c r="J19" s="48">
        <f>CAR!AI18</f>
        <v>0.11826003712873578</v>
      </c>
      <c r="K19" s="48">
        <f>CAR!AJ18</f>
        <v>0.11221836527866906</v>
      </c>
      <c r="L19" s="49">
        <f>CAR!AK18</f>
        <v>0.11719434566481096</v>
      </c>
      <c r="M19" s="48">
        <f t="shared" ref="M19:R19" si="64">C19-$B$19</f>
        <v>-1.8069846232684345E-3</v>
      </c>
      <c r="N19" s="48">
        <f t="shared" si="64"/>
        <v>-1.1101467695157075E-4</v>
      </c>
      <c r="O19" s="48">
        <f t="shared" si="64"/>
        <v>-6.6623802562293388E-4</v>
      </c>
      <c r="P19" s="48">
        <f t="shared" si="64"/>
        <v>-4.9021651635210162E-4</v>
      </c>
      <c r="Q19" s="48">
        <f t="shared" si="64"/>
        <v>-6.5382938706391724E-3</v>
      </c>
      <c r="R19" s="48">
        <f t="shared" si="64"/>
        <v>-5.9339058707698344E-4</v>
      </c>
      <c r="S19" s="48">
        <f t="shared" ref="S19:T19" si="65">I19-$B$19</f>
        <v>-2.9219912183141017E-3</v>
      </c>
      <c r="T19" s="48">
        <f t="shared" si="65"/>
        <v>-5.1197572278352532E-5</v>
      </c>
      <c r="U19" s="48">
        <f t="shared" ref="U19" si="66">K19-$B$19</f>
        <v>-6.0928694223450763E-3</v>
      </c>
      <c r="V19" s="49">
        <f t="shared" ref="V19" si="67">L19-$B$19</f>
        <v>-1.1168890362031753E-3</v>
      </c>
      <c r="W19" s="48"/>
      <c r="X19" s="48"/>
      <c r="Y19" s="48"/>
    </row>
    <row r="20" spans="1:25">
      <c r="A20" s="14" t="s">
        <v>215</v>
      </c>
      <c r="B20" s="57">
        <f>CAR!G19</f>
        <v>0.16301910601507602</v>
      </c>
      <c r="C20" s="48">
        <f>CAR!AB19</f>
        <v>0.16060696442312122</v>
      </c>
      <c r="D20" s="48">
        <f>CAR!AC19</f>
        <v>0.1628413731248293</v>
      </c>
      <c r="E20" s="48">
        <f>CAR!AD19</f>
        <v>0.1628647422429263</v>
      </c>
      <c r="F20" s="48">
        <f>CAR!AE19</f>
        <v>0.1620302572173267</v>
      </c>
      <c r="G20" s="48">
        <f>CAR!AF19</f>
        <v>0.15408062401725964</v>
      </c>
      <c r="H20" s="48">
        <f>CAR!AG19</f>
        <v>0.1620828927539911</v>
      </c>
      <c r="I20" s="48">
        <f>CAR!AH19</f>
        <v>0.15700905804007617</v>
      </c>
      <c r="J20" s="48">
        <f>CAR!AI19</f>
        <v>0.16300739600864986</v>
      </c>
      <c r="K20" s="48">
        <f>CAR!AJ19</f>
        <v>0.15314580166368955</v>
      </c>
      <c r="L20" s="49">
        <f>CAR!AK19</f>
        <v>0.16091763958062005</v>
      </c>
      <c r="M20" s="48">
        <f t="shared" ref="M20:R20" si="68">C20-$B$20</f>
        <v>-2.4121415919547973E-3</v>
      </c>
      <c r="N20" s="48">
        <f t="shared" si="68"/>
        <v>-1.7773289024672345E-4</v>
      </c>
      <c r="O20" s="48">
        <f t="shared" si="68"/>
        <v>-1.5436377214972374E-4</v>
      </c>
      <c r="P20" s="48">
        <f t="shared" si="68"/>
        <v>-9.8884879774932544E-4</v>
      </c>
      <c r="Q20" s="48">
        <f t="shared" si="68"/>
        <v>-8.9384819978163832E-3</v>
      </c>
      <c r="R20" s="48">
        <f t="shared" si="68"/>
        <v>-9.3621326108492275E-4</v>
      </c>
      <c r="S20" s="48">
        <f t="shared" ref="S20:T20" si="69">I20-$B$20</f>
        <v>-6.0100479749998492E-3</v>
      </c>
      <c r="T20" s="48">
        <f t="shared" si="69"/>
        <v>-1.1710006426163266E-5</v>
      </c>
      <c r="U20" s="48">
        <f t="shared" ref="U20" si="70">K20-$B$20</f>
        <v>-9.8733043513864749E-3</v>
      </c>
      <c r="V20" s="49">
        <f t="shared" ref="V20" si="71">L20-$B$20</f>
        <v>-2.1014664344559675E-3</v>
      </c>
      <c r="W20" s="48"/>
      <c r="X20" s="48"/>
      <c r="Y20" s="48"/>
    </row>
    <row r="21" spans="1:25">
      <c r="A21" s="14" t="s">
        <v>216</v>
      </c>
      <c r="B21" s="57">
        <f>CAR!G20</f>
        <v>0.14566367113613779</v>
      </c>
      <c r="C21" s="48">
        <f>CAR!AB20</f>
        <v>0.14434303205043195</v>
      </c>
      <c r="D21" s="48">
        <f>CAR!AC20</f>
        <v>0.14556326164911892</v>
      </c>
      <c r="E21" s="48">
        <f>CAR!AD20</f>
        <v>0.14554308945018068</v>
      </c>
      <c r="F21" s="48">
        <f>CAR!AE20</f>
        <v>0.1451462359648811</v>
      </c>
      <c r="G21" s="48">
        <f>CAR!AF20</f>
        <v>0.141253573634612</v>
      </c>
      <c r="H21" s="48">
        <f>CAR!AG20</f>
        <v>0.14517199928574695</v>
      </c>
      <c r="I21" s="48">
        <f>CAR!AH20</f>
        <v>0.14264060409789847</v>
      </c>
      <c r="J21" s="48">
        <f>CAR!AI20</f>
        <v>0.14565531448324068</v>
      </c>
      <c r="K21" s="48">
        <f>CAR!AJ20</f>
        <v>0.14031005468332067</v>
      </c>
      <c r="L21" s="49">
        <f>CAR!AK20</f>
        <v>0.14456919026411683</v>
      </c>
      <c r="M21" s="48">
        <f t="shared" ref="M21:R21" si="72">C21-$B$21</f>
        <v>-1.3206390857058437E-3</v>
      </c>
      <c r="N21" s="48">
        <f t="shared" si="72"/>
        <v>-1.0040948701886543E-4</v>
      </c>
      <c r="O21" s="48">
        <f t="shared" si="72"/>
        <v>-1.2058168595710517E-4</v>
      </c>
      <c r="P21" s="48">
        <f t="shared" si="72"/>
        <v>-5.1743517125668603E-4</v>
      </c>
      <c r="Q21" s="48">
        <f t="shared" si="72"/>
        <v>-4.4100975015257948E-3</v>
      </c>
      <c r="R21" s="48">
        <f t="shared" si="72"/>
        <v>-4.9167185039084016E-4</v>
      </c>
      <c r="S21" s="48">
        <f t="shared" ref="S21:T21" si="73">I21-$B$21</f>
        <v>-3.0230670382393188E-3</v>
      </c>
      <c r="T21" s="48">
        <f t="shared" si="73"/>
        <v>-8.3566528971124043E-6</v>
      </c>
      <c r="U21" s="48">
        <f t="shared" ref="U21" si="74">K21-$B$21</f>
        <v>-5.3536164528171226E-3</v>
      </c>
      <c r="V21" s="49">
        <f t="shared" ref="V21" si="75">L21-$B$21</f>
        <v>-1.0944808720209642E-3</v>
      </c>
      <c r="W21" s="48"/>
      <c r="X21" s="48"/>
      <c r="Y21" s="48"/>
    </row>
    <row r="22" spans="1:25">
      <c r="A22" s="14" t="s">
        <v>217</v>
      </c>
      <c r="B22" s="57">
        <f>CAR!G21</f>
        <v>0.14332122807764197</v>
      </c>
      <c r="C22" s="48">
        <f>CAR!AB21</f>
        <v>0.14149940683652024</v>
      </c>
      <c r="D22" s="48">
        <f>CAR!AC21</f>
        <v>0.14317291725962908</v>
      </c>
      <c r="E22" s="48">
        <f>CAR!AD21</f>
        <v>0.14317958133966122</v>
      </c>
      <c r="F22" s="48">
        <f>CAR!AE21</f>
        <v>0.14266096058413344</v>
      </c>
      <c r="G22" s="48">
        <f>CAR!AF21</f>
        <v>0.13622832916878583</v>
      </c>
      <c r="H22" s="48">
        <f>CAR!AG21</f>
        <v>0.14265579517116134</v>
      </c>
      <c r="I22" s="48">
        <f>CAR!AH21</f>
        <v>0.13886180483792537</v>
      </c>
      <c r="J22" s="48">
        <f>CAR!AI21</f>
        <v>0.14329621878268356</v>
      </c>
      <c r="K22" s="48">
        <f>CAR!AJ21</f>
        <v>0.13598790312738912</v>
      </c>
      <c r="L22" s="49">
        <f>CAR!AK21</f>
        <v>0.14179899156282147</v>
      </c>
      <c r="M22" s="48">
        <f t="shared" ref="M22:R22" si="76">C22-$B$22</f>
        <v>-1.8218212411217349E-3</v>
      </c>
      <c r="N22" s="48">
        <f t="shared" si="76"/>
        <v>-1.4831081801289225E-4</v>
      </c>
      <c r="O22" s="48">
        <f t="shared" si="76"/>
        <v>-1.4164673798075511E-4</v>
      </c>
      <c r="P22" s="48">
        <f t="shared" si="76"/>
        <v>-6.6026749350853176E-4</v>
      </c>
      <c r="Q22" s="48">
        <f t="shared" si="76"/>
        <v>-7.0928989088561434E-3</v>
      </c>
      <c r="R22" s="48">
        <f t="shared" si="76"/>
        <v>-6.6543290648063413E-4</v>
      </c>
      <c r="S22" s="48">
        <f t="shared" ref="S22:T22" si="77">I22-$B$22</f>
        <v>-4.4594232397165978E-3</v>
      </c>
      <c r="T22" s="48">
        <f t="shared" si="77"/>
        <v>-2.500929495841131E-5</v>
      </c>
      <c r="U22" s="48">
        <f t="shared" ref="U22" si="78">K22-$B$22</f>
        <v>-7.3333249502528508E-3</v>
      </c>
      <c r="V22" s="49">
        <f t="shared" ref="V22" si="79">L22-$B$22</f>
        <v>-1.5222365148205019E-3</v>
      </c>
      <c r="W22" s="48"/>
      <c r="X22" s="48"/>
      <c r="Y22" s="48"/>
    </row>
    <row r="23" spans="1:25">
      <c r="A23" s="14" t="s">
        <v>218</v>
      </c>
      <c r="B23" s="57">
        <f>CAR!G22</f>
        <v>0.11914780990288749</v>
      </c>
      <c r="C23" s="48">
        <f>CAR!AB22</f>
        <v>0.11748908261284075</v>
      </c>
      <c r="D23" s="48">
        <f>CAR!AC22</f>
        <v>0.11903579319659544</v>
      </c>
      <c r="E23" s="48">
        <f>CAR!AD22</f>
        <v>0.11901141857674753</v>
      </c>
      <c r="F23" s="48">
        <f>CAR!AE22</f>
        <v>0.11847738205895596</v>
      </c>
      <c r="G23" s="48">
        <f>CAR!AF22</f>
        <v>0.11209042174917298</v>
      </c>
      <c r="H23" s="48">
        <f>CAR!AG22</f>
        <v>0.11847796163365935</v>
      </c>
      <c r="I23" s="48">
        <f>CAR!AH22</f>
        <v>0.11527164692140224</v>
      </c>
      <c r="J23" s="48">
        <f>CAR!AI22</f>
        <v>0.11913199659180378</v>
      </c>
      <c r="K23" s="48">
        <f>CAR!AJ22</f>
        <v>0.11262708292625442</v>
      </c>
      <c r="L23" s="49">
        <f>CAR!AK22</f>
        <v>0.11773957627205192</v>
      </c>
      <c r="M23" s="48">
        <f t="shared" ref="M23:R23" si="80">C23-$B$23</f>
        <v>-1.6587272900467492E-3</v>
      </c>
      <c r="N23" s="48">
        <f t="shared" si="80"/>
        <v>-1.1201670629205907E-4</v>
      </c>
      <c r="O23" s="48">
        <f t="shared" si="80"/>
        <v>-1.3639132613996185E-4</v>
      </c>
      <c r="P23" s="48">
        <f t="shared" si="80"/>
        <v>-6.7042784393153698E-4</v>
      </c>
      <c r="Q23" s="48">
        <f t="shared" si="80"/>
        <v>-7.0573881537145111E-3</v>
      </c>
      <c r="R23" s="48">
        <f t="shared" si="80"/>
        <v>-6.6984826922814045E-4</v>
      </c>
      <c r="S23" s="48">
        <f t="shared" ref="S23:T23" si="81">I23-$B$23</f>
        <v>-3.8761629814852566E-3</v>
      </c>
      <c r="T23" s="48">
        <f t="shared" si="81"/>
        <v>-1.5813311083717752E-5</v>
      </c>
      <c r="U23" s="48">
        <f t="shared" ref="U23" si="82">K23-$B$23</f>
        <v>-6.5207269766330705E-3</v>
      </c>
      <c r="V23" s="49">
        <f t="shared" ref="V23" si="83">L23-$B$23</f>
        <v>-1.4082336308355731E-3</v>
      </c>
      <c r="W23" s="48"/>
      <c r="X23" s="48"/>
      <c r="Y23" s="48"/>
    </row>
    <row r="24" spans="1:25">
      <c r="A24" s="14" t="s">
        <v>219</v>
      </c>
      <c r="B24" s="57">
        <f>CAR!G23</f>
        <v>0.19946832172414028</v>
      </c>
      <c r="C24" s="48">
        <f>CAR!AB23</f>
        <v>0.19599536989737765</v>
      </c>
      <c r="D24" s="48">
        <f>CAR!AC23</f>
        <v>0.19919014875510535</v>
      </c>
      <c r="E24" s="48">
        <f>CAR!AD23</f>
        <v>0.19770016178037028</v>
      </c>
      <c r="F24" s="48">
        <f>CAR!AE23</f>
        <v>0.19886219978663117</v>
      </c>
      <c r="G24" s="48">
        <f>CAR!AF23</f>
        <v>0.18802329316888716</v>
      </c>
      <c r="H24" s="48">
        <f>CAR!AG23</f>
        <v>0.19854120093532146</v>
      </c>
      <c r="I24" s="48">
        <f>CAR!AH23</f>
        <v>0.19555312994073432</v>
      </c>
      <c r="J24" s="48">
        <f>CAR!AI23</f>
        <v>0.19941939722299359</v>
      </c>
      <c r="K24" s="48">
        <f>CAR!AJ23</f>
        <v>0.19511508251379728</v>
      </c>
      <c r="L24" s="49">
        <f>CAR!AK23</f>
        <v>0.19724133176484429</v>
      </c>
      <c r="M24" s="48">
        <f t="shared" ref="M24:R24" si="84">C24-$B$24</f>
        <v>-3.4729518267626325E-3</v>
      </c>
      <c r="N24" s="48">
        <f t="shared" si="84"/>
        <v>-2.7817296903492883E-4</v>
      </c>
      <c r="O24" s="48">
        <f t="shared" si="84"/>
        <v>-1.768159943769998E-3</v>
      </c>
      <c r="P24" s="48">
        <f t="shared" si="84"/>
        <v>-6.0612193750911314E-4</v>
      </c>
      <c r="Q24" s="48">
        <f t="shared" si="84"/>
        <v>-1.1445028555253117E-2</v>
      </c>
      <c r="R24" s="48">
        <f t="shared" si="84"/>
        <v>-9.2712078881881932E-4</v>
      </c>
      <c r="S24" s="48">
        <f t="shared" ref="S24:T24" si="85">I24-$B$24</f>
        <v>-3.9151917834059635E-3</v>
      </c>
      <c r="T24" s="48">
        <f t="shared" si="85"/>
        <v>-4.8924501146685451E-5</v>
      </c>
      <c r="U24" s="48">
        <f t="shared" ref="U24" si="86">K24-$B$24</f>
        <v>-4.3532392103430018E-3</v>
      </c>
      <c r="V24" s="49">
        <f t="shared" ref="V24" si="87">L24-$B$24</f>
        <v>-2.2269899592959885E-3</v>
      </c>
      <c r="W24" s="48"/>
      <c r="X24" s="48"/>
      <c r="Y24" s="48"/>
    </row>
    <row r="25" spans="1:25">
      <c r="A25" s="14" t="s">
        <v>220</v>
      </c>
      <c r="B25" s="57">
        <f>CAR!G24</f>
        <v>0.14379843924920305</v>
      </c>
      <c r="C25" s="48">
        <f>CAR!AB24</f>
        <v>0.14272719435025039</v>
      </c>
      <c r="D25" s="48">
        <f>CAR!AC24</f>
        <v>0.14373628957426918</v>
      </c>
      <c r="E25" s="48">
        <f>CAR!AD24</f>
        <v>0.14341560743617951</v>
      </c>
      <c r="F25" s="48">
        <f>CAR!AE24</f>
        <v>0.14354449101893771</v>
      </c>
      <c r="G25" s="48">
        <f>CAR!AF24</f>
        <v>0.14040905832666367</v>
      </c>
      <c r="H25" s="48">
        <f>CAR!AG24</f>
        <v>0.14348053502127672</v>
      </c>
      <c r="I25" s="48">
        <f>CAR!AH24</f>
        <v>0.14217825884742277</v>
      </c>
      <c r="J25" s="48">
        <f>CAR!AI24</f>
        <v>0.14378091895526257</v>
      </c>
      <c r="K25" s="48">
        <f>CAR!AJ24</f>
        <v>0.13995015075927969</v>
      </c>
      <c r="L25" s="49">
        <f>CAR!AK24</f>
        <v>0.14319882067472098</v>
      </c>
      <c r="M25" s="48">
        <f t="shared" ref="M25:R25" si="88">C25-$B$25</f>
        <v>-1.0712448989526613E-3</v>
      </c>
      <c r="N25" s="48">
        <f t="shared" si="88"/>
        <v>-6.2149674933870136E-5</v>
      </c>
      <c r="O25" s="48">
        <f t="shared" si="88"/>
        <v>-3.8283181302353753E-4</v>
      </c>
      <c r="P25" s="48">
        <f t="shared" si="88"/>
        <v>-2.5394823026533841E-4</v>
      </c>
      <c r="Q25" s="48">
        <f t="shared" si="88"/>
        <v>-3.3893809225393756E-3</v>
      </c>
      <c r="R25" s="48">
        <f t="shared" si="88"/>
        <v>-3.1790422792632445E-4</v>
      </c>
      <c r="S25" s="48">
        <f t="shared" ref="S25:T25" si="89">I25-$B$25</f>
        <v>-1.6201804017802746E-3</v>
      </c>
      <c r="T25" s="48">
        <f t="shared" si="89"/>
        <v>-1.7520293940476162E-5</v>
      </c>
      <c r="U25" s="48">
        <f t="shared" ref="U25" si="90">K25-$B$25</f>
        <v>-3.8482884899233571E-3</v>
      </c>
      <c r="V25" s="49">
        <f t="shared" ref="V25" si="91">L25-$B$25</f>
        <v>-5.9961857448206923E-4</v>
      </c>
      <c r="W25" s="48"/>
      <c r="X25" s="48"/>
      <c r="Y25" s="48"/>
    </row>
    <row r="26" spans="1:25">
      <c r="A26" s="14" t="s">
        <v>221</v>
      </c>
      <c r="B26" s="57">
        <f>CAR!G25</f>
        <v>0.1107088810244717</v>
      </c>
      <c r="C26" s="48">
        <f>CAR!AB25</f>
        <v>0.10615231278942072</v>
      </c>
      <c r="D26" s="48">
        <f>CAR!AC25</f>
        <v>0.1102320757797807</v>
      </c>
      <c r="E26" s="48">
        <f>CAR!AD25</f>
        <v>0.1107088810244717</v>
      </c>
      <c r="F26" s="48">
        <f>CAR!AE25</f>
        <v>0.10977102756201773</v>
      </c>
      <c r="G26" s="48">
        <f>CAR!AF25</f>
        <v>8.0215692365114347E-2</v>
      </c>
      <c r="H26" s="48">
        <f>CAR!AG25</f>
        <v>0.1091425409697296</v>
      </c>
      <c r="I26" s="48">
        <f>CAR!AH25</f>
        <v>9.944077820750355E-2</v>
      </c>
      <c r="J26" s="48">
        <f>CAR!AI25</f>
        <v>0.11032777687121653</v>
      </c>
      <c r="K26" s="48">
        <f>CAR!AJ25</f>
        <v>9.3680913235141605E-2</v>
      </c>
      <c r="L26" s="49">
        <f>CAR!AK25</f>
        <v>0.10720810379856369</v>
      </c>
      <c r="M26" s="48">
        <f t="shared" ref="M26:R26" si="92">C26-$B$26</f>
        <v>-4.5565682350509756E-3</v>
      </c>
      <c r="N26" s="48">
        <f t="shared" si="92"/>
        <v>-4.7680524469100038E-4</v>
      </c>
      <c r="O26" s="48">
        <f t="shared" si="92"/>
        <v>0</v>
      </c>
      <c r="P26" s="48">
        <f t="shared" si="92"/>
        <v>-9.3785346245396639E-4</v>
      </c>
      <c r="Q26" s="48">
        <f t="shared" si="92"/>
        <v>-3.0493188659357351E-2</v>
      </c>
      <c r="R26" s="48">
        <f t="shared" si="92"/>
        <v>-1.5663400547420991E-3</v>
      </c>
      <c r="S26" s="48">
        <f t="shared" ref="S26:T26" si="93">I26-$B$26</f>
        <v>-1.1268102816968148E-2</v>
      </c>
      <c r="T26" s="48">
        <f t="shared" si="93"/>
        <v>-3.8110415325516567E-4</v>
      </c>
      <c r="U26" s="48">
        <f t="shared" ref="U26" si="94">K26-$B$26</f>
        <v>-1.7027967789330092E-2</v>
      </c>
      <c r="V26" s="49">
        <f t="shared" ref="V26" si="95">L26-$B$26</f>
        <v>-3.5007772259080111E-3</v>
      </c>
      <c r="W26" s="48"/>
      <c r="X26" s="48"/>
      <c r="Y26" s="48"/>
    </row>
    <row r="27" spans="1:25">
      <c r="A27" s="14" t="s">
        <v>222</v>
      </c>
      <c r="B27" s="57">
        <f>CAR!G26</f>
        <v>0.12498324022581926</v>
      </c>
      <c r="C27" s="48">
        <f>CAR!AB26</f>
        <v>0.11941236797132927</v>
      </c>
      <c r="D27" s="48">
        <f>CAR!AC26</f>
        <v>0.12449634079834182</v>
      </c>
      <c r="E27" s="48">
        <f>CAR!AD26</f>
        <v>0.12374129941243181</v>
      </c>
      <c r="F27" s="48">
        <f>CAR!AE26</f>
        <v>0.12388793559367825</v>
      </c>
      <c r="G27" s="48">
        <f>CAR!AF26</f>
        <v>9.727255348973074E-2</v>
      </c>
      <c r="H27" s="48">
        <f>CAR!AG26</f>
        <v>0.12327160070346861</v>
      </c>
      <c r="I27" s="48">
        <f>CAR!AH26</f>
        <v>0.11524423655607671</v>
      </c>
      <c r="J27" s="48">
        <f>CAR!AI26</f>
        <v>0.12473719873205265</v>
      </c>
      <c r="K27" s="48">
        <f>CAR!AJ26</f>
        <v>0.11099792098911142</v>
      </c>
      <c r="L27" s="49">
        <f>CAR!AK26</f>
        <v>0.12102417727588512</v>
      </c>
      <c r="M27" s="48">
        <f t="shared" ref="M27:R27" si="96">C27-$B$27</f>
        <v>-5.5708722544899891E-3</v>
      </c>
      <c r="N27" s="48">
        <f t="shared" si="96"/>
        <v>-4.868994274774413E-4</v>
      </c>
      <c r="O27" s="48">
        <f t="shared" si="96"/>
        <v>-1.2419408133874515E-3</v>
      </c>
      <c r="P27" s="48">
        <f t="shared" si="96"/>
        <v>-1.0953046321410115E-3</v>
      </c>
      <c r="Q27" s="48">
        <f t="shared" si="96"/>
        <v>-2.7710686736088522E-2</v>
      </c>
      <c r="R27" s="48">
        <f t="shared" si="96"/>
        <v>-1.7116395223506498E-3</v>
      </c>
      <c r="S27" s="48">
        <f t="shared" ref="S27:T27" si="97">I27-$B$27</f>
        <v>-9.7390036697425492E-3</v>
      </c>
      <c r="T27" s="48">
        <f t="shared" si="97"/>
        <v>-2.4604149376661333E-4</v>
      </c>
      <c r="U27" s="48">
        <f t="shared" ref="U27" si="98">K27-$B$27</f>
        <v>-1.3985319236707844E-2</v>
      </c>
      <c r="V27" s="49">
        <f t="shared" ref="V27" si="99">L27-$B$27</f>
        <v>-3.9590629499341445E-3</v>
      </c>
      <c r="W27" s="48"/>
      <c r="X27" s="48"/>
      <c r="Y27" s="48"/>
    </row>
    <row r="28" spans="1:25">
      <c r="A28" s="14" t="s">
        <v>223</v>
      </c>
      <c r="B28" s="57">
        <f>CAR!G27</f>
        <v>0.1293458398946993</v>
      </c>
      <c r="C28" s="48">
        <f>CAR!AB27</f>
        <v>0.12045141562391327</v>
      </c>
      <c r="D28" s="48">
        <f>CAR!AC27</f>
        <v>0.12858587070610433</v>
      </c>
      <c r="E28" s="48">
        <f>CAR!AD27</f>
        <v>0.12799068237641414</v>
      </c>
      <c r="F28" s="48">
        <f>CAR!AE27</f>
        <v>0.12713882328672196</v>
      </c>
      <c r="G28" s="48">
        <f>CAR!AF27</f>
        <v>8.1631924998135041E-2</v>
      </c>
      <c r="H28" s="48">
        <f>CAR!AG27</f>
        <v>0.12625240086154257</v>
      </c>
      <c r="I28" s="48">
        <f>CAR!AH27</f>
        <v>0.1122091954809747</v>
      </c>
      <c r="J28" s="48">
        <f>CAR!AI27</f>
        <v>0.12894804825793424</v>
      </c>
      <c r="K28" s="48">
        <f>CAR!AJ27</f>
        <v>9.8213938013355678E-2</v>
      </c>
      <c r="L28" s="49">
        <f>CAR!AK27</f>
        <v>0.12314711686194219</v>
      </c>
      <c r="M28" s="48">
        <f t="shared" ref="M28:R28" si="100">C28-$B$28</f>
        <v>-8.8944242707860305E-3</v>
      </c>
      <c r="N28" s="48">
        <f t="shared" si="100"/>
        <v>-7.599691885949722E-4</v>
      </c>
      <c r="O28" s="48">
        <f t="shared" si="100"/>
        <v>-1.3551575182851605E-3</v>
      </c>
      <c r="P28" s="48">
        <f t="shared" si="100"/>
        <v>-2.2070166079773412E-3</v>
      </c>
      <c r="Q28" s="48">
        <f t="shared" si="100"/>
        <v>-4.7713914896564263E-2</v>
      </c>
      <c r="R28" s="48">
        <f t="shared" si="100"/>
        <v>-3.0934390331567307E-3</v>
      </c>
      <c r="S28" s="48">
        <f t="shared" ref="S28:T28" si="101">I28-$B$28</f>
        <v>-1.7136644413724603E-2</v>
      </c>
      <c r="T28" s="48">
        <f t="shared" si="101"/>
        <v>-3.9779163676506579E-4</v>
      </c>
      <c r="U28" s="48">
        <f t="shared" ref="U28" si="102">K28-$B$28</f>
        <v>-3.1131901881343627E-2</v>
      </c>
      <c r="V28" s="49">
        <f t="shared" ref="V28" si="103">L28-$B$28</f>
        <v>-6.1987230327571197E-3</v>
      </c>
      <c r="W28" s="48"/>
      <c r="X28" s="48"/>
      <c r="Y28" s="48"/>
    </row>
    <row r="29" spans="1:25">
      <c r="A29" s="14" t="s">
        <v>224</v>
      </c>
      <c r="B29" s="57">
        <f>CAR!G28</f>
        <v>0.17650774651053491</v>
      </c>
      <c r="C29" s="48">
        <f>CAR!AB28</f>
        <v>0.17450288003835823</v>
      </c>
      <c r="D29" s="48">
        <f>CAR!AC28</f>
        <v>0.17639470730729032</v>
      </c>
      <c r="E29" s="48">
        <f>CAR!AD28</f>
        <v>0.17610895058519727</v>
      </c>
      <c r="F29" s="48">
        <f>CAR!AE28</f>
        <v>0.17572293093164085</v>
      </c>
      <c r="G29" s="48">
        <f>CAR!AF28</f>
        <v>0.17012740103833535</v>
      </c>
      <c r="H29" s="48">
        <f>CAR!AG28</f>
        <v>0.1757700519541982</v>
      </c>
      <c r="I29" s="48">
        <f>CAR!AH28</f>
        <v>0.17202861748840637</v>
      </c>
      <c r="J29" s="48">
        <f>CAR!AI28</f>
        <v>0.17652162405619232</v>
      </c>
      <c r="K29" s="48">
        <f>CAR!AJ28</f>
        <v>0.16827481425486376</v>
      </c>
      <c r="L29" s="49">
        <f>CAR!AK28</f>
        <v>0.17486057169693109</v>
      </c>
      <c r="M29" s="48">
        <f t="shared" ref="M29:R29" si="104">C29-$B$29</f>
        <v>-2.0048664721766807E-3</v>
      </c>
      <c r="N29" s="48">
        <f t="shared" si="104"/>
        <v>-1.1303920324459704E-4</v>
      </c>
      <c r="O29" s="48">
        <f t="shared" si="104"/>
        <v>-3.9879592533764718E-4</v>
      </c>
      <c r="P29" s="48">
        <f t="shared" si="104"/>
        <v>-7.8481557889406584E-4</v>
      </c>
      <c r="Q29" s="48">
        <f t="shared" si="104"/>
        <v>-6.3803454721995667E-3</v>
      </c>
      <c r="R29" s="48">
        <f t="shared" si="104"/>
        <v>-7.3769455633670988E-4</v>
      </c>
      <c r="S29" s="48">
        <f t="shared" ref="S29:T29" si="105">I29-$B$29</f>
        <v>-4.4791290221285474E-3</v>
      </c>
      <c r="T29" s="48">
        <f t="shared" si="105"/>
        <v>1.3877545657403623E-5</v>
      </c>
      <c r="U29" s="48">
        <f t="shared" ref="U29" si="106">K29-$B$29</f>
        <v>-8.2329322556711493E-3</v>
      </c>
      <c r="V29" s="49">
        <f t="shared" ref="V29" si="107">L29-$B$29</f>
        <v>-1.6471748136038245E-3</v>
      </c>
      <c r="W29" s="48"/>
      <c r="X29" s="48"/>
      <c r="Y29" s="48"/>
    </row>
    <row r="30" spans="1:25">
      <c r="A30" s="14" t="s">
        <v>225</v>
      </c>
      <c r="B30" s="57">
        <f>CAR!G29</f>
        <v>0.14971689320132822</v>
      </c>
      <c r="C30" s="48">
        <f>CAR!AB29</f>
        <v>0.1482510983587805</v>
      </c>
      <c r="D30" s="48">
        <f>CAR!AC29</f>
        <v>0.14955237384251324</v>
      </c>
      <c r="E30" s="48">
        <f>CAR!AD29</f>
        <v>0.14971686249400287</v>
      </c>
      <c r="F30" s="48">
        <f>CAR!AE29</f>
        <v>0.14919433476383734</v>
      </c>
      <c r="G30" s="48">
        <f>CAR!AF29</f>
        <v>0.14467532544044773</v>
      </c>
      <c r="H30" s="48">
        <f>CAR!AG29</f>
        <v>0.14921589213475522</v>
      </c>
      <c r="I30" s="48">
        <f>CAR!AH29</f>
        <v>0.1473826556390628</v>
      </c>
      <c r="J30" s="48">
        <f>CAR!AI29</f>
        <v>0.14950942791324023</v>
      </c>
      <c r="K30" s="48">
        <f>CAR!AJ29</f>
        <v>0.14325074046255284</v>
      </c>
      <c r="L30" s="49">
        <f>CAR!AK29</f>
        <v>0.14865438653651886</v>
      </c>
      <c r="M30" s="48">
        <f t="shared" ref="M30:R30" si="108">C30-$B$30</f>
        <v>-1.4657948425477185E-3</v>
      </c>
      <c r="N30" s="48">
        <f t="shared" si="108"/>
        <v>-1.6451935881497959E-4</v>
      </c>
      <c r="O30" s="48">
        <f t="shared" si="108"/>
        <v>-3.0707325349155212E-8</v>
      </c>
      <c r="P30" s="48">
        <f t="shared" si="108"/>
        <v>-5.2255843749088315E-4</v>
      </c>
      <c r="Q30" s="48">
        <f t="shared" si="108"/>
        <v>-5.0415677608804943E-3</v>
      </c>
      <c r="R30" s="48">
        <f t="shared" si="108"/>
        <v>-5.0100106657299803E-4</v>
      </c>
      <c r="S30" s="48">
        <f t="shared" ref="S30:T30" si="109">I30-$B$30</f>
        <v>-2.3342375622654177E-3</v>
      </c>
      <c r="T30" s="48">
        <f t="shared" si="109"/>
        <v>-2.0746528808798792E-4</v>
      </c>
      <c r="U30" s="48">
        <f t="shared" ref="U30" si="110">K30-$B$30</f>
        <v>-6.466152738775377E-3</v>
      </c>
      <c r="V30" s="49">
        <f t="shared" ref="V30" si="111">L30-$B$30</f>
        <v>-1.0625066648093651E-3</v>
      </c>
      <c r="W30" s="48"/>
      <c r="X30" s="48"/>
      <c r="Y30" s="48"/>
    </row>
    <row r="31" spans="1:25">
      <c r="A31" s="14" t="s">
        <v>226</v>
      </c>
      <c r="B31" s="57">
        <f>CAR!G30</f>
        <v>0.14464169212209504</v>
      </c>
      <c r="C31" s="48">
        <f>CAR!AB30</f>
        <v>0.14255436754698114</v>
      </c>
      <c r="D31" s="48">
        <f>CAR!AC30</f>
        <v>0.14453646809504408</v>
      </c>
      <c r="E31" s="48">
        <f>CAR!AD30</f>
        <v>0.14446082600284313</v>
      </c>
      <c r="F31" s="48">
        <f>CAR!AE30</f>
        <v>0.14377856908728778</v>
      </c>
      <c r="G31" s="48">
        <f>CAR!AF30</f>
        <v>0.13461343822317218</v>
      </c>
      <c r="H31" s="48">
        <f>CAR!AG30</f>
        <v>0.14374085195086381</v>
      </c>
      <c r="I31" s="48">
        <f>CAR!AH30</f>
        <v>0.14092829241662341</v>
      </c>
      <c r="J31" s="48">
        <f>CAR!AI30</f>
        <v>0.14454628300347985</v>
      </c>
      <c r="K31" s="48">
        <f>CAR!AJ30</f>
        <v>0.13650456421229892</v>
      </c>
      <c r="L31" s="49">
        <f>CAR!AK30</f>
        <v>0.14304738283575477</v>
      </c>
      <c r="M31" s="48">
        <f t="shared" ref="M31:R31" si="112">C31-$B$31</f>
        <v>-2.0873245751139025E-3</v>
      </c>
      <c r="N31" s="48">
        <f t="shared" si="112"/>
        <v>-1.0522402705095968E-4</v>
      </c>
      <c r="O31" s="48">
        <f t="shared" si="112"/>
        <v>-1.8086611925191565E-4</v>
      </c>
      <c r="P31" s="48">
        <f t="shared" si="112"/>
        <v>-8.631230348072616E-4</v>
      </c>
      <c r="Q31" s="48">
        <f t="shared" si="112"/>
        <v>-1.0028253898922868E-2</v>
      </c>
      <c r="R31" s="48">
        <f t="shared" si="112"/>
        <v>-9.008401712312375E-4</v>
      </c>
      <c r="S31" s="48">
        <f t="shared" ref="S31:T31" si="113">I31-$B$31</f>
        <v>-3.7133997054716317E-3</v>
      </c>
      <c r="T31" s="48">
        <f t="shared" si="113"/>
        <v>-9.5409118615191746E-5</v>
      </c>
      <c r="U31" s="48">
        <f t="shared" ref="U31" si="114">K31-$B$31</f>
        <v>-8.1371279097961213E-3</v>
      </c>
      <c r="V31" s="49">
        <f t="shared" ref="V31" si="115">L31-$B$31</f>
        <v>-1.594309286340273E-3</v>
      </c>
      <c r="W31" s="48"/>
      <c r="X31" s="48"/>
      <c r="Y31" s="48"/>
    </row>
  </sheetData>
  <mergeCells count="8">
    <mergeCell ref="B1:L1"/>
    <mergeCell ref="M1:V1"/>
    <mergeCell ref="AP3:AS3"/>
    <mergeCell ref="Z1:AS1"/>
    <mergeCell ref="Z3:AC3"/>
    <mergeCell ref="AD3:AG3"/>
    <mergeCell ref="AH3:AK3"/>
    <mergeCell ref="AL3:AO3"/>
  </mergeCells>
  <conditionalFormatting sqref="M3:P31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3:J31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:P31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:P31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3:L3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3:H31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:V3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rgb="FFFFC000"/>
  </sheetPr>
  <dimension ref="A1:L16"/>
  <sheetViews>
    <sheetView workbookViewId="0">
      <selection activeCell="O17" sqref="O17"/>
    </sheetView>
  </sheetViews>
  <sheetFormatPr defaultRowHeight="15"/>
  <cols>
    <col min="1" max="1" width="24.85546875" bestFit="1" customWidth="1"/>
    <col min="2" max="2" width="18.5703125" style="1" customWidth="1"/>
  </cols>
  <sheetData>
    <row r="1" spans="1:12" s="1" customFormat="1">
      <c r="A1" s="110"/>
      <c r="B1" s="110"/>
      <c r="C1" s="165" t="s">
        <v>2</v>
      </c>
      <c r="D1" s="165"/>
      <c r="E1" s="165" t="s">
        <v>4</v>
      </c>
      <c r="F1" s="165"/>
      <c r="G1" s="165" t="s">
        <v>1</v>
      </c>
      <c r="H1" s="165"/>
      <c r="I1" s="165" t="s">
        <v>0</v>
      </c>
      <c r="J1" s="165"/>
      <c r="K1" s="165" t="s">
        <v>3</v>
      </c>
      <c r="L1" s="165"/>
    </row>
    <row r="2" spans="1:12" s="1" customFormat="1">
      <c r="A2" s="111"/>
      <c r="B2" s="111"/>
      <c r="C2" s="111" t="s">
        <v>22</v>
      </c>
      <c r="D2" s="111" t="s">
        <v>23</v>
      </c>
      <c r="E2" s="111" t="s">
        <v>22</v>
      </c>
      <c r="F2" s="111" t="s">
        <v>23</v>
      </c>
      <c r="G2" s="111" t="s">
        <v>22</v>
      </c>
      <c r="H2" s="111" t="s">
        <v>23</v>
      </c>
      <c r="I2" s="111" t="s">
        <v>22</v>
      </c>
      <c r="J2" s="111" t="s">
        <v>23</v>
      </c>
      <c r="K2" s="111" t="s">
        <v>22</v>
      </c>
      <c r="L2" s="111" t="s">
        <v>23</v>
      </c>
    </row>
    <row r="3" spans="1:12">
      <c r="A3" s="164" t="s">
        <v>189</v>
      </c>
      <c r="B3" s="110" t="s">
        <v>187</v>
      </c>
      <c r="C3" s="112">
        <f>Results_Stressed!Z5</f>
        <v>4.3790075230055207E-3</v>
      </c>
      <c r="D3" s="112">
        <f>Results_Stressed!AA5</f>
        <v>3.9195026650499119E-3</v>
      </c>
      <c r="E3" s="112">
        <f>Results_Stressed!AD5</f>
        <v>7.5459144516093471E-3</v>
      </c>
      <c r="F3" s="112">
        <f>Results_Stressed!AE5</f>
        <v>1.2639851857677561E-2</v>
      </c>
      <c r="G3" s="112">
        <f>Results_Stressed!AH5</f>
        <v>0</v>
      </c>
      <c r="H3" s="112">
        <f>Results_Stressed!AI5</f>
        <v>0</v>
      </c>
      <c r="I3" s="112">
        <f>Results_Stressed!AL5</f>
        <v>2.0361865076805792E-3</v>
      </c>
      <c r="J3" s="112">
        <f>Results_Stressed!AM5</f>
        <v>0</v>
      </c>
      <c r="K3" s="112">
        <f>Results_Stressed!AP5</f>
        <v>1.9020505309930752E-3</v>
      </c>
      <c r="L3" s="112">
        <f>Results_Stressed!AQ5</f>
        <v>0</v>
      </c>
    </row>
    <row r="4" spans="1:12">
      <c r="A4" s="164"/>
      <c r="B4" s="110" t="s">
        <v>188</v>
      </c>
      <c r="C4" s="112">
        <f>Results_Stressed!Z4</f>
        <v>4.1847791740016127E-2</v>
      </c>
      <c r="D4" s="112">
        <f>Results_Stressed!AA4</f>
        <v>4.7461973976307102E-2</v>
      </c>
      <c r="E4" s="112">
        <f>Results_Stressed!AD4</f>
        <v>9.0161685385602777E-2</v>
      </c>
      <c r="F4" s="112">
        <f>Results_Stressed!AE4</f>
        <v>0.15662270950828622</v>
      </c>
      <c r="G4" s="112">
        <f>Results_Stressed!AH4</f>
        <v>2.3156611616302288E-2</v>
      </c>
      <c r="H4" s="112">
        <f>Results_Stressed!AI4</f>
        <v>8.3184746755171259E-3</v>
      </c>
      <c r="I4" s="112">
        <f>Results_Stressed!AL4</f>
        <v>2.6918711125032514E-2</v>
      </c>
      <c r="J4" s="112">
        <f>Results_Stressed!AM4</f>
        <v>2.3735285650880119E-2</v>
      </c>
      <c r="K4" s="112">
        <f>Results_Stressed!AP4</f>
        <v>1.5292861687567771E-2</v>
      </c>
      <c r="L4" s="112">
        <f>Results_Stressed!AQ4</f>
        <v>6.3254672854336676E-3</v>
      </c>
    </row>
    <row r="5" spans="1:12" s="1" customFormat="1">
      <c r="A5" s="164" t="s">
        <v>190</v>
      </c>
      <c r="B5" s="110" t="s">
        <v>187</v>
      </c>
      <c r="C5" s="112">
        <f>Results_Stressed!Z9</f>
        <v>1.4385359556490647E-2</v>
      </c>
      <c r="D5" s="112">
        <f>Results_Stressed!AA9</f>
        <v>1.295845814927939E-2</v>
      </c>
      <c r="E5" s="112">
        <f>Results_Stressed!AD9</f>
        <v>2.3275139829848079E-2</v>
      </c>
      <c r="F5" s="112">
        <f>Results_Stressed!AE9</f>
        <v>3.90124773227487E-2</v>
      </c>
      <c r="G5" s="112">
        <f>Results_Stressed!AH9</f>
        <v>1.4430462699420488E-2</v>
      </c>
      <c r="H5" s="112">
        <f>Results_Stressed!AI9</f>
        <v>3.2867595209068469E-3</v>
      </c>
      <c r="I5" s="112">
        <f>Results_Stressed!AL9</f>
        <v>1.0579718990296859E-2</v>
      </c>
      <c r="J5" s="112">
        <f>Results_Stressed!AM9</f>
        <v>8.6347505299560895E-3</v>
      </c>
      <c r="K5" s="112">
        <f>Results_Stressed!AP9</f>
        <v>4.9421552237545819E-3</v>
      </c>
      <c r="L5" s="112">
        <f>Results_Stressed!AQ9</f>
        <v>2.9149024951219799E-3</v>
      </c>
    </row>
    <row r="6" spans="1:12" s="1" customFormat="1">
      <c r="A6" s="164"/>
      <c r="B6" s="110" t="s">
        <v>188</v>
      </c>
      <c r="C6" s="112">
        <f>Results_Stressed!Z8</f>
        <v>0.28005124529678654</v>
      </c>
      <c r="D6" s="112">
        <f>Results_Stressed!AA8</f>
        <v>0.16407643865197813</v>
      </c>
      <c r="E6" s="112">
        <f>Results_Stressed!AD8</f>
        <v>0.27737225689021888</v>
      </c>
      <c r="F6" s="112">
        <f>Results_Stressed!AE8</f>
        <v>0.49641489069626132</v>
      </c>
      <c r="G6" s="112">
        <f>Results_Stressed!AH8</f>
        <v>0.1433371993443161</v>
      </c>
      <c r="H6" s="112">
        <f>Results_Stressed!AI8</f>
        <v>2.3897602386325829E-2</v>
      </c>
      <c r="I6" s="112">
        <f>Results_Stressed!AL8</f>
        <v>8.5138776079564063E-2</v>
      </c>
      <c r="J6" s="112">
        <f>Results_Stressed!AM8</f>
        <v>7.2662902199033264E-2</v>
      </c>
      <c r="K6" s="112">
        <f>Results_Stressed!AP8</f>
        <v>5.315944113599666E-2</v>
      </c>
      <c r="L6" s="112">
        <f>Results_Stressed!AQ8</f>
        <v>2.2340138037879563E-2</v>
      </c>
    </row>
    <row r="7" spans="1:12">
      <c r="A7" s="164" t="s">
        <v>191</v>
      </c>
      <c r="B7" s="110" t="s">
        <v>187</v>
      </c>
      <c r="C7" s="112">
        <f>Results_Stressed!Z7</f>
        <v>8.6133015802378667E-3</v>
      </c>
      <c r="D7" s="112">
        <f>Results_Stressed!AA7</f>
        <v>8.5218730089081426E-3</v>
      </c>
      <c r="E7" s="112">
        <f>Results_Stressed!AD7</f>
        <v>1.4543556711781697E-2</v>
      </c>
      <c r="F7" s="112">
        <f>Results_Stressed!AE7</f>
        <v>2.2692160878148526E-2</v>
      </c>
      <c r="G7" s="112">
        <f>Results_Stressed!AH7</f>
        <v>1.5413698198419694E-2</v>
      </c>
      <c r="H7" s="112">
        <f>Results_Stressed!AI7</f>
        <v>4.2582135575753135E-3</v>
      </c>
      <c r="I7" s="112">
        <f>Results_Stressed!AL7</f>
        <v>1.2300663515796792E-2</v>
      </c>
      <c r="J7" s="112">
        <f>Results_Stressed!AM7</f>
        <v>8.8474824392102726E-3</v>
      </c>
      <c r="K7" s="112">
        <f>Results_Stressed!AP7</f>
        <v>4.9480245921575145E-3</v>
      </c>
      <c r="L7" s="112">
        <f>Results_Stressed!AQ7</f>
        <v>3.1487055261001685E-3</v>
      </c>
    </row>
    <row r="8" spans="1:12">
      <c r="A8" s="164"/>
      <c r="B8" s="110" t="s">
        <v>188</v>
      </c>
      <c r="C8" s="112">
        <f>Results_Stressed!Z6</f>
        <v>0</v>
      </c>
      <c r="D8" s="112">
        <f>Results_Stressed!AA6</f>
        <v>2.7146465375939687E-2</v>
      </c>
      <c r="E8" s="112">
        <f>Results_Stressed!AD6</f>
        <v>4.1750630974398156E-2</v>
      </c>
      <c r="F8" s="112">
        <f>Results_Stressed!AE6</f>
        <v>8.3904411933727024E-2</v>
      </c>
      <c r="G8" s="112">
        <f>Results_Stressed!AH6</f>
        <v>0</v>
      </c>
      <c r="H8" s="112">
        <f>Results_Stressed!AI6</f>
        <v>0</v>
      </c>
      <c r="I8" s="112">
        <f>Results_Stressed!AL6</f>
        <v>0</v>
      </c>
      <c r="J8" s="112">
        <f>Results_Stressed!AM6</f>
        <v>2.3636992477220915E-3</v>
      </c>
      <c r="K8" s="112">
        <f>Results_Stressed!AP6</f>
        <v>0</v>
      </c>
      <c r="L8" s="112">
        <f>Results_Stressed!AQ6</f>
        <v>2.7757396148311263E-3</v>
      </c>
    </row>
    <row r="9" spans="1:12">
      <c r="A9" s="164" t="s">
        <v>192</v>
      </c>
      <c r="B9" s="110" t="s">
        <v>187</v>
      </c>
      <c r="C9" s="112">
        <f>Results_Stressed!Z11</f>
        <v>3.5000830480263734E-3</v>
      </c>
      <c r="D9" s="112">
        <f>Results_Stressed!AA11</f>
        <v>2.4572251645198582E-3</v>
      </c>
      <c r="E9" s="112">
        <f>Results_Stressed!AD11</f>
        <v>0</v>
      </c>
      <c r="F9" s="112">
        <f>Results_Stressed!AE11</f>
        <v>0</v>
      </c>
      <c r="G9" s="112">
        <f>Results_Stressed!AH11</f>
        <v>0</v>
      </c>
      <c r="H9" s="112">
        <f>Results_Stressed!AI11</f>
        <v>0</v>
      </c>
      <c r="I9" s="112">
        <f>Results_Stressed!AL11</f>
        <v>-1.9081195035650341E-4</v>
      </c>
      <c r="J9" s="112">
        <f>Results_Stressed!AM11</f>
        <v>0</v>
      </c>
      <c r="K9" s="112">
        <f>Results_Stressed!AP11</f>
        <v>2.8547622967812674E-3</v>
      </c>
      <c r="L9" s="112">
        <f>Results_Stressed!AQ11</f>
        <v>-3.0565309066945851E-4</v>
      </c>
    </row>
    <row r="10" spans="1:12">
      <c r="A10" s="164"/>
      <c r="B10" s="110" t="s">
        <v>188</v>
      </c>
      <c r="C10" s="112">
        <f>Results_Stressed!Z10</f>
        <v>0.10348692166228378</v>
      </c>
      <c r="D10" s="112">
        <f>Results_Stressed!AA10</f>
        <v>8.7697463112027099E-2</v>
      </c>
      <c r="E10" s="112">
        <f>Results_Stressed!AD10</f>
        <v>8.5265072543476442E-2</v>
      </c>
      <c r="F10" s="112">
        <f>Results_Stressed!AE10</f>
        <v>0.12675278599944076</v>
      </c>
      <c r="G10" s="112">
        <f>Results_Stressed!AH10</f>
        <v>4.6140482730843695E-2</v>
      </c>
      <c r="H10" s="112">
        <f>Results_Stressed!AI10</f>
        <v>1.1188594322627986E-2</v>
      </c>
      <c r="I10" s="112">
        <f>Results_Stressed!AL10</f>
        <v>7.7890150185958809E-2</v>
      </c>
      <c r="J10" s="112">
        <f>Results_Stressed!AM10</f>
        <v>4.9885482488280564E-2</v>
      </c>
      <c r="K10" s="112">
        <f>Results_Stressed!AP10</f>
        <v>1.8472692927646375E-2</v>
      </c>
      <c r="L10" s="112">
        <f>Results_Stressed!AQ10</f>
        <v>1.8799041462274676E-2</v>
      </c>
    </row>
    <row r="11" spans="1:12">
      <c r="A11" s="164" t="s">
        <v>193</v>
      </c>
      <c r="B11" s="110" t="s">
        <v>187</v>
      </c>
      <c r="C11" s="112">
        <f>Results_Stressed!Z13</f>
        <v>3.2151344766671801E-2</v>
      </c>
      <c r="D11" s="112">
        <f>Results_Stressed!AA13</f>
        <v>2.8191047379940451E-2</v>
      </c>
      <c r="E11" s="112">
        <f>Results_Stressed!AD13</f>
        <v>4.1837443435220438E-2</v>
      </c>
      <c r="F11" s="112">
        <f>Results_Stressed!AE13</f>
        <v>9.9163603059276073E-2</v>
      </c>
      <c r="G11" s="112">
        <f>Results_Stressed!AH13</f>
        <v>2.2866806167455723E-2</v>
      </c>
      <c r="H11" s="112">
        <f>Results_Stressed!AI13</f>
        <v>7.9851042808786951E-3</v>
      </c>
      <c r="I11" s="112">
        <f>Results_Stressed!AL13</f>
        <v>2.5763959017412477E-2</v>
      </c>
      <c r="J11" s="112">
        <f>Results_Stressed!AM13</f>
        <v>1.5691503811962375E-2</v>
      </c>
      <c r="K11" s="112">
        <f>Results_Stressed!AP13</f>
        <v>1.0000205948046783E-2</v>
      </c>
      <c r="L11" s="112">
        <f>Results_Stressed!AQ13</f>
        <v>6.1848147908951908E-3</v>
      </c>
    </row>
    <row r="12" spans="1:12">
      <c r="A12" s="164"/>
      <c r="B12" s="110" t="s">
        <v>188</v>
      </c>
      <c r="C12" s="112">
        <f>Results_Stressed!Z12</f>
        <v>0.15638586169348032</v>
      </c>
      <c r="D12" s="112">
        <f>Results_Stressed!AA12</f>
        <v>0.13336683736935259</v>
      </c>
      <c r="E12" s="112">
        <f>Results_Stressed!AD12</f>
        <v>0.270076370666683</v>
      </c>
      <c r="F12" s="112">
        <f>Results_Stressed!AE12</f>
        <v>8.0345684281078744E-2</v>
      </c>
      <c r="G12" s="112">
        <f>Results_Stressed!AH12</f>
        <v>8.4775938286750008E-2</v>
      </c>
      <c r="H12" s="112">
        <f>Results_Stressed!AI12</f>
        <v>3.8960010637645467E-2</v>
      </c>
      <c r="I12" s="112">
        <f>Results_Stressed!AL12</f>
        <v>0.11861438695669864</v>
      </c>
      <c r="J12" s="112">
        <f>Results_Stressed!AM12</f>
        <v>0.11554489351690687</v>
      </c>
      <c r="K12" s="112">
        <f>Results_Stressed!AP12</f>
        <v>6.7660991603875703E-2</v>
      </c>
      <c r="L12" s="112">
        <f>Results_Stressed!AQ12</f>
        <v>3.033205921088903E-2</v>
      </c>
    </row>
    <row r="13" spans="1:12">
      <c r="C13" s="102"/>
      <c r="D13" s="102"/>
      <c r="E13" s="102"/>
      <c r="F13" s="102"/>
      <c r="G13" s="102"/>
      <c r="H13" s="102"/>
      <c r="I13" s="102"/>
      <c r="J13" s="102"/>
      <c r="K13" s="102"/>
      <c r="L13" s="102"/>
    </row>
    <row r="14" spans="1:12">
      <c r="C14" s="102"/>
      <c r="D14" s="102"/>
      <c r="E14" s="102"/>
      <c r="F14" s="102"/>
      <c r="G14" s="102"/>
      <c r="H14" s="102"/>
      <c r="I14" s="102"/>
      <c r="J14" s="102"/>
      <c r="K14" s="102"/>
      <c r="L14" s="102"/>
    </row>
    <row r="15" spans="1:12">
      <c r="C15" s="102"/>
      <c r="D15" s="102"/>
      <c r="E15" s="102"/>
      <c r="F15" s="102"/>
      <c r="G15" s="102"/>
      <c r="H15" s="102"/>
      <c r="I15" s="102"/>
      <c r="J15" s="102"/>
      <c r="K15" s="102"/>
      <c r="L15" s="102"/>
    </row>
    <row r="16" spans="1:12">
      <c r="C16" s="102"/>
      <c r="D16" s="102"/>
      <c r="E16" s="102"/>
      <c r="F16" s="102"/>
      <c r="G16" s="102"/>
      <c r="H16" s="102"/>
      <c r="I16" s="102"/>
      <c r="J16" s="102"/>
      <c r="K16" s="102"/>
      <c r="L16" s="102"/>
    </row>
  </sheetData>
  <mergeCells count="10">
    <mergeCell ref="K1:L1"/>
    <mergeCell ref="A3:A4"/>
    <mergeCell ref="A5:A6"/>
    <mergeCell ref="A7:A8"/>
    <mergeCell ref="A9:A10"/>
    <mergeCell ref="A11:A12"/>
    <mergeCell ref="E1:F1"/>
    <mergeCell ref="G1:H1"/>
    <mergeCell ref="I1:J1"/>
    <mergeCell ref="C1:D1"/>
  </mergeCells>
  <conditionalFormatting sqref="C3:L12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{7A7F548E-40EB-4348-9C07-8B5DED814098}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7F548E-40EB-4348-9C07-8B5DED814098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C3:L12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E9504-0754-43AA-8FD4-5B593C3E012D}">
  <sheetPr>
    <tabColor rgb="FF00B0F0"/>
  </sheetPr>
  <dimension ref="A1:E30"/>
  <sheetViews>
    <sheetView workbookViewId="0">
      <selection activeCell="I23" sqref="I23"/>
    </sheetView>
  </sheetViews>
  <sheetFormatPr defaultRowHeight="15"/>
  <cols>
    <col min="1" max="1" width="10" customWidth="1"/>
    <col min="2" max="5" width="27.28515625" customWidth="1"/>
  </cols>
  <sheetData>
    <row r="1" spans="1:5">
      <c r="A1" s="117"/>
      <c r="B1" s="152" t="s">
        <v>7</v>
      </c>
      <c r="C1" s="152" t="s">
        <v>8</v>
      </c>
      <c r="D1" s="152" t="s">
        <v>9</v>
      </c>
      <c r="E1" s="152" t="s">
        <v>10</v>
      </c>
    </row>
    <row r="2" spans="1:5">
      <c r="A2" s="14" t="s">
        <v>198</v>
      </c>
      <c r="B2" s="151">
        <v>217967456660</v>
      </c>
      <c r="C2" s="151">
        <v>19933942632</v>
      </c>
      <c r="D2" s="151">
        <v>14086362445</v>
      </c>
      <c r="E2" s="151">
        <v>106773579108</v>
      </c>
    </row>
    <row r="3" spans="1:5">
      <c r="A3" s="14" t="s">
        <v>199</v>
      </c>
      <c r="B3" s="151">
        <v>138474721218</v>
      </c>
      <c r="C3" s="151">
        <v>12099978435</v>
      </c>
      <c r="D3" s="151">
        <v>8935717250</v>
      </c>
      <c r="E3" s="151">
        <v>69021320037</v>
      </c>
    </row>
    <row r="4" spans="1:5">
      <c r="A4" s="14" t="s">
        <v>200</v>
      </c>
      <c r="B4" s="151">
        <v>152900423897</v>
      </c>
      <c r="C4" s="151">
        <v>9176124661</v>
      </c>
      <c r="D4" s="151">
        <v>7835690483</v>
      </c>
      <c r="E4" s="151">
        <v>47995533899</v>
      </c>
    </row>
    <row r="5" spans="1:5">
      <c r="A5" s="14" t="s">
        <v>201</v>
      </c>
      <c r="B5" s="151">
        <v>263709650998</v>
      </c>
      <c r="C5" s="151">
        <v>18216160302</v>
      </c>
      <c r="D5" s="151">
        <v>14418152068</v>
      </c>
      <c r="E5" s="151">
        <v>91116107953</v>
      </c>
    </row>
    <row r="6" spans="1:5">
      <c r="A6" s="14" t="s">
        <v>202</v>
      </c>
      <c r="B6" s="151">
        <v>220997158073</v>
      </c>
      <c r="C6" s="151">
        <v>9923583624</v>
      </c>
      <c r="D6" s="151">
        <v>8478520530</v>
      </c>
      <c r="E6" s="151">
        <v>63631951348</v>
      </c>
    </row>
    <row r="7" spans="1:5">
      <c r="A7" s="14" t="s">
        <v>203</v>
      </c>
      <c r="B7" s="151">
        <v>486913477350</v>
      </c>
      <c r="C7" s="151">
        <v>31163445585</v>
      </c>
      <c r="D7" s="151">
        <v>24768596593</v>
      </c>
      <c r="E7" s="151">
        <v>178817864763</v>
      </c>
    </row>
    <row r="8" spans="1:5">
      <c r="A8" s="14" t="s">
        <v>204</v>
      </c>
      <c r="B8" s="151">
        <v>1569139843097</v>
      </c>
      <c r="C8" s="151">
        <v>59350019816</v>
      </c>
      <c r="D8" s="151">
        <v>44464562214</v>
      </c>
      <c r="E8" s="151">
        <v>353778933538</v>
      </c>
    </row>
    <row r="9" spans="1:5">
      <c r="A9" s="14" t="s">
        <v>205</v>
      </c>
      <c r="B9" s="151">
        <v>426887389252</v>
      </c>
      <c r="C9" s="151">
        <v>22290220277</v>
      </c>
      <c r="D9" s="151">
        <v>17460651303</v>
      </c>
      <c r="E9" s="151">
        <v>133265644008</v>
      </c>
    </row>
    <row r="10" spans="1:5">
      <c r="A10" s="14" t="s">
        <v>206</v>
      </c>
      <c r="B10" s="151">
        <v>253204946262</v>
      </c>
      <c r="C10" s="151">
        <v>17303955004</v>
      </c>
      <c r="D10" s="151">
        <v>12100917918</v>
      </c>
      <c r="E10" s="151">
        <v>75930680261</v>
      </c>
    </row>
    <row r="11" spans="1:5">
      <c r="A11" s="14" t="s">
        <v>207</v>
      </c>
      <c r="B11" s="151">
        <v>172139085032</v>
      </c>
      <c r="C11" s="151">
        <v>8561323232</v>
      </c>
      <c r="D11" s="151">
        <v>6103668376</v>
      </c>
      <c r="E11" s="151">
        <v>53206788786</v>
      </c>
    </row>
    <row r="12" spans="1:5">
      <c r="A12" s="14" t="s">
        <v>208</v>
      </c>
      <c r="B12" s="151">
        <v>684804265000</v>
      </c>
      <c r="C12" s="151">
        <v>57835028000</v>
      </c>
      <c r="D12" s="151">
        <v>43887861000</v>
      </c>
      <c r="E12" s="151">
        <v>373265246000</v>
      </c>
    </row>
    <row r="13" spans="1:5">
      <c r="A13" s="14" t="s">
        <v>209</v>
      </c>
      <c r="B13" s="151">
        <v>217802933000</v>
      </c>
      <c r="C13" s="151">
        <v>11716169750</v>
      </c>
      <c r="D13" s="151">
        <v>10219129800</v>
      </c>
      <c r="E13" s="151">
        <v>83417131620</v>
      </c>
    </row>
    <row r="14" spans="1:5">
      <c r="A14" s="14" t="s">
        <v>210</v>
      </c>
      <c r="B14" s="151">
        <v>1435103596000</v>
      </c>
      <c r="C14" s="151">
        <v>85359518270</v>
      </c>
      <c r="D14" s="151">
        <v>69168489066</v>
      </c>
      <c r="E14" s="151">
        <v>630129958144</v>
      </c>
    </row>
    <row r="15" spans="1:5">
      <c r="A15" s="14" t="s">
        <v>211</v>
      </c>
      <c r="B15" s="151">
        <v>184721876000</v>
      </c>
      <c r="C15" s="151">
        <v>12233897000</v>
      </c>
      <c r="D15" s="151">
        <v>10734264000</v>
      </c>
      <c r="E15" s="151">
        <v>75989498000</v>
      </c>
    </row>
    <row r="16" spans="1:5">
      <c r="A16" s="14" t="s">
        <v>212</v>
      </c>
      <c r="B16" s="151">
        <v>344500686000</v>
      </c>
      <c r="C16" s="151">
        <v>23090449362</v>
      </c>
      <c r="D16" s="151">
        <v>18104326992</v>
      </c>
      <c r="E16" s="151">
        <v>172340398673</v>
      </c>
    </row>
    <row r="17" spans="1:5">
      <c r="A17" s="14" t="s">
        <v>213</v>
      </c>
      <c r="B17" s="151">
        <v>114077396216</v>
      </c>
      <c r="C17" s="151">
        <v>10753409129</v>
      </c>
      <c r="D17" s="151">
        <v>9479390934</v>
      </c>
      <c r="E17" s="151">
        <v>49641796707</v>
      </c>
    </row>
    <row r="18" spans="1:5">
      <c r="A18" s="14" t="s">
        <v>214</v>
      </c>
      <c r="B18" s="151">
        <v>1939671626408</v>
      </c>
      <c r="C18" s="151">
        <v>93761629176</v>
      </c>
      <c r="D18" s="151">
        <v>75529825306</v>
      </c>
      <c r="E18" s="151">
        <v>638399434313</v>
      </c>
    </row>
    <row r="19" spans="1:5">
      <c r="A19" s="14" t="s">
        <v>215</v>
      </c>
      <c r="B19" s="151">
        <v>667513647690</v>
      </c>
      <c r="C19" s="151">
        <v>50895084000</v>
      </c>
      <c r="D19" s="151">
        <v>41747661000</v>
      </c>
      <c r="E19" s="151">
        <v>256090602019</v>
      </c>
    </row>
    <row r="20" spans="1:5">
      <c r="A20" s="14" t="s">
        <v>216</v>
      </c>
      <c r="B20" s="151">
        <v>1144173068642</v>
      </c>
      <c r="C20" s="151">
        <v>72918962313</v>
      </c>
      <c r="D20" s="151">
        <v>57001572814</v>
      </c>
      <c r="E20" s="151">
        <v>391323192457</v>
      </c>
    </row>
    <row r="21" spans="1:5">
      <c r="A21" s="14" t="s">
        <v>217</v>
      </c>
      <c r="B21" s="151">
        <v>1409078408470</v>
      </c>
      <c r="C21" s="151">
        <v>96260547743</v>
      </c>
      <c r="D21" s="151">
        <v>74509899699</v>
      </c>
      <c r="E21" s="151">
        <v>519880416170</v>
      </c>
    </row>
    <row r="22" spans="1:5">
      <c r="A22" s="14" t="s">
        <v>218</v>
      </c>
      <c r="B22" s="151">
        <v>1217473058150</v>
      </c>
      <c r="C22" s="151">
        <v>62816331088</v>
      </c>
      <c r="D22" s="151">
        <v>41816699499</v>
      </c>
      <c r="E22" s="151">
        <v>350964902612</v>
      </c>
    </row>
    <row r="23" spans="1:5">
      <c r="A23" s="14" t="s">
        <v>219</v>
      </c>
      <c r="B23" s="151">
        <v>90461861431</v>
      </c>
      <c r="C23" s="151">
        <v>12138969075</v>
      </c>
      <c r="D23" s="151">
        <v>10677855713</v>
      </c>
      <c r="E23" s="151">
        <v>53531586473</v>
      </c>
    </row>
    <row r="24" spans="1:5">
      <c r="A24" s="14" t="s">
        <v>220</v>
      </c>
      <c r="B24" s="151">
        <v>105961993399</v>
      </c>
      <c r="C24" s="151">
        <v>8940439683</v>
      </c>
      <c r="D24" s="151">
        <v>7023127481</v>
      </c>
      <c r="E24" s="151">
        <v>48840081420</v>
      </c>
    </row>
    <row r="25" spans="1:5">
      <c r="A25" s="14" t="s">
        <v>221</v>
      </c>
      <c r="B25" s="151">
        <v>167874541000</v>
      </c>
      <c r="C25" s="151">
        <v>10422520134</v>
      </c>
      <c r="D25" s="151">
        <v>8593974624</v>
      </c>
      <c r="E25" s="151">
        <v>77626786076</v>
      </c>
    </row>
    <row r="26" spans="1:5">
      <c r="A26" s="14" t="s">
        <v>222</v>
      </c>
      <c r="B26" s="151">
        <v>644348221812</v>
      </c>
      <c r="C26" s="151">
        <v>51536661343</v>
      </c>
      <c r="D26" s="151">
        <v>37707639366</v>
      </c>
      <c r="E26" s="151">
        <v>301701566529</v>
      </c>
    </row>
    <row r="27" spans="1:5">
      <c r="A27" s="14" t="s">
        <v>223</v>
      </c>
      <c r="B27" s="151">
        <v>853186275000</v>
      </c>
      <c r="C27" s="151">
        <v>60848025314</v>
      </c>
      <c r="D27" s="151">
        <v>45616211227</v>
      </c>
      <c r="E27" s="151">
        <v>352668561000</v>
      </c>
    </row>
    <row r="28" spans="1:5">
      <c r="A28" s="14" t="s">
        <v>224</v>
      </c>
      <c r="B28" s="151">
        <v>401175988727</v>
      </c>
      <c r="C28" s="151">
        <v>27213411902</v>
      </c>
      <c r="D28" s="151">
        <v>18351537535</v>
      </c>
      <c r="E28" s="151">
        <v>103970153706</v>
      </c>
    </row>
    <row r="29" spans="1:5">
      <c r="A29" s="14" t="s">
        <v>225</v>
      </c>
      <c r="B29" s="151">
        <v>623196996305</v>
      </c>
      <c r="C29" s="151">
        <v>52925997034</v>
      </c>
      <c r="D29" s="151">
        <v>31079524811</v>
      </c>
      <c r="E29" s="151">
        <v>207588630424</v>
      </c>
    </row>
    <row r="30" spans="1:5">
      <c r="A30" s="14" t="s">
        <v>226</v>
      </c>
      <c r="B30" s="151">
        <v>862051087000</v>
      </c>
      <c r="C30" s="151">
        <v>60899297134</v>
      </c>
      <c r="D30" s="151">
        <v>44887501196</v>
      </c>
      <c r="E30" s="151">
        <v>310335841191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8">
    <tabColor rgb="FF00B0F0"/>
  </sheetPr>
  <dimension ref="A1:AI63"/>
  <sheetViews>
    <sheetView zoomScale="80" zoomScaleNormal="80" workbookViewId="0">
      <pane xSplit="1" ySplit="1" topLeftCell="B2" activePane="bottomRight" state="frozenSplit"/>
      <selection pane="topRight" activeCell="B1" sqref="B1"/>
      <selection pane="bottomLeft" activeCell="A2" sqref="A2"/>
      <selection pane="bottomRight" activeCell="T37" sqref="T37"/>
    </sheetView>
  </sheetViews>
  <sheetFormatPr defaultRowHeight="15"/>
  <cols>
    <col min="1" max="1" width="14.85546875" customWidth="1"/>
    <col min="2" max="2" width="10.140625" bestFit="1" customWidth="1"/>
    <col min="6" max="6" width="10.85546875" style="1" customWidth="1"/>
    <col min="8" max="8" width="9.140625" style="1"/>
    <col min="9" max="9" width="11.42578125" style="1" customWidth="1"/>
    <col min="14" max="14" width="9.140625" style="1"/>
    <col min="16" max="16" width="9.140625" style="1"/>
    <col min="18" max="18" width="10" customWidth="1"/>
    <col min="19" max="19" width="10.5703125" customWidth="1"/>
    <col min="24" max="24" width="9.140625" style="1"/>
    <col min="32" max="32" width="9.140625" style="1"/>
  </cols>
  <sheetData>
    <row r="1" spans="1:35" s="1" customFormat="1" ht="22.5" customHeight="1">
      <c r="B1" s="170" t="s">
        <v>15</v>
      </c>
      <c r="C1" s="170"/>
      <c r="D1" s="170"/>
      <c r="E1" s="170"/>
      <c r="F1" s="170"/>
      <c r="G1" s="170"/>
      <c r="H1" s="170"/>
      <c r="I1" s="171"/>
      <c r="J1" s="168" t="s">
        <v>5</v>
      </c>
      <c r="K1" s="169"/>
      <c r="L1" s="169"/>
      <c r="M1" s="169"/>
      <c r="N1" s="169"/>
      <c r="O1" s="169"/>
      <c r="P1" s="169"/>
      <c r="Q1" s="167"/>
      <c r="T1" s="166" t="s">
        <v>18</v>
      </c>
      <c r="U1" s="166"/>
      <c r="V1" s="166"/>
      <c r="W1" s="166"/>
      <c r="X1" s="166"/>
      <c r="Y1" s="166"/>
      <c r="Z1" s="166"/>
      <c r="AA1" s="167"/>
      <c r="AB1" s="168" t="s">
        <v>19</v>
      </c>
      <c r="AC1" s="166"/>
      <c r="AD1" s="166"/>
      <c r="AE1" s="166"/>
      <c r="AF1" s="166"/>
      <c r="AG1" s="166"/>
      <c r="AH1" s="166"/>
      <c r="AI1" s="166"/>
    </row>
    <row r="2" spans="1:35" ht="60">
      <c r="B2" s="15" t="s">
        <v>2</v>
      </c>
      <c r="C2" s="15" t="s">
        <v>4</v>
      </c>
      <c r="D2" s="15" t="s">
        <v>1</v>
      </c>
      <c r="E2" s="15" t="s">
        <v>0</v>
      </c>
      <c r="F2" s="15" t="s">
        <v>3</v>
      </c>
      <c r="G2" s="19" t="s">
        <v>14</v>
      </c>
      <c r="H2" s="19" t="s">
        <v>6</v>
      </c>
      <c r="I2" s="16" t="s">
        <v>13</v>
      </c>
      <c r="J2" s="15" t="s">
        <v>2</v>
      </c>
      <c r="K2" s="15" t="s">
        <v>4</v>
      </c>
      <c r="L2" s="15" t="s">
        <v>1</v>
      </c>
      <c r="M2" s="15" t="s">
        <v>0</v>
      </c>
      <c r="N2" s="15" t="s">
        <v>3</v>
      </c>
      <c r="O2" s="15" t="s">
        <v>14</v>
      </c>
      <c r="P2" s="15" t="s">
        <v>6</v>
      </c>
      <c r="Q2" s="16" t="s">
        <v>13</v>
      </c>
      <c r="R2" s="22" t="s">
        <v>16</v>
      </c>
      <c r="S2" s="24" t="s">
        <v>17</v>
      </c>
      <c r="T2" s="19" t="s">
        <v>2</v>
      </c>
      <c r="U2" s="19" t="s">
        <v>4</v>
      </c>
      <c r="V2" s="19" t="s">
        <v>1</v>
      </c>
      <c r="W2" s="19" t="s">
        <v>0</v>
      </c>
      <c r="X2" s="19" t="s">
        <v>3</v>
      </c>
      <c r="Y2" s="19" t="s">
        <v>14</v>
      </c>
      <c r="Z2" s="19" t="s">
        <v>6</v>
      </c>
      <c r="AA2" s="16" t="s">
        <v>13</v>
      </c>
      <c r="AB2" s="19" t="s">
        <v>2</v>
      </c>
      <c r="AC2" s="19" t="s">
        <v>4</v>
      </c>
      <c r="AD2" s="19" t="s">
        <v>1</v>
      </c>
      <c r="AE2" s="19" t="s">
        <v>0</v>
      </c>
      <c r="AF2" s="19" t="s">
        <v>3</v>
      </c>
      <c r="AG2" s="19" t="s">
        <v>14</v>
      </c>
      <c r="AH2" s="19" t="s">
        <v>6</v>
      </c>
      <c r="AI2" s="16" t="s">
        <v>13</v>
      </c>
    </row>
    <row r="3" spans="1:35">
      <c r="A3" s="14" t="s">
        <v>198</v>
      </c>
      <c r="B3" s="140">
        <v>135.99472401</v>
      </c>
      <c r="C3" s="140">
        <v>41.583916719999998</v>
      </c>
      <c r="D3" s="140">
        <v>527.21410624999999</v>
      </c>
      <c r="E3" s="140">
        <v>82.545697669999996</v>
      </c>
      <c r="F3" s="140">
        <v>54.364648652</v>
      </c>
      <c r="G3" s="141">
        <v>400.14248625000005</v>
      </c>
      <c r="H3" s="141">
        <v>13508.306565988099</v>
      </c>
      <c r="I3" s="142">
        <v>14750.1521455401</v>
      </c>
      <c r="J3" s="140">
        <v>0</v>
      </c>
      <c r="K3" s="140">
        <v>0</v>
      </c>
      <c r="L3" s="140">
        <v>20.36179323</v>
      </c>
      <c r="M3" s="140">
        <v>0</v>
      </c>
      <c r="N3" s="140">
        <v>0</v>
      </c>
      <c r="O3" s="140">
        <v>454.35243315999998</v>
      </c>
      <c r="P3" s="140">
        <v>15554.540134609999</v>
      </c>
      <c r="Q3" s="142">
        <v>16029.254360999999</v>
      </c>
      <c r="R3" s="144">
        <f>Stress_Parameters!V3</f>
        <v>0.5</v>
      </c>
      <c r="S3" s="145">
        <f t="shared" ref="S3:S31" si="0">1-R3</f>
        <v>0.5</v>
      </c>
      <c r="T3" s="146">
        <f t="shared" ref="T3:AA3" si="1">$S$3*B3</f>
        <v>67.997362004999999</v>
      </c>
      <c r="U3" s="146">
        <f t="shared" si="1"/>
        <v>20.791958359999999</v>
      </c>
      <c r="V3" s="146">
        <f t="shared" si="1"/>
        <v>263.60705312499999</v>
      </c>
      <c r="W3" s="146">
        <f t="shared" si="1"/>
        <v>41.272848834999998</v>
      </c>
      <c r="X3" s="146">
        <f t="shared" si="1"/>
        <v>27.182324326</v>
      </c>
      <c r="Y3" s="146">
        <f t="shared" si="1"/>
        <v>200.07124312500002</v>
      </c>
      <c r="Z3" s="146">
        <f t="shared" si="1"/>
        <v>6754.1532829940497</v>
      </c>
      <c r="AA3" s="147">
        <f t="shared" si="1"/>
        <v>7375.0760727700499</v>
      </c>
      <c r="AB3" s="148">
        <v>4.9597921008255579</v>
      </c>
      <c r="AC3" s="148">
        <v>3.1775935515610803</v>
      </c>
      <c r="AD3" s="148">
        <v>1.9266566388155135</v>
      </c>
      <c r="AE3" s="148">
        <v>2.4535447070139225</v>
      </c>
      <c r="AF3" s="148">
        <v>2.3034232167914053</v>
      </c>
      <c r="AG3" s="148">
        <v>3.75</v>
      </c>
      <c r="AH3" s="116"/>
      <c r="AI3" s="130"/>
    </row>
    <row r="4" spans="1:35">
      <c r="A4" s="14" t="s">
        <v>199</v>
      </c>
      <c r="B4" s="140">
        <v>924.56840637999994</v>
      </c>
      <c r="C4" s="140">
        <v>941.52874753999993</v>
      </c>
      <c r="D4" s="140">
        <v>454.18606356999999</v>
      </c>
      <c r="E4" s="140">
        <v>410.22411612999997</v>
      </c>
      <c r="F4" s="140">
        <v>203.37534302</v>
      </c>
      <c r="G4" s="141">
        <v>449.55990388999999</v>
      </c>
      <c r="H4" s="141">
        <v>6604.5355794700008</v>
      </c>
      <c r="I4" s="142">
        <v>9987.9781600000006</v>
      </c>
      <c r="J4" s="140">
        <v>79.990514790000006</v>
      </c>
      <c r="K4" s="140">
        <v>0</v>
      </c>
      <c r="L4" s="140">
        <v>49.158478870000003</v>
      </c>
      <c r="M4" s="140">
        <v>226.54570369000001</v>
      </c>
      <c r="N4" s="140">
        <v>231.71941747</v>
      </c>
      <c r="O4" s="140">
        <v>124.06799049</v>
      </c>
      <c r="P4" s="140">
        <v>5784.1573793900006</v>
      </c>
      <c r="Q4" s="142">
        <v>6495.6394847000001</v>
      </c>
      <c r="R4" s="144">
        <f>Stress_Parameters!V4</f>
        <v>0.5</v>
      </c>
      <c r="S4" s="145">
        <f t="shared" si="0"/>
        <v>0.5</v>
      </c>
      <c r="T4" s="146">
        <f t="shared" ref="T4:AA4" si="2">$S$4*B4</f>
        <v>462.28420318999997</v>
      </c>
      <c r="U4" s="146">
        <f t="shared" si="2"/>
        <v>470.76437376999996</v>
      </c>
      <c r="V4" s="146">
        <f t="shared" si="2"/>
        <v>227.09303178499999</v>
      </c>
      <c r="W4" s="146">
        <f t="shared" si="2"/>
        <v>205.11205806499999</v>
      </c>
      <c r="X4" s="146">
        <f t="shared" si="2"/>
        <v>101.68767151</v>
      </c>
      <c r="Y4" s="146">
        <f t="shared" si="2"/>
        <v>224.77995194499999</v>
      </c>
      <c r="Z4" s="146">
        <f t="shared" si="2"/>
        <v>3302.2677897350004</v>
      </c>
      <c r="AA4" s="147">
        <f t="shared" si="2"/>
        <v>4993.9890800000003</v>
      </c>
      <c r="AB4" s="148">
        <v>0.57997927647418202</v>
      </c>
      <c r="AC4" s="148">
        <v>0.36413490734432891</v>
      </c>
      <c r="AD4" s="148">
        <v>1.8868307358722196</v>
      </c>
      <c r="AE4" s="148">
        <v>0.64592594979158757</v>
      </c>
      <c r="AF4" s="148">
        <v>0.61039008712880993</v>
      </c>
      <c r="AG4" s="148">
        <v>0.50742044369626049</v>
      </c>
      <c r="AH4" s="116"/>
      <c r="AI4" s="130"/>
    </row>
    <row r="5" spans="1:35">
      <c r="A5" s="14" t="s">
        <v>200</v>
      </c>
      <c r="B5" s="140">
        <v>1045.7855449199999</v>
      </c>
      <c r="C5" s="140">
        <v>0</v>
      </c>
      <c r="D5" s="140">
        <v>2.7611719999999999E-2</v>
      </c>
      <c r="E5" s="140">
        <v>140.96173372999999</v>
      </c>
      <c r="F5" s="140">
        <v>12.75686325</v>
      </c>
      <c r="G5" s="141">
        <v>0</v>
      </c>
      <c r="H5" s="141">
        <v>2786.8125837500002</v>
      </c>
      <c r="I5" s="142">
        <v>3986.3443373700002</v>
      </c>
      <c r="J5" s="140">
        <v>2138.0213856</v>
      </c>
      <c r="K5" s="140">
        <v>0</v>
      </c>
      <c r="L5" s="140">
        <v>0</v>
      </c>
      <c r="M5" s="140">
        <v>383.05958000999999</v>
      </c>
      <c r="N5" s="140">
        <v>0</v>
      </c>
      <c r="O5" s="140">
        <v>0</v>
      </c>
      <c r="P5" s="140">
        <v>493.15180099000008</v>
      </c>
      <c r="Q5" s="142">
        <v>3014.2327666000001</v>
      </c>
      <c r="R5" s="144">
        <f>Stress_Parameters!V5</f>
        <v>0.5</v>
      </c>
      <c r="S5" s="145">
        <f t="shared" si="0"/>
        <v>0.5</v>
      </c>
      <c r="T5" s="146">
        <f t="shared" ref="T5:AA5" si="3">$S$5*B5</f>
        <v>522.89277245999995</v>
      </c>
      <c r="U5" s="146">
        <f t="shared" si="3"/>
        <v>0</v>
      </c>
      <c r="V5" s="146">
        <f t="shared" si="3"/>
        <v>1.380586E-2</v>
      </c>
      <c r="W5" s="146">
        <f t="shared" si="3"/>
        <v>70.480866864999996</v>
      </c>
      <c r="X5" s="146">
        <f t="shared" si="3"/>
        <v>6.3784316250000002</v>
      </c>
      <c r="Y5" s="146">
        <f t="shared" si="3"/>
        <v>0</v>
      </c>
      <c r="Z5" s="146">
        <f t="shared" si="3"/>
        <v>1393.4062918750001</v>
      </c>
      <c r="AA5" s="147">
        <f t="shared" si="3"/>
        <v>1993.1721686850001</v>
      </c>
      <c r="AB5" s="148">
        <v>7.375231875942549</v>
      </c>
      <c r="AC5" s="148"/>
      <c r="AD5" s="148">
        <v>4.435312590993969</v>
      </c>
      <c r="AE5" s="148">
        <v>7.4999999999999991</v>
      </c>
      <c r="AF5" s="148">
        <v>1.7280347826688509</v>
      </c>
      <c r="AG5" s="148"/>
      <c r="AH5" s="116"/>
      <c r="AI5" s="130"/>
    </row>
    <row r="6" spans="1:35">
      <c r="A6" s="14" t="s">
        <v>201</v>
      </c>
      <c r="B6" s="140">
        <v>1671.661059109</v>
      </c>
      <c r="C6" s="140">
        <v>2242.1840260094</v>
      </c>
      <c r="D6" s="140">
        <v>161.04833998289999</v>
      </c>
      <c r="E6" s="140">
        <v>1551.34582882</v>
      </c>
      <c r="F6" s="140">
        <v>4.8976680421000003</v>
      </c>
      <c r="G6" s="141">
        <v>36.567439197600002</v>
      </c>
      <c r="H6" s="141">
        <v>9945.4694597790003</v>
      </c>
      <c r="I6" s="142">
        <v>15613.173820939999</v>
      </c>
      <c r="J6" s="140">
        <v>76.992162179999994</v>
      </c>
      <c r="K6" s="140">
        <v>256.93635562999998</v>
      </c>
      <c r="L6" s="140">
        <v>0</v>
      </c>
      <c r="M6" s="140">
        <v>2285.4358087000001</v>
      </c>
      <c r="N6" s="140">
        <v>221.32071961</v>
      </c>
      <c r="O6" s="140">
        <v>430.31866099000001</v>
      </c>
      <c r="P6" s="140">
        <v>22673.690515889997</v>
      </c>
      <c r="Q6" s="142">
        <v>25944.694222999999</v>
      </c>
      <c r="R6" s="144">
        <f>Stress_Parameters!V6</f>
        <v>0.5</v>
      </c>
      <c r="S6" s="145">
        <f t="shared" si="0"/>
        <v>0.5</v>
      </c>
      <c r="T6" s="146">
        <f t="shared" ref="T6:AA6" si="4">$S$6*B6</f>
        <v>835.8305295545</v>
      </c>
      <c r="U6" s="146">
        <f t="shared" si="4"/>
        <v>1121.0920130047</v>
      </c>
      <c r="V6" s="146">
        <f t="shared" si="4"/>
        <v>80.524169991449995</v>
      </c>
      <c r="W6" s="146">
        <f t="shared" si="4"/>
        <v>775.67291440999998</v>
      </c>
      <c r="X6" s="146">
        <f t="shared" si="4"/>
        <v>2.4488340210500001</v>
      </c>
      <c r="Y6" s="146">
        <f t="shared" si="4"/>
        <v>18.283719598800001</v>
      </c>
      <c r="Z6" s="146">
        <f t="shared" si="4"/>
        <v>4972.7347298895002</v>
      </c>
      <c r="AA6" s="147">
        <f t="shared" si="4"/>
        <v>7806.5869104699996</v>
      </c>
      <c r="AB6" s="148">
        <v>3.7723412347592893</v>
      </c>
      <c r="AC6" s="148">
        <v>4.2955030260808789</v>
      </c>
      <c r="AD6" s="148">
        <v>3.7499956240094248</v>
      </c>
      <c r="AE6" s="148">
        <v>4.3352820948444748</v>
      </c>
      <c r="AF6" s="148">
        <v>3.5915022036264199</v>
      </c>
      <c r="AG6" s="148">
        <v>2.1678280217113857</v>
      </c>
      <c r="AH6" s="116"/>
      <c r="AI6" s="130"/>
    </row>
    <row r="7" spans="1:35">
      <c r="A7" s="14" t="s">
        <v>202</v>
      </c>
      <c r="B7" s="140">
        <v>372.14281987999999</v>
      </c>
      <c r="C7" s="140">
        <v>194.91534153000001</v>
      </c>
      <c r="D7" s="140">
        <v>9314.7041269000001</v>
      </c>
      <c r="E7" s="140">
        <v>673.64450221999994</v>
      </c>
      <c r="F7" s="140">
        <v>75.928566470000007</v>
      </c>
      <c r="G7" s="141">
        <v>4534.0503879999997</v>
      </c>
      <c r="H7" s="141">
        <v>806.88723320000099</v>
      </c>
      <c r="I7" s="142">
        <v>15972.272978200001</v>
      </c>
      <c r="J7" s="140">
        <v>0</v>
      </c>
      <c r="K7" s="140">
        <v>0</v>
      </c>
      <c r="L7" s="140">
        <v>0</v>
      </c>
      <c r="M7" s="140">
        <v>0</v>
      </c>
      <c r="N7" s="140">
        <v>0</v>
      </c>
      <c r="O7" s="140">
        <v>0</v>
      </c>
      <c r="P7" s="140">
        <v>0</v>
      </c>
      <c r="Q7" s="130"/>
      <c r="R7" s="144">
        <f>Stress_Parameters!V7</f>
        <v>0.5</v>
      </c>
      <c r="S7" s="145">
        <f t="shared" si="0"/>
        <v>0.5</v>
      </c>
      <c r="T7" s="146">
        <f t="shared" ref="T7:AA7" si="5">$S$7*B7</f>
        <v>186.07140994</v>
      </c>
      <c r="U7" s="146">
        <f t="shared" si="5"/>
        <v>97.457670765000003</v>
      </c>
      <c r="V7" s="146">
        <f t="shared" si="5"/>
        <v>4657.3520634500001</v>
      </c>
      <c r="W7" s="146">
        <f t="shared" si="5"/>
        <v>336.82225110999997</v>
      </c>
      <c r="X7" s="146">
        <f t="shared" si="5"/>
        <v>37.964283235000003</v>
      </c>
      <c r="Y7" s="146">
        <f t="shared" si="5"/>
        <v>2267.0251939999998</v>
      </c>
      <c r="Z7" s="146">
        <f t="shared" si="5"/>
        <v>403.4436166000005</v>
      </c>
      <c r="AA7" s="147">
        <f t="shared" si="5"/>
        <v>7986.1364891000003</v>
      </c>
      <c r="AB7" s="149">
        <v>1.9910496187804747</v>
      </c>
      <c r="AC7" s="149">
        <v>2</v>
      </c>
      <c r="AD7" s="149">
        <v>2.3981485230416406</v>
      </c>
      <c r="AE7" s="149">
        <v>2.823549912885337</v>
      </c>
      <c r="AF7" s="149">
        <v>2.1097622589554992</v>
      </c>
      <c r="AG7" s="149">
        <v>2.9231754328200066</v>
      </c>
      <c r="AH7" s="116"/>
      <c r="AI7" s="130"/>
    </row>
    <row r="8" spans="1:35">
      <c r="A8" s="14" t="s">
        <v>203</v>
      </c>
      <c r="B8" s="140">
        <v>3098.79</v>
      </c>
      <c r="C8" s="140">
        <v>2851.15</v>
      </c>
      <c r="D8" s="140">
        <v>6250.51</v>
      </c>
      <c r="E8" s="140">
        <v>820.63</v>
      </c>
      <c r="F8" s="140">
        <v>670.97</v>
      </c>
      <c r="G8" s="141">
        <v>-86.289999999999992</v>
      </c>
      <c r="H8" s="141">
        <v>11858.900000000001</v>
      </c>
      <c r="I8" s="142">
        <v>25464.66</v>
      </c>
      <c r="J8" s="140">
        <v>0</v>
      </c>
      <c r="K8" s="140">
        <v>0</v>
      </c>
      <c r="L8" s="140">
        <v>0</v>
      </c>
      <c r="M8" s="140">
        <v>0</v>
      </c>
      <c r="N8" s="140">
        <v>0</v>
      </c>
      <c r="O8" s="140">
        <v>0</v>
      </c>
      <c r="P8" s="140">
        <v>0</v>
      </c>
      <c r="Q8" s="130"/>
      <c r="R8" s="144">
        <f>Stress_Parameters!V8</f>
        <v>0.5</v>
      </c>
      <c r="S8" s="145">
        <f t="shared" si="0"/>
        <v>0.5</v>
      </c>
      <c r="T8" s="146">
        <f t="shared" ref="T8:AA8" si="6">$S$8*B8</f>
        <v>1549.395</v>
      </c>
      <c r="U8" s="146">
        <f t="shared" si="6"/>
        <v>1425.575</v>
      </c>
      <c r="V8" s="146">
        <f t="shared" si="6"/>
        <v>3125.2550000000001</v>
      </c>
      <c r="W8" s="146">
        <f t="shared" si="6"/>
        <v>410.315</v>
      </c>
      <c r="X8" s="146">
        <f t="shared" si="6"/>
        <v>335.48500000000001</v>
      </c>
      <c r="Y8" s="146">
        <f t="shared" si="6"/>
        <v>-43.144999999999996</v>
      </c>
      <c r="Z8" s="146">
        <f t="shared" si="6"/>
        <v>5929.4500000000007</v>
      </c>
      <c r="AA8" s="147">
        <f t="shared" si="6"/>
        <v>12732.33</v>
      </c>
      <c r="AB8" s="149">
        <v>7.401579527475068</v>
      </c>
      <c r="AC8" s="149">
        <v>1.073871506960129</v>
      </c>
      <c r="AD8" s="149">
        <v>2.2777306043226067</v>
      </c>
      <c r="AE8" s="149">
        <v>1.4762406840372062</v>
      </c>
      <c r="AF8" s="149">
        <v>2.2057189986010481</v>
      </c>
      <c r="AG8" s="149">
        <v>0.35533347584437791</v>
      </c>
      <c r="AH8" s="116"/>
      <c r="AI8" s="130"/>
    </row>
    <row r="9" spans="1:35">
      <c r="A9" s="14" t="s">
        <v>204</v>
      </c>
      <c r="B9" s="140">
        <v>458.98690079400001</v>
      </c>
      <c r="C9" s="140">
        <v>185.55504078129999</v>
      </c>
      <c r="D9" s="140">
        <v>15560.579574500001</v>
      </c>
      <c r="E9" s="140">
        <v>6741.9370078800002</v>
      </c>
      <c r="F9" s="140">
        <v>4856.7819407000006</v>
      </c>
      <c r="G9" s="141">
        <v>19158.321418300002</v>
      </c>
      <c r="H9" s="141">
        <v>33811.276722044699</v>
      </c>
      <c r="I9" s="142">
        <v>80773.438605000003</v>
      </c>
      <c r="J9" s="140">
        <v>0</v>
      </c>
      <c r="K9" s="140">
        <v>0</v>
      </c>
      <c r="L9" s="140">
        <v>0</v>
      </c>
      <c r="M9" s="140">
        <v>0</v>
      </c>
      <c r="N9" s="140">
        <v>0</v>
      </c>
      <c r="O9" s="140">
        <v>0</v>
      </c>
      <c r="P9" s="140">
        <v>0</v>
      </c>
      <c r="Q9" s="130"/>
      <c r="R9" s="144">
        <f>Stress_Parameters!V9</f>
        <v>0.5</v>
      </c>
      <c r="S9" s="145">
        <f t="shared" si="0"/>
        <v>0.5</v>
      </c>
      <c r="T9" s="146">
        <f t="shared" ref="T9:AA9" si="7">$S$9*B9</f>
        <v>229.493450397</v>
      </c>
      <c r="U9" s="146">
        <f t="shared" si="7"/>
        <v>92.777520390649997</v>
      </c>
      <c r="V9" s="146">
        <f t="shared" si="7"/>
        <v>7780.2897872500007</v>
      </c>
      <c r="W9" s="146">
        <f t="shared" si="7"/>
        <v>3370.9685039400001</v>
      </c>
      <c r="X9" s="146">
        <f t="shared" si="7"/>
        <v>2428.3909703500003</v>
      </c>
      <c r="Y9" s="146">
        <f t="shared" si="7"/>
        <v>9579.1607091500009</v>
      </c>
      <c r="Z9" s="146">
        <f t="shared" si="7"/>
        <v>16905.638361022349</v>
      </c>
      <c r="AA9" s="147">
        <f t="shared" si="7"/>
        <v>40386.719302500002</v>
      </c>
      <c r="AB9" s="149">
        <v>2.3578195066034526</v>
      </c>
      <c r="AC9" s="149">
        <v>5.3154305940178563</v>
      </c>
      <c r="AD9" s="149">
        <v>2.9131035983408502</v>
      </c>
      <c r="AE9" s="149">
        <v>2.0920227036316645</v>
      </c>
      <c r="AF9" s="149">
        <v>1.9169704938234169</v>
      </c>
      <c r="AG9" s="149">
        <v>5.3821104039791621</v>
      </c>
      <c r="AH9" s="116"/>
      <c r="AI9" s="130"/>
    </row>
    <row r="10" spans="1:35">
      <c r="A10" s="14" t="s">
        <v>205</v>
      </c>
      <c r="B10" s="140">
        <v>0</v>
      </c>
      <c r="C10" s="140">
        <v>0</v>
      </c>
      <c r="D10" s="140">
        <v>0</v>
      </c>
      <c r="E10" s="140">
        <v>0</v>
      </c>
      <c r="F10" s="140">
        <v>0</v>
      </c>
      <c r="G10" s="141">
        <v>0</v>
      </c>
      <c r="H10" s="141">
        <v>0</v>
      </c>
      <c r="I10" s="142">
        <v>0</v>
      </c>
      <c r="J10" s="140">
        <v>0</v>
      </c>
      <c r="K10" s="140">
        <v>0</v>
      </c>
      <c r="L10" s="140">
        <v>0</v>
      </c>
      <c r="M10" s="140">
        <v>0</v>
      </c>
      <c r="N10" s="140">
        <v>0</v>
      </c>
      <c r="O10" s="140">
        <v>0</v>
      </c>
      <c r="P10" s="140">
        <v>0</v>
      </c>
      <c r="Q10" s="130"/>
      <c r="R10" s="144">
        <f>Stress_Parameters!V10</f>
        <v>0.5</v>
      </c>
      <c r="S10" s="145">
        <f t="shared" si="0"/>
        <v>0.5</v>
      </c>
      <c r="T10" s="146">
        <f t="shared" ref="T10:AA10" si="8">$S$10*B10</f>
        <v>0</v>
      </c>
      <c r="U10" s="146">
        <f t="shared" si="8"/>
        <v>0</v>
      </c>
      <c r="V10" s="146">
        <f t="shared" si="8"/>
        <v>0</v>
      </c>
      <c r="W10" s="146">
        <f t="shared" si="8"/>
        <v>0</v>
      </c>
      <c r="X10" s="146">
        <f t="shared" si="8"/>
        <v>0</v>
      </c>
      <c r="Y10" s="146">
        <f t="shared" si="8"/>
        <v>0</v>
      </c>
      <c r="Z10" s="146">
        <f t="shared" si="8"/>
        <v>0</v>
      </c>
      <c r="AA10" s="147">
        <f t="shared" si="8"/>
        <v>0</v>
      </c>
      <c r="AB10" s="116"/>
      <c r="AC10" s="116"/>
      <c r="AD10" s="116"/>
      <c r="AE10" s="116"/>
      <c r="AF10" s="116"/>
      <c r="AG10" s="116"/>
      <c r="AH10" s="116"/>
      <c r="AI10" s="130"/>
    </row>
    <row r="11" spans="1:35">
      <c r="A11" s="14" t="s">
        <v>206</v>
      </c>
      <c r="B11" s="140">
        <v>2053.6313590200002</v>
      </c>
      <c r="C11" s="140">
        <v>753.15586185999996</v>
      </c>
      <c r="D11" s="140">
        <v>10491.10962983</v>
      </c>
      <c r="E11" s="140">
        <v>2.0000001000000001E-8</v>
      </c>
      <c r="F11" s="140">
        <v>505.86553278999997</v>
      </c>
      <c r="G11" s="141">
        <v>3638.6691459599997</v>
      </c>
      <c r="H11" s="141">
        <v>1412.7651766500021</v>
      </c>
      <c r="I11" s="142">
        <v>18855.196706130002</v>
      </c>
      <c r="J11" s="140">
        <v>0</v>
      </c>
      <c r="K11" s="140">
        <v>0</v>
      </c>
      <c r="L11" s="140">
        <v>0</v>
      </c>
      <c r="M11" s="140">
        <v>0</v>
      </c>
      <c r="N11" s="140">
        <v>0</v>
      </c>
      <c r="O11" s="140">
        <v>0</v>
      </c>
      <c r="P11" s="140">
        <v>0</v>
      </c>
      <c r="Q11" s="130"/>
      <c r="R11" s="144">
        <f>Stress_Parameters!V11</f>
        <v>0.5</v>
      </c>
      <c r="S11" s="145">
        <f t="shared" si="0"/>
        <v>0.5</v>
      </c>
      <c r="T11" s="146">
        <f t="shared" ref="T11:AA11" si="9">$S$11*B11</f>
        <v>1026.8156795100001</v>
      </c>
      <c r="U11" s="146">
        <f t="shared" si="9"/>
        <v>376.57793092999998</v>
      </c>
      <c r="V11" s="146">
        <f t="shared" si="9"/>
        <v>5245.554814915</v>
      </c>
      <c r="W11" s="146">
        <f t="shared" si="9"/>
        <v>1.00000005E-8</v>
      </c>
      <c r="X11" s="146">
        <f t="shared" si="9"/>
        <v>252.93276639499999</v>
      </c>
      <c r="Y11" s="146">
        <f t="shared" si="9"/>
        <v>1819.3345729799998</v>
      </c>
      <c r="Z11" s="146">
        <f t="shared" si="9"/>
        <v>706.38258832500105</v>
      </c>
      <c r="AA11" s="147">
        <f t="shared" si="9"/>
        <v>9427.598353065001</v>
      </c>
      <c r="AB11" s="149">
        <v>5.6266310376416024</v>
      </c>
      <c r="AC11" s="149">
        <v>2.2714171774205067</v>
      </c>
      <c r="AD11" s="149">
        <v>1.3529124478250303</v>
      </c>
      <c r="AE11" s="116"/>
      <c r="AF11" s="149">
        <v>3.75</v>
      </c>
      <c r="AG11" s="149">
        <v>1.8518797290405227</v>
      </c>
      <c r="AH11" s="116"/>
      <c r="AI11" s="130"/>
    </row>
    <row r="12" spans="1:35">
      <c r="A12" s="14" t="s">
        <v>207</v>
      </c>
      <c r="B12" s="140">
        <v>1056.2610453</v>
      </c>
      <c r="C12" s="140">
        <v>88.984999999999999</v>
      </c>
      <c r="D12" s="140">
        <v>12875.517225560001</v>
      </c>
      <c r="E12" s="140">
        <v>62.412065409999997</v>
      </c>
      <c r="F12" s="140">
        <v>339.29831507</v>
      </c>
      <c r="G12" s="141">
        <v>401.22500000000002</v>
      </c>
      <c r="H12" s="141">
        <v>1874.5558192199987</v>
      </c>
      <c r="I12" s="142">
        <v>16698.254470560001</v>
      </c>
      <c r="J12" s="140">
        <v>0</v>
      </c>
      <c r="K12" s="140">
        <v>0</v>
      </c>
      <c r="L12" s="140">
        <v>0</v>
      </c>
      <c r="M12" s="140">
        <v>0</v>
      </c>
      <c r="N12" s="140">
        <v>0</v>
      </c>
      <c r="O12" s="140">
        <v>0</v>
      </c>
      <c r="P12" s="140">
        <v>0</v>
      </c>
      <c r="Q12" s="130"/>
      <c r="R12" s="144">
        <f>Stress_Parameters!V12</f>
        <v>0.5</v>
      </c>
      <c r="S12" s="145">
        <f t="shared" si="0"/>
        <v>0.5</v>
      </c>
      <c r="T12" s="146">
        <f t="shared" ref="T12:AA12" si="10">$S$12*B12</f>
        <v>528.13052264999999</v>
      </c>
      <c r="U12" s="146">
        <f t="shared" si="10"/>
        <v>44.4925</v>
      </c>
      <c r="V12" s="146">
        <f t="shared" si="10"/>
        <v>6437.7586127800005</v>
      </c>
      <c r="W12" s="146">
        <f t="shared" si="10"/>
        <v>31.206032704999998</v>
      </c>
      <c r="X12" s="146">
        <f t="shared" si="10"/>
        <v>169.649157535</v>
      </c>
      <c r="Y12" s="146">
        <f t="shared" si="10"/>
        <v>200.61250000000001</v>
      </c>
      <c r="Z12" s="146">
        <f t="shared" si="10"/>
        <v>937.27790960999937</v>
      </c>
      <c r="AA12" s="147">
        <f t="shared" si="10"/>
        <v>8349.1272352800006</v>
      </c>
      <c r="AB12" s="149">
        <v>5.0610318045553893</v>
      </c>
      <c r="AC12" s="149">
        <v>1.3092788066313481</v>
      </c>
      <c r="AD12" s="149">
        <v>2.2652721737933721</v>
      </c>
      <c r="AE12" s="149">
        <v>1.8512306885054264</v>
      </c>
      <c r="AF12" s="149">
        <v>3.2012991093498622</v>
      </c>
      <c r="AG12" s="149">
        <v>5.0325031913792513</v>
      </c>
      <c r="AH12" s="116"/>
      <c r="AI12" s="130"/>
    </row>
    <row r="13" spans="1:35">
      <c r="A13" s="14" t="s">
        <v>208</v>
      </c>
      <c r="B13" s="140">
        <v>8714.1637501000005</v>
      </c>
      <c r="C13" s="140">
        <v>37417.363740399996</v>
      </c>
      <c r="D13" s="140">
        <v>150.8473908</v>
      </c>
      <c r="E13" s="140">
        <v>540.58370695999997</v>
      </c>
      <c r="F13" s="140">
        <v>113.29095325</v>
      </c>
      <c r="G13" s="141">
        <v>7623.2416830899992</v>
      </c>
      <c r="H13" s="141">
        <v>30317.27087439999</v>
      </c>
      <c r="I13" s="142">
        <v>84876.762098999985</v>
      </c>
      <c r="J13" s="140">
        <v>0</v>
      </c>
      <c r="K13" s="140">
        <v>0</v>
      </c>
      <c r="L13" s="140">
        <v>0</v>
      </c>
      <c r="M13" s="140">
        <v>0</v>
      </c>
      <c r="N13" s="140">
        <v>0</v>
      </c>
      <c r="O13" s="140">
        <v>0</v>
      </c>
      <c r="P13" s="140">
        <v>0</v>
      </c>
      <c r="Q13" s="130"/>
      <c r="R13" s="144">
        <f>Stress_Parameters!V13</f>
        <v>0.5</v>
      </c>
      <c r="S13" s="145">
        <f t="shared" si="0"/>
        <v>0.5</v>
      </c>
      <c r="T13" s="146">
        <f t="shared" ref="T13:AA13" si="11">$S$13*B13</f>
        <v>4357.0818750500002</v>
      </c>
      <c r="U13" s="146">
        <f t="shared" si="11"/>
        <v>18708.681870199998</v>
      </c>
      <c r="V13" s="146">
        <f t="shared" si="11"/>
        <v>75.4236954</v>
      </c>
      <c r="W13" s="146">
        <f t="shared" si="11"/>
        <v>270.29185347999999</v>
      </c>
      <c r="X13" s="146">
        <f t="shared" si="11"/>
        <v>56.645476625000001</v>
      </c>
      <c r="Y13" s="146">
        <f t="shared" si="11"/>
        <v>3811.6208415449996</v>
      </c>
      <c r="Z13" s="146">
        <f t="shared" si="11"/>
        <v>15158.635437199995</v>
      </c>
      <c r="AA13" s="147">
        <f t="shared" si="11"/>
        <v>42438.381049499993</v>
      </c>
      <c r="AB13" s="149">
        <v>3.6316008122846188</v>
      </c>
      <c r="AC13" s="149">
        <v>2.3590256951296551</v>
      </c>
      <c r="AD13" s="149">
        <v>2.4264503076509301</v>
      </c>
      <c r="AE13" s="149">
        <v>0.41381467740613842</v>
      </c>
      <c r="AF13" s="149">
        <v>3.0283049457361382</v>
      </c>
      <c r="AG13" s="149">
        <v>5.7220835115633051</v>
      </c>
      <c r="AH13" s="116"/>
      <c r="AI13" s="130"/>
    </row>
    <row r="14" spans="1:35">
      <c r="A14" s="14" t="s">
        <v>209</v>
      </c>
      <c r="B14" s="140">
        <v>6060.1310000000003</v>
      </c>
      <c r="C14" s="140">
        <v>6439.6289999999999</v>
      </c>
      <c r="D14" s="140">
        <v>0</v>
      </c>
      <c r="E14" s="140">
        <v>30.027000000000001</v>
      </c>
      <c r="F14" s="140">
        <v>75.745999999999995</v>
      </c>
      <c r="G14" s="141">
        <v>2352.297</v>
      </c>
      <c r="H14" s="141">
        <v>3147.0500000000011</v>
      </c>
      <c r="I14" s="142">
        <v>18104.88</v>
      </c>
      <c r="J14" s="140">
        <v>0</v>
      </c>
      <c r="K14" s="140">
        <v>0</v>
      </c>
      <c r="L14" s="140">
        <v>0</v>
      </c>
      <c r="M14" s="140">
        <v>0</v>
      </c>
      <c r="N14" s="140">
        <v>0</v>
      </c>
      <c r="O14" s="140">
        <v>0</v>
      </c>
      <c r="P14" s="140">
        <v>0</v>
      </c>
      <c r="Q14" s="130"/>
      <c r="R14" s="144">
        <f>Stress_Parameters!V14</f>
        <v>0.5</v>
      </c>
      <c r="S14" s="145">
        <f t="shared" si="0"/>
        <v>0.5</v>
      </c>
      <c r="T14" s="146">
        <f t="shared" ref="T14:AA14" si="12">$S$14*B14</f>
        <v>3030.0655000000002</v>
      </c>
      <c r="U14" s="146">
        <f t="shared" si="12"/>
        <v>3219.8145</v>
      </c>
      <c r="V14" s="146">
        <f t="shared" si="12"/>
        <v>0</v>
      </c>
      <c r="W14" s="146">
        <f t="shared" si="12"/>
        <v>15.013500000000001</v>
      </c>
      <c r="X14" s="146">
        <f t="shared" si="12"/>
        <v>37.872999999999998</v>
      </c>
      <c r="Y14" s="146">
        <f t="shared" si="12"/>
        <v>1176.1485</v>
      </c>
      <c r="Z14" s="146">
        <f t="shared" si="12"/>
        <v>1573.5250000000005</v>
      </c>
      <c r="AA14" s="147">
        <f t="shared" si="12"/>
        <v>9052.44</v>
      </c>
      <c r="AB14" s="149">
        <v>4.255128089288136</v>
      </c>
      <c r="AC14" s="149">
        <v>4.6790665744286253</v>
      </c>
      <c r="AD14" s="116"/>
      <c r="AE14" s="116"/>
      <c r="AF14" s="149">
        <v>6.4602916325614554</v>
      </c>
      <c r="AG14" s="149">
        <v>5.5518651556329841</v>
      </c>
      <c r="AH14" s="116"/>
      <c r="AI14" s="130"/>
    </row>
    <row r="15" spans="1:35">
      <c r="A15" s="14" t="s">
        <v>210</v>
      </c>
      <c r="B15" s="140">
        <v>2716.7647701999999</v>
      </c>
      <c r="C15" s="140">
        <v>35397.057142000005</v>
      </c>
      <c r="D15" s="140">
        <v>-214.18179799999999</v>
      </c>
      <c r="E15" s="140">
        <v>-329.23014449999999</v>
      </c>
      <c r="F15" s="140">
        <v>335.66006212999997</v>
      </c>
      <c r="G15" s="141">
        <v>4617.1755266700002</v>
      </c>
      <c r="H15" s="141">
        <v>57015.314214499987</v>
      </c>
      <c r="I15" s="142">
        <v>99538.559773000001</v>
      </c>
      <c r="J15" s="140">
        <v>0</v>
      </c>
      <c r="K15" s="140">
        <v>2025.31125</v>
      </c>
      <c r="L15" s="140">
        <v>0</v>
      </c>
      <c r="M15" s="140">
        <v>0</v>
      </c>
      <c r="N15" s="140">
        <v>0</v>
      </c>
      <c r="O15" s="140">
        <v>0</v>
      </c>
      <c r="P15" s="140">
        <v>2186.0262702999999</v>
      </c>
      <c r="Q15" s="143">
        <v>4211.3375202999996</v>
      </c>
      <c r="R15" s="144">
        <f>Stress_Parameters!V15</f>
        <v>0.5</v>
      </c>
      <c r="S15" s="145">
        <f t="shared" si="0"/>
        <v>0.5</v>
      </c>
      <c r="T15" s="146">
        <f t="shared" ref="T15:AA15" si="13">$S$15*B15</f>
        <v>1358.3823851</v>
      </c>
      <c r="U15" s="146">
        <f t="shared" si="13"/>
        <v>17698.528571000003</v>
      </c>
      <c r="V15" s="146">
        <f t="shared" si="13"/>
        <v>-107.09089899999999</v>
      </c>
      <c r="W15" s="146">
        <f t="shared" si="13"/>
        <v>-164.61507225</v>
      </c>
      <c r="X15" s="146">
        <f t="shared" si="13"/>
        <v>167.83003106499999</v>
      </c>
      <c r="Y15" s="146">
        <f t="shared" si="13"/>
        <v>2308.5877633350001</v>
      </c>
      <c r="Z15" s="146">
        <f t="shared" si="13"/>
        <v>28507.657107249994</v>
      </c>
      <c r="AA15" s="147">
        <f t="shared" si="13"/>
        <v>49769.2798865</v>
      </c>
      <c r="AB15" s="149">
        <v>0.29490415033493061</v>
      </c>
      <c r="AC15" s="149">
        <v>3.0241661959689092</v>
      </c>
      <c r="AD15" s="116"/>
      <c r="AE15" s="149">
        <v>3.75</v>
      </c>
      <c r="AF15" s="149">
        <v>1.2068112203705206</v>
      </c>
      <c r="AG15" s="149">
        <v>1.6444260970862683</v>
      </c>
      <c r="AH15" s="116"/>
      <c r="AI15" s="130"/>
    </row>
    <row r="16" spans="1:35">
      <c r="A16" s="14" t="s">
        <v>211</v>
      </c>
      <c r="B16" s="140">
        <v>4640.3544668000004</v>
      </c>
      <c r="C16" s="140">
        <v>29443.184000000001</v>
      </c>
      <c r="D16" s="140">
        <v>0</v>
      </c>
      <c r="E16" s="140">
        <v>1007.601</v>
      </c>
      <c r="F16" s="140">
        <v>0</v>
      </c>
      <c r="G16" s="141">
        <v>1.048</v>
      </c>
      <c r="H16" s="141">
        <v>1.9998697098344564E-7</v>
      </c>
      <c r="I16" s="142">
        <v>35092.187466999996</v>
      </c>
      <c r="J16" s="140">
        <v>0</v>
      </c>
      <c r="K16" s="140">
        <v>0</v>
      </c>
      <c r="L16" s="140">
        <v>0</v>
      </c>
      <c r="M16" s="140">
        <v>0</v>
      </c>
      <c r="N16" s="140">
        <v>0</v>
      </c>
      <c r="O16" s="140">
        <v>0</v>
      </c>
      <c r="P16" s="140">
        <v>0</v>
      </c>
      <c r="Q16" s="130"/>
      <c r="R16" s="144">
        <f>Stress_Parameters!V16</f>
        <v>0.5</v>
      </c>
      <c r="S16" s="145">
        <f t="shared" si="0"/>
        <v>0.5</v>
      </c>
      <c r="T16" s="146">
        <f t="shared" ref="T16:AA16" si="14">$S$16*B16</f>
        <v>2320.1772334000002</v>
      </c>
      <c r="U16" s="146">
        <f t="shared" si="14"/>
        <v>14721.592000000001</v>
      </c>
      <c r="V16" s="146">
        <f t="shared" si="14"/>
        <v>0</v>
      </c>
      <c r="W16" s="146">
        <f t="shared" si="14"/>
        <v>503.8005</v>
      </c>
      <c r="X16" s="146">
        <f t="shared" si="14"/>
        <v>0</v>
      </c>
      <c r="Y16" s="146">
        <f t="shared" si="14"/>
        <v>0.52400000000000002</v>
      </c>
      <c r="Z16" s="146">
        <f t="shared" si="14"/>
        <v>9.9993485491722822E-8</v>
      </c>
      <c r="AA16" s="147">
        <f t="shared" si="14"/>
        <v>17546.093733499998</v>
      </c>
      <c r="AB16" s="149">
        <v>2.6311665996541285</v>
      </c>
      <c r="AC16" s="149">
        <v>2.9629274007733466</v>
      </c>
      <c r="AD16" s="116"/>
      <c r="AE16" s="149">
        <v>2.4227819345157457</v>
      </c>
      <c r="AF16" s="149"/>
      <c r="AG16" s="149">
        <v>2</v>
      </c>
      <c r="AH16" s="116"/>
      <c r="AI16" s="130"/>
    </row>
    <row r="17" spans="1:35">
      <c r="A17" s="14" t="s">
        <v>212</v>
      </c>
      <c r="B17" s="140">
        <v>2516.1098124500004</v>
      </c>
      <c r="C17" s="140">
        <v>13041.216209210001</v>
      </c>
      <c r="D17" s="140">
        <v>67.70929323</v>
      </c>
      <c r="E17" s="140">
        <v>800.97302607000006</v>
      </c>
      <c r="F17" s="140">
        <v>0</v>
      </c>
      <c r="G17" s="141">
        <v>0</v>
      </c>
      <c r="H17" s="141">
        <v>0.89799119999952381</v>
      </c>
      <c r="I17" s="142">
        <v>16426.906332160001</v>
      </c>
      <c r="J17" s="140">
        <v>0</v>
      </c>
      <c r="K17" s="140">
        <v>2043.7159219</v>
      </c>
      <c r="L17" s="140">
        <v>0</v>
      </c>
      <c r="M17" s="140">
        <v>0</v>
      </c>
      <c r="N17" s="140">
        <v>0</v>
      </c>
      <c r="O17" s="140">
        <v>0</v>
      </c>
      <c r="P17" s="140">
        <v>0</v>
      </c>
      <c r="Q17" s="143">
        <v>2043.7159219</v>
      </c>
      <c r="R17" s="144">
        <f>Stress_Parameters!V17</f>
        <v>0.5</v>
      </c>
      <c r="S17" s="145">
        <f t="shared" si="0"/>
        <v>0.5</v>
      </c>
      <c r="T17" s="146">
        <f t="shared" ref="T17:AA17" si="15">$S$17*B17</f>
        <v>1258.0549062250002</v>
      </c>
      <c r="U17" s="146">
        <f t="shared" si="15"/>
        <v>6520.6081046050003</v>
      </c>
      <c r="V17" s="146">
        <f t="shared" si="15"/>
        <v>33.854646615</v>
      </c>
      <c r="W17" s="146">
        <f t="shared" si="15"/>
        <v>400.48651303500003</v>
      </c>
      <c r="X17" s="146">
        <f t="shared" si="15"/>
        <v>0</v>
      </c>
      <c r="Y17" s="146">
        <f t="shared" si="15"/>
        <v>0</v>
      </c>
      <c r="Z17" s="146">
        <f t="shared" si="15"/>
        <v>0.44899559999976191</v>
      </c>
      <c r="AA17" s="147">
        <f t="shared" si="15"/>
        <v>8213.4531660800003</v>
      </c>
      <c r="AB17" s="149">
        <v>3.7500000000000004</v>
      </c>
      <c r="AC17" s="149">
        <v>2.3559756987645346</v>
      </c>
      <c r="AD17" s="149">
        <v>0.3125</v>
      </c>
      <c r="AE17" s="149">
        <v>0.22735230260782557</v>
      </c>
      <c r="AF17" s="149"/>
      <c r="AG17" s="116"/>
      <c r="AH17" s="116"/>
      <c r="AI17" s="130"/>
    </row>
    <row r="18" spans="1:35">
      <c r="A18" s="14" t="s">
        <v>213</v>
      </c>
      <c r="B18" s="140">
        <v>0</v>
      </c>
      <c r="C18" s="140">
        <v>0</v>
      </c>
      <c r="D18" s="140">
        <v>2168.2489999999998</v>
      </c>
      <c r="E18" s="140">
        <v>101.322</v>
      </c>
      <c r="F18" s="140">
        <v>1223.9940000000001</v>
      </c>
      <c r="G18" s="141">
        <v>0</v>
      </c>
      <c r="H18" s="141">
        <v>483.63899999999967</v>
      </c>
      <c r="I18" s="142">
        <v>3977.2039999999997</v>
      </c>
      <c r="J18" s="140">
        <v>0</v>
      </c>
      <c r="K18" s="140">
        <v>0</v>
      </c>
      <c r="L18" s="140">
        <v>0</v>
      </c>
      <c r="M18" s="140">
        <v>0</v>
      </c>
      <c r="N18" s="140">
        <v>0</v>
      </c>
      <c r="O18" s="140">
        <v>0</v>
      </c>
      <c r="P18" s="140">
        <v>0</v>
      </c>
      <c r="Q18" s="130"/>
      <c r="R18" s="144">
        <f>Stress_Parameters!V18</f>
        <v>0.5</v>
      </c>
      <c r="S18" s="145">
        <f t="shared" si="0"/>
        <v>0.5</v>
      </c>
      <c r="T18" s="146">
        <f t="shared" ref="T18:AA18" si="16">$S$18*B18</f>
        <v>0</v>
      </c>
      <c r="U18" s="146">
        <f t="shared" si="16"/>
        <v>0</v>
      </c>
      <c r="V18" s="146">
        <f t="shared" si="16"/>
        <v>1084.1244999999999</v>
      </c>
      <c r="W18" s="146">
        <f t="shared" si="16"/>
        <v>50.661000000000001</v>
      </c>
      <c r="X18" s="146">
        <f t="shared" si="16"/>
        <v>611.99700000000007</v>
      </c>
      <c r="Y18" s="146">
        <f t="shared" si="16"/>
        <v>0</v>
      </c>
      <c r="Z18" s="146">
        <f t="shared" si="16"/>
        <v>241.81949999999983</v>
      </c>
      <c r="AA18" s="147">
        <f t="shared" si="16"/>
        <v>1988.6019999999999</v>
      </c>
      <c r="AB18" s="116"/>
      <c r="AC18" s="116"/>
      <c r="AD18" s="149">
        <v>2.9896968373674921</v>
      </c>
      <c r="AE18" s="149">
        <v>2.4745366258068331</v>
      </c>
      <c r="AF18" s="149">
        <v>1.8572364985520795</v>
      </c>
      <c r="AG18" s="116"/>
      <c r="AH18" s="116"/>
      <c r="AI18" s="130"/>
    </row>
    <row r="19" spans="1:35">
      <c r="A19" s="14" t="s">
        <v>214</v>
      </c>
      <c r="B19" s="140">
        <v>12628.136235</v>
      </c>
      <c r="C19" s="140">
        <v>5002.4315390000002</v>
      </c>
      <c r="D19" s="140">
        <v>8251.3418286000015</v>
      </c>
      <c r="E19" s="140">
        <v>10597.479871</v>
      </c>
      <c r="F19" s="140">
        <v>4654.6059474000003</v>
      </c>
      <c r="G19" s="141">
        <v>14464.991565999999</v>
      </c>
      <c r="H19" s="141">
        <v>44316.094165000002</v>
      </c>
      <c r="I19" s="142">
        <v>99915.081151999999</v>
      </c>
      <c r="J19" s="140">
        <v>0</v>
      </c>
      <c r="K19" s="140">
        <v>0</v>
      </c>
      <c r="L19" s="140">
        <v>0</v>
      </c>
      <c r="M19" s="140">
        <v>353.46700700000002</v>
      </c>
      <c r="N19" s="140">
        <v>0</v>
      </c>
      <c r="O19" s="140">
        <v>0</v>
      </c>
      <c r="P19" s="140">
        <v>106.91661798999996</v>
      </c>
      <c r="Q19" s="142">
        <v>460.38362498999999</v>
      </c>
      <c r="R19" s="144">
        <f>Stress_Parameters!V19</f>
        <v>0.5</v>
      </c>
      <c r="S19" s="145">
        <f t="shared" si="0"/>
        <v>0.5</v>
      </c>
      <c r="T19" s="146">
        <f t="shared" ref="T19:AA19" si="17">$S$19*B19</f>
        <v>6314.0681175</v>
      </c>
      <c r="U19" s="146">
        <f t="shared" si="17"/>
        <v>2501.2157695000001</v>
      </c>
      <c r="V19" s="146">
        <f t="shared" si="17"/>
        <v>4125.6709143000007</v>
      </c>
      <c r="W19" s="146">
        <f t="shared" si="17"/>
        <v>5298.7399354999998</v>
      </c>
      <c r="X19" s="146">
        <f t="shared" si="17"/>
        <v>2327.3029737000002</v>
      </c>
      <c r="Y19" s="146">
        <f t="shared" si="17"/>
        <v>7232.4957829999994</v>
      </c>
      <c r="Z19" s="146">
        <f t="shared" si="17"/>
        <v>22158.047082500001</v>
      </c>
      <c r="AA19" s="147">
        <f t="shared" si="17"/>
        <v>49957.540575999999</v>
      </c>
      <c r="AB19" s="150">
        <v>3.3975590180995474</v>
      </c>
      <c r="AC19" s="150">
        <v>2.3988244756033108</v>
      </c>
      <c r="AD19" s="150">
        <v>1.67084731431555</v>
      </c>
      <c r="AE19" s="150">
        <v>3.0203842795719651</v>
      </c>
      <c r="AF19" s="150">
        <v>1.4591644865616213</v>
      </c>
      <c r="AG19" s="150">
        <v>1.1345085656279645</v>
      </c>
      <c r="AH19" s="116"/>
      <c r="AI19" s="130"/>
    </row>
    <row r="20" spans="1:35">
      <c r="A20" s="14" t="s">
        <v>215</v>
      </c>
      <c r="B20" s="140">
        <v>1712.2791243500001</v>
      </c>
      <c r="C20" s="140">
        <v>1283.8490257599999</v>
      </c>
      <c r="D20" s="140">
        <v>2970.4056387999999</v>
      </c>
      <c r="E20" s="140">
        <v>21177.72885172</v>
      </c>
      <c r="F20" s="140">
        <v>740.53266757799997</v>
      </c>
      <c r="G20" s="141">
        <v>233.77243531900001</v>
      </c>
      <c r="H20" s="141">
        <v>4937.374990772998</v>
      </c>
      <c r="I20" s="142">
        <v>33055.942734299999</v>
      </c>
      <c r="J20" s="140">
        <v>0</v>
      </c>
      <c r="K20" s="140">
        <v>0</v>
      </c>
      <c r="L20" s="140">
        <v>0</v>
      </c>
      <c r="M20" s="140">
        <v>1163.0715520000001</v>
      </c>
      <c r="N20" s="140">
        <v>0.5</v>
      </c>
      <c r="O20" s="140">
        <v>0</v>
      </c>
      <c r="P20" s="140">
        <v>0</v>
      </c>
      <c r="Q20" s="142">
        <v>1163.5715520000001</v>
      </c>
      <c r="R20" s="144">
        <f>Stress_Parameters!V20</f>
        <v>0.5</v>
      </c>
      <c r="S20" s="145">
        <f t="shared" si="0"/>
        <v>0.5</v>
      </c>
      <c r="T20" s="146">
        <f t="shared" ref="T20:AA20" si="18">$S$20*B20</f>
        <v>856.13956217500004</v>
      </c>
      <c r="U20" s="146">
        <f t="shared" si="18"/>
        <v>641.92451287999995</v>
      </c>
      <c r="V20" s="146">
        <f t="shared" si="18"/>
        <v>1485.2028194</v>
      </c>
      <c r="W20" s="146">
        <f t="shared" si="18"/>
        <v>10588.86442586</v>
      </c>
      <c r="X20" s="146">
        <f t="shared" si="18"/>
        <v>370.26633378899999</v>
      </c>
      <c r="Y20" s="146">
        <f t="shared" si="18"/>
        <v>116.88621765950001</v>
      </c>
      <c r="Z20" s="146">
        <f t="shared" si="18"/>
        <v>2468.687495386499</v>
      </c>
      <c r="AA20" s="147">
        <f t="shared" si="18"/>
        <v>16527.971367149999</v>
      </c>
      <c r="AB20" s="150">
        <v>0.74750335164206894</v>
      </c>
      <c r="AC20" s="150">
        <v>0.39688237982501035</v>
      </c>
      <c r="AD20" s="150">
        <v>1.5048635216485764</v>
      </c>
      <c r="AE20" s="150">
        <v>1.4919178575161534</v>
      </c>
      <c r="AF20" s="150">
        <v>2.160655984177319</v>
      </c>
      <c r="AG20" s="150">
        <v>3.744526030300928</v>
      </c>
      <c r="AH20" s="116"/>
      <c r="AI20" s="130"/>
    </row>
    <row r="21" spans="1:35">
      <c r="A21" s="14" t="s">
        <v>216</v>
      </c>
      <c r="B21" s="140">
        <v>2830.3821846299998</v>
      </c>
      <c r="C21" s="140">
        <v>1532.46961293</v>
      </c>
      <c r="D21" s="140">
        <v>1851.9079899999999</v>
      </c>
      <c r="E21" s="140">
        <v>17158.666737</v>
      </c>
      <c r="F21" s="140">
        <v>1201.56455654</v>
      </c>
      <c r="G21" s="141">
        <v>1410.1731292479999</v>
      </c>
      <c r="H21" s="141">
        <v>3930.2589421519988</v>
      </c>
      <c r="I21" s="142">
        <v>29915.4231525</v>
      </c>
      <c r="J21" s="140">
        <v>50.606554000000003</v>
      </c>
      <c r="K21" s="140">
        <v>0</v>
      </c>
      <c r="L21" s="140">
        <v>0</v>
      </c>
      <c r="M21" s="140">
        <v>4496.9258540000001</v>
      </c>
      <c r="N21" s="140">
        <v>254.473634</v>
      </c>
      <c r="O21" s="140">
        <v>0</v>
      </c>
      <c r="P21" s="140">
        <v>817.27466399999958</v>
      </c>
      <c r="Q21" s="142">
        <v>5619.2807059999996</v>
      </c>
      <c r="R21" s="144">
        <f>Stress_Parameters!V21</f>
        <v>0.5</v>
      </c>
      <c r="S21" s="145">
        <f t="shared" si="0"/>
        <v>0.5</v>
      </c>
      <c r="T21" s="146">
        <f t="shared" ref="T21:AA21" si="19">$S$21*B21</f>
        <v>1415.1910923149999</v>
      </c>
      <c r="U21" s="146">
        <f t="shared" si="19"/>
        <v>766.23480646500002</v>
      </c>
      <c r="V21" s="146">
        <f t="shared" si="19"/>
        <v>925.95399499999996</v>
      </c>
      <c r="W21" s="146">
        <f t="shared" si="19"/>
        <v>8579.3333684999998</v>
      </c>
      <c r="X21" s="146">
        <f t="shared" si="19"/>
        <v>600.78227827000001</v>
      </c>
      <c r="Y21" s="146">
        <f t="shared" si="19"/>
        <v>705.08656462399995</v>
      </c>
      <c r="Z21" s="146">
        <f t="shared" si="19"/>
        <v>1965.1294710759994</v>
      </c>
      <c r="AA21" s="147">
        <f t="shared" si="19"/>
        <v>14957.71157625</v>
      </c>
      <c r="AB21" s="150">
        <v>6.1418725792148186</v>
      </c>
      <c r="AC21" s="150">
        <v>2.5204892513564441</v>
      </c>
      <c r="AD21" s="150">
        <v>2.4103605733808626</v>
      </c>
      <c r="AE21" s="150">
        <v>2.1946677112306379</v>
      </c>
      <c r="AF21" s="150">
        <v>2.8042470002126025</v>
      </c>
      <c r="AG21" s="150">
        <v>2.0968526798746066</v>
      </c>
      <c r="AH21" s="116"/>
      <c r="AI21" s="130"/>
    </row>
    <row r="22" spans="1:35">
      <c r="A22" s="14" t="s">
        <v>217</v>
      </c>
      <c r="B22" s="140">
        <v>5868.9145419999995</v>
      </c>
      <c r="C22" s="140">
        <v>2391.5803003000001</v>
      </c>
      <c r="D22" s="140">
        <v>1220.5312752</v>
      </c>
      <c r="E22" s="140">
        <v>29002.283218</v>
      </c>
      <c r="F22" s="140">
        <v>918.43412354999998</v>
      </c>
      <c r="G22" s="141">
        <v>517.86286991999998</v>
      </c>
      <c r="H22" s="141">
        <v>9848.0005660300012</v>
      </c>
      <c r="I22" s="142">
        <v>49767.606895000004</v>
      </c>
      <c r="J22" s="140">
        <v>5.5670000000000002</v>
      </c>
      <c r="K22" s="140">
        <v>90.896519999999995</v>
      </c>
      <c r="L22" s="140">
        <v>609.15248729999996</v>
      </c>
      <c r="M22" s="140">
        <v>8950.8534041999992</v>
      </c>
      <c r="N22" s="140">
        <v>36.978043999999997</v>
      </c>
      <c r="O22" s="140">
        <v>0</v>
      </c>
      <c r="P22" s="140">
        <v>284.53466700000172</v>
      </c>
      <c r="Q22" s="142">
        <v>9977.9821224999996</v>
      </c>
      <c r="R22" s="144">
        <f>Stress_Parameters!V22</f>
        <v>0.5</v>
      </c>
      <c r="S22" s="145">
        <f t="shared" si="0"/>
        <v>0.5</v>
      </c>
      <c r="T22" s="146">
        <f t="shared" ref="T22:AA22" si="20">$S$22*B22</f>
        <v>2934.4572709999998</v>
      </c>
      <c r="U22" s="146">
        <f t="shared" si="20"/>
        <v>1195.79015015</v>
      </c>
      <c r="V22" s="146">
        <f t="shared" si="20"/>
        <v>610.26563759999999</v>
      </c>
      <c r="W22" s="146">
        <f t="shared" si="20"/>
        <v>14501.141609</v>
      </c>
      <c r="X22" s="146">
        <f t="shared" si="20"/>
        <v>459.21706177499999</v>
      </c>
      <c r="Y22" s="146">
        <f t="shared" si="20"/>
        <v>258.93143495999999</v>
      </c>
      <c r="Z22" s="146">
        <f t="shared" si="20"/>
        <v>4924.0002830150006</v>
      </c>
      <c r="AA22" s="147">
        <f t="shared" si="20"/>
        <v>24883.803447500002</v>
      </c>
      <c r="AB22" s="150">
        <v>2.7462635952330503</v>
      </c>
      <c r="AC22" s="150">
        <v>0.61453428444050762</v>
      </c>
      <c r="AD22" s="150">
        <v>0.34259930214117629</v>
      </c>
      <c r="AE22" s="150">
        <v>1.547797885152459</v>
      </c>
      <c r="AF22" s="150">
        <v>0.66343647070167699</v>
      </c>
      <c r="AG22" s="150">
        <v>2.3678892618327358</v>
      </c>
      <c r="AH22" s="116"/>
      <c r="AI22" s="130"/>
    </row>
    <row r="23" spans="1:35">
      <c r="A23" s="14" t="s">
        <v>218</v>
      </c>
      <c r="B23" s="140">
        <v>3018.7828129</v>
      </c>
      <c r="C23" s="140">
        <v>1482.3537374</v>
      </c>
      <c r="D23" s="140">
        <v>6063.7666948999995</v>
      </c>
      <c r="E23" s="140">
        <v>14194.200657220001</v>
      </c>
      <c r="F23" s="140">
        <v>1087.0362889400001</v>
      </c>
      <c r="G23" s="141">
        <v>18223.6724884</v>
      </c>
      <c r="H23" s="141">
        <v>-14861.749141259999</v>
      </c>
      <c r="I23" s="142">
        <v>29208.063538499999</v>
      </c>
      <c r="J23" s="140">
        <v>0</v>
      </c>
      <c r="K23" s="140">
        <v>165.64125899999999</v>
      </c>
      <c r="L23" s="140">
        <v>0</v>
      </c>
      <c r="M23" s="140">
        <v>0</v>
      </c>
      <c r="N23" s="140">
        <v>0</v>
      </c>
      <c r="O23" s="140">
        <v>0</v>
      </c>
      <c r="P23" s="140">
        <v>4168.6785895000003</v>
      </c>
      <c r="Q23" s="142">
        <v>4334.3198485000003</v>
      </c>
      <c r="R23" s="144">
        <f>Stress_Parameters!V23</f>
        <v>0.5</v>
      </c>
      <c r="S23" s="145">
        <f t="shared" si="0"/>
        <v>0.5</v>
      </c>
      <c r="T23" s="146">
        <f t="shared" ref="T23:AA23" si="21">$S$23*B23</f>
        <v>1509.39140645</v>
      </c>
      <c r="U23" s="146">
        <f t="shared" si="21"/>
        <v>741.1768687</v>
      </c>
      <c r="V23" s="146">
        <f t="shared" si="21"/>
        <v>3031.8833474499997</v>
      </c>
      <c r="W23" s="146">
        <f t="shared" si="21"/>
        <v>7097.1003286100004</v>
      </c>
      <c r="X23" s="146">
        <f t="shared" si="21"/>
        <v>543.51814447000004</v>
      </c>
      <c r="Y23" s="146">
        <f t="shared" si="21"/>
        <v>9111.8362441999998</v>
      </c>
      <c r="Z23" s="146">
        <f t="shared" si="21"/>
        <v>-7430.8745706299997</v>
      </c>
      <c r="AA23" s="147">
        <f t="shared" si="21"/>
        <v>14604.031769249999</v>
      </c>
      <c r="AB23" s="150">
        <v>1.6355645672440626</v>
      </c>
      <c r="AC23" s="150">
        <v>2.0606822484624812</v>
      </c>
      <c r="AD23" s="150">
        <v>2.4324582737986771</v>
      </c>
      <c r="AE23" s="150">
        <v>2.7523793384630051</v>
      </c>
      <c r="AF23" s="150">
        <v>3.3210185074138918</v>
      </c>
      <c r="AG23" s="150">
        <v>3.6232903221061208</v>
      </c>
      <c r="AH23" s="116"/>
      <c r="AI23" s="130"/>
    </row>
    <row r="24" spans="1:35">
      <c r="A24" s="14" t="s">
        <v>219</v>
      </c>
      <c r="B24" s="140">
        <v>1164.4567500000001</v>
      </c>
      <c r="C24" s="140">
        <v>1152.8757499999999</v>
      </c>
      <c r="D24" s="140">
        <v>210.14349000000001</v>
      </c>
      <c r="E24" s="140">
        <v>275.19495999999998</v>
      </c>
      <c r="F24" s="140">
        <v>260.04716999999999</v>
      </c>
      <c r="G24" s="141">
        <v>0</v>
      </c>
      <c r="H24" s="141">
        <v>5735.6755873000002</v>
      </c>
      <c r="I24" s="142">
        <v>8798.3937072999997</v>
      </c>
      <c r="J24" s="140">
        <v>0</v>
      </c>
      <c r="K24" s="140">
        <v>0</v>
      </c>
      <c r="L24" s="140">
        <v>0</v>
      </c>
      <c r="M24" s="140">
        <v>0</v>
      </c>
      <c r="N24" s="140">
        <v>0</v>
      </c>
      <c r="O24" s="140">
        <v>0</v>
      </c>
      <c r="P24" s="140">
        <v>3483.6083543999998</v>
      </c>
      <c r="Q24" s="143">
        <v>3483.6083543999998</v>
      </c>
      <c r="R24" s="144">
        <f>Stress_Parameters!V24</f>
        <v>0.5</v>
      </c>
      <c r="S24" s="145">
        <f t="shared" si="0"/>
        <v>0.5</v>
      </c>
      <c r="T24" s="146">
        <f t="shared" ref="T24:AA24" si="22">$S$24*B24</f>
        <v>582.22837500000003</v>
      </c>
      <c r="U24" s="146">
        <f t="shared" si="22"/>
        <v>576.43787499999996</v>
      </c>
      <c r="V24" s="146">
        <f t="shared" si="22"/>
        <v>105.07174500000001</v>
      </c>
      <c r="W24" s="146">
        <f t="shared" si="22"/>
        <v>137.59747999999999</v>
      </c>
      <c r="X24" s="146">
        <f t="shared" si="22"/>
        <v>130.023585</v>
      </c>
      <c r="Y24" s="146">
        <f t="shared" si="22"/>
        <v>0</v>
      </c>
      <c r="Z24" s="146">
        <f t="shared" si="22"/>
        <v>2867.8377936500001</v>
      </c>
      <c r="AA24" s="147">
        <f t="shared" si="22"/>
        <v>4399.1968536499999</v>
      </c>
      <c r="AB24" s="150">
        <v>3.7499999999999996</v>
      </c>
      <c r="AC24" s="150">
        <v>3.6139258718903582</v>
      </c>
      <c r="AD24" s="150">
        <v>1.6059735778633921</v>
      </c>
      <c r="AE24" s="150">
        <v>1.4387192810507867</v>
      </c>
      <c r="AF24" s="150">
        <v>1.8071590242647133</v>
      </c>
      <c r="AG24" s="150"/>
      <c r="AH24" s="116"/>
      <c r="AI24" s="130"/>
    </row>
    <row r="25" spans="1:35">
      <c r="A25" s="14" t="s">
        <v>220</v>
      </c>
      <c r="B25" s="140">
        <v>317.63294640999999</v>
      </c>
      <c r="C25" s="140">
        <v>346.91613749999999</v>
      </c>
      <c r="D25" s="140">
        <v>0</v>
      </c>
      <c r="E25" s="140">
        <v>950.21099485000002</v>
      </c>
      <c r="F25" s="140">
        <v>133.02875</v>
      </c>
      <c r="G25" s="141">
        <v>1.8589944099</v>
      </c>
      <c r="H25" s="141">
        <v>4119.7591003300995</v>
      </c>
      <c r="I25" s="142">
        <v>5869.4069234999997</v>
      </c>
      <c r="J25" s="140">
        <v>0</v>
      </c>
      <c r="K25" s="140">
        <v>0</v>
      </c>
      <c r="L25" s="140">
        <v>0</v>
      </c>
      <c r="M25" s="140">
        <v>0</v>
      </c>
      <c r="N25" s="140">
        <v>0</v>
      </c>
      <c r="O25" s="140">
        <v>0</v>
      </c>
      <c r="P25" s="140">
        <v>1922.1437203999999</v>
      </c>
      <c r="Q25" s="143">
        <v>1922.1437203999999</v>
      </c>
      <c r="R25" s="144">
        <f>Stress_Parameters!V25</f>
        <v>0.5</v>
      </c>
      <c r="S25" s="145">
        <f t="shared" si="0"/>
        <v>0.5</v>
      </c>
      <c r="T25" s="146">
        <f t="shared" ref="T25:AA25" si="23">$S$25*B25</f>
        <v>158.81647320499999</v>
      </c>
      <c r="U25" s="146">
        <f t="shared" si="23"/>
        <v>173.45806875</v>
      </c>
      <c r="V25" s="146">
        <f t="shared" si="23"/>
        <v>0</v>
      </c>
      <c r="W25" s="146">
        <f t="shared" si="23"/>
        <v>475.10549742500001</v>
      </c>
      <c r="X25" s="146">
        <f t="shared" si="23"/>
        <v>66.514375000000001</v>
      </c>
      <c r="Y25" s="146">
        <f t="shared" si="23"/>
        <v>0.92949720494999999</v>
      </c>
      <c r="Z25" s="146">
        <f t="shared" si="23"/>
        <v>2059.8795501650497</v>
      </c>
      <c r="AA25" s="147">
        <f t="shared" si="23"/>
        <v>2934.7034617499999</v>
      </c>
      <c r="AB25" s="150">
        <v>3.0572301252201552</v>
      </c>
      <c r="AC25" s="150">
        <v>2.6889236307146418</v>
      </c>
      <c r="AD25" s="150"/>
      <c r="AE25" s="150">
        <v>3.0517790651639873</v>
      </c>
      <c r="AF25" s="150">
        <v>2.0079799479435834</v>
      </c>
      <c r="AG25" s="150"/>
      <c r="AH25" s="116"/>
      <c r="AI25" s="130"/>
    </row>
    <row r="26" spans="1:35">
      <c r="A26" s="14" t="s">
        <v>221</v>
      </c>
      <c r="B26" s="140">
        <v>11460.799468200001</v>
      </c>
      <c r="C26" s="140">
        <v>0</v>
      </c>
      <c r="D26" s="140">
        <v>0</v>
      </c>
      <c r="E26" s="140">
        <v>0</v>
      </c>
      <c r="F26" s="140">
        <v>0</v>
      </c>
      <c r="G26" s="141">
        <v>7.7370004899999998</v>
      </c>
      <c r="H26" s="141">
        <v>9.998984751291573E-9</v>
      </c>
      <c r="I26" s="142">
        <v>11468.5364687</v>
      </c>
      <c r="J26" s="140">
        <v>7693.2745543999999</v>
      </c>
      <c r="K26" s="140">
        <v>0</v>
      </c>
      <c r="L26" s="140">
        <v>0</v>
      </c>
      <c r="M26" s="140">
        <v>0</v>
      </c>
      <c r="N26" s="140">
        <v>0</v>
      </c>
      <c r="O26" s="140">
        <v>0</v>
      </c>
      <c r="P26" s="140">
        <v>1.601311600000372</v>
      </c>
      <c r="Q26" s="143">
        <v>7694.8758660000003</v>
      </c>
      <c r="R26" s="144">
        <f>Stress_Parameters!V26</f>
        <v>0.5</v>
      </c>
      <c r="S26" s="145">
        <f t="shared" si="0"/>
        <v>0.5</v>
      </c>
      <c r="T26" s="146">
        <f t="shared" ref="T26:AA26" si="24">$S$26*B26</f>
        <v>5730.3997341000004</v>
      </c>
      <c r="U26" s="146">
        <f t="shared" si="24"/>
        <v>0</v>
      </c>
      <c r="V26" s="146">
        <f t="shared" si="24"/>
        <v>0</v>
      </c>
      <c r="W26" s="146">
        <f t="shared" si="24"/>
        <v>0</v>
      </c>
      <c r="X26" s="146">
        <f t="shared" si="24"/>
        <v>0</v>
      </c>
      <c r="Y26" s="146">
        <f t="shared" si="24"/>
        <v>3.8685002449999999</v>
      </c>
      <c r="Z26" s="146">
        <f t="shared" si="24"/>
        <v>4.9994923756457865E-9</v>
      </c>
      <c r="AA26" s="147">
        <f t="shared" si="24"/>
        <v>5734.2682343500001</v>
      </c>
      <c r="AB26" s="150">
        <v>2.6325231643304794</v>
      </c>
      <c r="AC26" s="150"/>
      <c r="AD26" s="150"/>
      <c r="AE26" s="150"/>
      <c r="AF26" s="150"/>
      <c r="AG26" s="150">
        <v>0.3125</v>
      </c>
      <c r="AH26" s="116"/>
      <c r="AI26" s="130"/>
    </row>
    <row r="27" spans="1:35">
      <c r="A27" s="14" t="s">
        <v>222</v>
      </c>
      <c r="B27" s="140">
        <v>28050.6279517</v>
      </c>
      <c r="C27" s="140">
        <v>5910.0915006699997</v>
      </c>
      <c r="D27" s="140">
        <v>5279.4272773100001</v>
      </c>
      <c r="E27" s="140">
        <v>5152.4863350400001</v>
      </c>
      <c r="F27" s="140">
        <v>866.20772792000002</v>
      </c>
      <c r="G27" s="141">
        <v>2083.1244043000002</v>
      </c>
      <c r="H27" s="141">
        <v>8657.9639954599988</v>
      </c>
      <c r="I27" s="142">
        <v>55999.929192399999</v>
      </c>
      <c r="J27" s="140">
        <v>355.60273701</v>
      </c>
      <c r="K27" s="140">
        <v>0</v>
      </c>
      <c r="L27" s="140">
        <v>0</v>
      </c>
      <c r="M27" s="140">
        <v>0</v>
      </c>
      <c r="N27" s="140">
        <v>0</v>
      </c>
      <c r="O27" s="140">
        <v>0.19874965559999999</v>
      </c>
      <c r="P27" s="140">
        <v>966.37022553439999</v>
      </c>
      <c r="Q27" s="143">
        <v>1322.1717122</v>
      </c>
      <c r="R27" s="144">
        <f>Stress_Parameters!V27</f>
        <v>0.5</v>
      </c>
      <c r="S27" s="145">
        <f t="shared" si="0"/>
        <v>0.5</v>
      </c>
      <c r="T27" s="146">
        <f t="shared" ref="T27:AA27" si="25">$S$27*B27</f>
        <v>14025.31397585</v>
      </c>
      <c r="U27" s="146">
        <f t="shared" si="25"/>
        <v>2955.0457503349999</v>
      </c>
      <c r="V27" s="146">
        <f t="shared" si="25"/>
        <v>2639.7136386550001</v>
      </c>
      <c r="W27" s="146">
        <f t="shared" si="25"/>
        <v>2576.24316752</v>
      </c>
      <c r="X27" s="146">
        <f t="shared" si="25"/>
        <v>433.10386396000001</v>
      </c>
      <c r="Y27" s="146">
        <f t="shared" si="25"/>
        <v>1041.5622021500001</v>
      </c>
      <c r="Z27" s="146">
        <f t="shared" si="25"/>
        <v>4328.9819977299994</v>
      </c>
      <c r="AA27" s="147">
        <f t="shared" si="25"/>
        <v>27999.9645962</v>
      </c>
      <c r="AB27" s="150">
        <v>2.229031282137719</v>
      </c>
      <c r="AC27" s="150">
        <v>3.3988473185616579</v>
      </c>
      <c r="AD27" s="150">
        <v>3.4476404364185487</v>
      </c>
      <c r="AE27" s="150">
        <v>3.8034763512064562</v>
      </c>
      <c r="AF27" s="150">
        <v>1.5644951397482689</v>
      </c>
      <c r="AG27" s="150">
        <v>4.1259247589030261</v>
      </c>
      <c r="AH27" s="116"/>
      <c r="AI27" s="130"/>
    </row>
    <row r="28" spans="1:35">
      <c r="A28" s="14" t="s">
        <v>223</v>
      </c>
      <c r="B28" s="140">
        <v>54528.811624609996</v>
      </c>
      <c r="C28" s="140">
        <v>15521.420208525</v>
      </c>
      <c r="D28" s="140">
        <v>20421.437810300002</v>
      </c>
      <c r="E28" s="140">
        <v>3665.6296618300003</v>
      </c>
      <c r="F28" s="140">
        <v>23.088730713</v>
      </c>
      <c r="G28" s="141">
        <v>261.02869738999999</v>
      </c>
      <c r="H28" s="141">
        <v>27227.328082332009</v>
      </c>
      <c r="I28" s="142">
        <v>121648.7448157</v>
      </c>
      <c r="J28" s="140">
        <v>751.80795274000002</v>
      </c>
      <c r="K28" s="140">
        <v>0</v>
      </c>
      <c r="L28" s="140">
        <v>0</v>
      </c>
      <c r="M28" s="140">
        <v>0</v>
      </c>
      <c r="N28" s="140">
        <v>0</v>
      </c>
      <c r="O28" s="140">
        <v>0</v>
      </c>
      <c r="P28" s="140">
        <v>1590.4443803600002</v>
      </c>
      <c r="Q28" s="143">
        <v>2342.2523331000002</v>
      </c>
      <c r="R28" s="144">
        <f>Stress_Parameters!V28</f>
        <v>0.5</v>
      </c>
      <c r="S28" s="145">
        <f t="shared" si="0"/>
        <v>0.5</v>
      </c>
      <c r="T28" s="146">
        <f t="shared" ref="T28:AA28" si="26">$S$28*B28</f>
        <v>27264.405812304998</v>
      </c>
      <c r="U28" s="146">
        <f t="shared" si="26"/>
        <v>7760.7101042625</v>
      </c>
      <c r="V28" s="146">
        <f t="shared" si="26"/>
        <v>10210.718905150001</v>
      </c>
      <c r="W28" s="146">
        <f t="shared" si="26"/>
        <v>1832.8148309150001</v>
      </c>
      <c r="X28" s="146">
        <f t="shared" si="26"/>
        <v>11.5443653565</v>
      </c>
      <c r="Y28" s="146">
        <f t="shared" si="26"/>
        <v>130.514348695</v>
      </c>
      <c r="Z28" s="146">
        <f t="shared" si="26"/>
        <v>13613.664041166005</v>
      </c>
      <c r="AA28" s="147">
        <f t="shared" si="26"/>
        <v>60824.372407850002</v>
      </c>
      <c r="AB28" s="150">
        <v>1.5012828308936683</v>
      </c>
      <c r="AC28" s="150">
        <v>2.4293060121201218</v>
      </c>
      <c r="AD28" s="150">
        <v>1.5305304804005362</v>
      </c>
      <c r="AE28" s="150">
        <v>2.3131930814006014</v>
      </c>
      <c r="AF28" s="150">
        <v>0.3125</v>
      </c>
      <c r="AG28" s="150">
        <v>1.9607011347982202</v>
      </c>
      <c r="AH28" s="116"/>
      <c r="AI28" s="130"/>
    </row>
    <row r="29" spans="1:35">
      <c r="A29" s="14" t="s">
        <v>224</v>
      </c>
      <c r="B29" s="140">
        <v>404</v>
      </c>
      <c r="C29" s="140">
        <v>637</v>
      </c>
      <c r="D29" s="140">
        <v>4486</v>
      </c>
      <c r="E29" s="140">
        <v>4688</v>
      </c>
      <c r="F29" s="140">
        <v>6722</v>
      </c>
      <c r="G29" s="141">
        <v>3299</v>
      </c>
      <c r="H29" s="141">
        <v>11320</v>
      </c>
      <c r="I29" s="142">
        <v>31556</v>
      </c>
      <c r="J29" s="140">
        <v>0</v>
      </c>
      <c r="K29" s="140">
        <v>0</v>
      </c>
      <c r="L29" s="140">
        <v>0</v>
      </c>
      <c r="M29" s="140">
        <v>0</v>
      </c>
      <c r="N29" s="140">
        <v>0</v>
      </c>
      <c r="O29" s="140">
        <v>0</v>
      </c>
      <c r="P29" s="140">
        <v>0</v>
      </c>
      <c r="Q29" s="130"/>
      <c r="R29" s="144">
        <f>Stress_Parameters!V29</f>
        <v>0.5</v>
      </c>
      <c r="S29" s="145">
        <f t="shared" si="0"/>
        <v>0.5</v>
      </c>
      <c r="T29" s="146">
        <f t="shared" ref="T29:AA29" si="27">$S$29*B29</f>
        <v>202</v>
      </c>
      <c r="U29" s="146">
        <f t="shared" si="27"/>
        <v>318.5</v>
      </c>
      <c r="V29" s="146">
        <f t="shared" si="27"/>
        <v>2243</v>
      </c>
      <c r="W29" s="146">
        <f t="shared" si="27"/>
        <v>2344</v>
      </c>
      <c r="X29" s="146">
        <f t="shared" si="27"/>
        <v>3361</v>
      </c>
      <c r="Y29" s="146">
        <f t="shared" si="27"/>
        <v>1649.5</v>
      </c>
      <c r="Z29" s="146">
        <f t="shared" si="27"/>
        <v>5660</v>
      </c>
      <c r="AA29" s="147">
        <f t="shared" si="27"/>
        <v>15778</v>
      </c>
      <c r="AB29" s="150">
        <v>3.0777027027027026</v>
      </c>
      <c r="AC29" s="150">
        <v>0.11369284294234593</v>
      </c>
      <c r="AD29" s="150">
        <v>3.8281736526946109</v>
      </c>
      <c r="AE29" s="150">
        <v>2.7268910030537938</v>
      </c>
      <c r="AF29" s="150">
        <v>3.5573965861909889</v>
      </c>
      <c r="AG29" s="150">
        <v>0.75117459836314038</v>
      </c>
      <c r="AH29" s="116"/>
      <c r="AI29" s="130"/>
    </row>
    <row r="30" spans="1:35">
      <c r="A30" s="14" t="s">
        <v>225</v>
      </c>
      <c r="B30" s="140">
        <v>15.816954189999999</v>
      </c>
      <c r="C30" s="140">
        <v>0.20702390000000001</v>
      </c>
      <c r="D30" s="140">
        <v>182.78386068</v>
      </c>
      <c r="E30" s="140">
        <v>3405.0978611700002</v>
      </c>
      <c r="F30" s="140">
        <v>20664.030357680003</v>
      </c>
      <c r="G30" s="141">
        <v>2325.66954794</v>
      </c>
      <c r="H30" s="141">
        <v>4589.6033140099971</v>
      </c>
      <c r="I30" s="142">
        <v>31183.208919570003</v>
      </c>
      <c r="J30" s="140">
        <v>0</v>
      </c>
      <c r="K30" s="140">
        <v>0</v>
      </c>
      <c r="L30" s="140">
        <v>0</v>
      </c>
      <c r="M30" s="140">
        <v>0</v>
      </c>
      <c r="N30" s="140">
        <v>0</v>
      </c>
      <c r="O30" s="140">
        <v>0</v>
      </c>
      <c r="P30" s="140">
        <v>0</v>
      </c>
      <c r="Q30" s="130"/>
      <c r="R30" s="144">
        <f>Stress_Parameters!V30</f>
        <v>0.5</v>
      </c>
      <c r="S30" s="145">
        <f t="shared" si="0"/>
        <v>0.5</v>
      </c>
      <c r="T30" s="146">
        <f t="shared" ref="T30:AA30" si="28">$S$30*B30</f>
        <v>7.9084770949999994</v>
      </c>
      <c r="U30" s="146">
        <f t="shared" si="28"/>
        <v>0.10351195000000001</v>
      </c>
      <c r="V30" s="146">
        <f t="shared" si="28"/>
        <v>91.391930340000002</v>
      </c>
      <c r="W30" s="146">
        <f t="shared" si="28"/>
        <v>1702.5489305850001</v>
      </c>
      <c r="X30" s="146">
        <f t="shared" si="28"/>
        <v>10332.015178840002</v>
      </c>
      <c r="Y30" s="146">
        <f t="shared" si="28"/>
        <v>1162.83477397</v>
      </c>
      <c r="Z30" s="146">
        <f t="shared" si="28"/>
        <v>2294.8016570049986</v>
      </c>
      <c r="AA30" s="147">
        <f t="shared" si="28"/>
        <v>15591.604459785001</v>
      </c>
      <c r="AB30" s="150">
        <v>1.25</v>
      </c>
      <c r="AC30" s="150"/>
      <c r="AD30" s="150">
        <v>1.7747123027954748</v>
      </c>
      <c r="AE30" s="150">
        <v>2.2708372539557629</v>
      </c>
      <c r="AF30" s="150">
        <v>2.3373819701628671</v>
      </c>
      <c r="AG30" s="150">
        <v>1.6225337830275828</v>
      </c>
      <c r="AH30" s="116"/>
      <c r="AI30" s="130"/>
    </row>
    <row r="31" spans="1:35">
      <c r="A31" s="14" t="s">
        <v>226</v>
      </c>
      <c r="B31" s="140">
        <v>3066.3204946300002</v>
      </c>
      <c r="C31" s="140">
        <v>1491.0929630999999</v>
      </c>
      <c r="D31" s="140">
        <v>13771.01275335</v>
      </c>
      <c r="E31" s="140">
        <v>5860.8856554799995</v>
      </c>
      <c r="F31" s="140">
        <v>10303.920135600001</v>
      </c>
      <c r="G31" s="141">
        <v>2868.2052917000001</v>
      </c>
      <c r="H31" s="141">
        <v>26036.910824980005</v>
      </c>
      <c r="I31" s="142">
        <v>63398.348118840004</v>
      </c>
      <c r="J31" s="140">
        <v>369.29553663000002</v>
      </c>
      <c r="K31" s="140">
        <v>1405.6493293999999</v>
      </c>
      <c r="L31" s="140">
        <v>528.91254312000001</v>
      </c>
      <c r="M31" s="140">
        <v>763.62821642999995</v>
      </c>
      <c r="N31" s="140">
        <v>1124.0607746000001</v>
      </c>
      <c r="O31" s="140">
        <v>0</v>
      </c>
      <c r="P31" s="140">
        <v>1837.8403861199995</v>
      </c>
      <c r="Q31" s="143">
        <v>6029.3867862999996</v>
      </c>
      <c r="R31" s="144">
        <f>Stress_Parameters!V31</f>
        <v>0.5</v>
      </c>
      <c r="S31" s="145">
        <f t="shared" si="0"/>
        <v>0.5</v>
      </c>
      <c r="T31" s="146">
        <f t="shared" ref="T31:AA31" si="29">$S$31*B31</f>
        <v>1533.1602473150001</v>
      </c>
      <c r="U31" s="146">
        <f t="shared" si="29"/>
        <v>745.54648154999995</v>
      </c>
      <c r="V31" s="146">
        <f t="shared" si="29"/>
        <v>6885.506376675</v>
      </c>
      <c r="W31" s="146">
        <f t="shared" si="29"/>
        <v>2930.4428277399998</v>
      </c>
      <c r="X31" s="146">
        <f t="shared" si="29"/>
        <v>5151.9600678000006</v>
      </c>
      <c r="Y31" s="146">
        <f t="shared" si="29"/>
        <v>1434.10264585</v>
      </c>
      <c r="Z31" s="146">
        <f t="shared" si="29"/>
        <v>13018.455412490002</v>
      </c>
      <c r="AA31" s="147">
        <f t="shared" si="29"/>
        <v>31699.174059420002</v>
      </c>
      <c r="AB31" s="150">
        <v>1.484035846473168</v>
      </c>
      <c r="AC31" s="150">
        <v>2.6130485616570533</v>
      </c>
      <c r="AD31" s="150">
        <v>2.5391953358272557</v>
      </c>
      <c r="AE31" s="150">
        <v>3.5616054705315845</v>
      </c>
      <c r="AF31" s="150">
        <v>2.9161475806240218</v>
      </c>
      <c r="AG31" s="150">
        <v>1.4614945515944413</v>
      </c>
      <c r="AH31" s="116"/>
      <c r="AI31" s="130"/>
    </row>
    <row r="32" spans="1:35">
      <c r="A32" s="18" t="s">
        <v>13</v>
      </c>
      <c r="B32" s="3">
        <f>SUM(B3:B31)</f>
        <v>160532.30674758297</v>
      </c>
      <c r="C32" s="3">
        <f t="shared" ref="C32:Q32" si="30">SUM(C3:C31)</f>
        <v>165789.79582513572</v>
      </c>
      <c r="D32" s="3">
        <f t="shared" si="30"/>
        <v>122516.27918348294</v>
      </c>
      <c r="E32" s="3">
        <f t="shared" si="30"/>
        <v>128762.84234372</v>
      </c>
      <c r="F32" s="3">
        <f t="shared" si="30"/>
        <v>56047.426349295099</v>
      </c>
      <c r="G32" s="20">
        <f t="shared" si="30"/>
        <v>88823.104416474467</v>
      </c>
      <c r="H32" s="20">
        <f t="shared" ref="H32" si="31">I32-SUM(B32:G32)</f>
        <v>309430.90164751885</v>
      </c>
      <c r="I32" s="21">
        <f t="shared" si="30"/>
        <v>1031902.65651321</v>
      </c>
      <c r="J32" s="3">
        <f t="shared" si="30"/>
        <v>11521.15839735</v>
      </c>
      <c r="K32" s="3">
        <f t="shared" si="30"/>
        <v>5988.150635930001</v>
      </c>
      <c r="L32" s="3">
        <f t="shared" si="30"/>
        <v>1207.5853025199999</v>
      </c>
      <c r="M32" s="3">
        <f t="shared" si="30"/>
        <v>18622.987126029999</v>
      </c>
      <c r="N32" s="3">
        <f t="shared" si="30"/>
        <v>1869.05258968</v>
      </c>
      <c r="O32" s="3">
        <f t="shared" si="30"/>
        <v>1008.9378342955999</v>
      </c>
      <c r="P32" s="3">
        <f t="shared" ref="P32" si="32">Q32-SUM(J32:O32)</f>
        <v>61870.979018084392</v>
      </c>
      <c r="Q32" s="21">
        <f t="shared" si="30"/>
        <v>102088.85090388999</v>
      </c>
      <c r="S32" s="4"/>
      <c r="AB32" s="17"/>
      <c r="AC32" s="17"/>
      <c r="AD32" s="17"/>
      <c r="AE32" s="17"/>
      <c r="AF32" s="17"/>
      <c r="AG32" s="17"/>
    </row>
    <row r="35" spans="18:20">
      <c r="R35" s="23"/>
      <c r="S35" s="5"/>
      <c r="T35" s="23"/>
    </row>
    <row r="36" spans="18:20">
      <c r="R36" s="23"/>
      <c r="S36" s="5"/>
    </row>
    <row r="37" spans="18:20">
      <c r="R37" s="23"/>
      <c r="S37" s="5"/>
    </row>
    <row r="38" spans="18:20">
      <c r="R38" s="23"/>
      <c r="S38" s="5"/>
    </row>
    <row r="39" spans="18:20">
      <c r="R39" s="23"/>
    </row>
    <row r="40" spans="18:20">
      <c r="R40" s="23"/>
    </row>
    <row r="41" spans="18:20">
      <c r="R41" s="23"/>
    </row>
    <row r="42" spans="18:20">
      <c r="R42" s="23"/>
    </row>
    <row r="43" spans="18:20">
      <c r="R43" s="23"/>
    </row>
    <row r="44" spans="18:20">
      <c r="R44" s="23"/>
    </row>
    <row r="45" spans="18:20">
      <c r="R45" s="23"/>
    </row>
    <row r="46" spans="18:20">
      <c r="R46" s="23"/>
    </row>
    <row r="47" spans="18:20">
      <c r="R47" s="23"/>
    </row>
    <row r="48" spans="18:20">
      <c r="R48" s="23"/>
    </row>
    <row r="49" spans="18:18">
      <c r="R49" s="23"/>
    </row>
    <row r="50" spans="18:18">
      <c r="R50" s="23"/>
    </row>
    <row r="51" spans="18:18">
      <c r="R51" s="23"/>
    </row>
    <row r="52" spans="18:18">
      <c r="R52" s="23"/>
    </row>
    <row r="53" spans="18:18">
      <c r="R53" s="23"/>
    </row>
    <row r="54" spans="18:18">
      <c r="R54" s="23"/>
    </row>
    <row r="55" spans="18:18">
      <c r="R55" s="23"/>
    </row>
    <row r="56" spans="18:18">
      <c r="R56" s="23"/>
    </row>
    <row r="57" spans="18:18">
      <c r="R57" s="23"/>
    </row>
    <row r="58" spans="18:18">
      <c r="R58" s="23"/>
    </row>
    <row r="59" spans="18:18">
      <c r="R59" s="23"/>
    </row>
    <row r="60" spans="18:18">
      <c r="R60" s="23"/>
    </row>
    <row r="61" spans="18:18">
      <c r="R61" s="23"/>
    </row>
    <row r="62" spans="18:18">
      <c r="R62" s="23"/>
    </row>
    <row r="63" spans="18:18">
      <c r="R63" s="23"/>
    </row>
  </sheetData>
  <mergeCells count="4">
    <mergeCell ref="T1:AA1"/>
    <mergeCell ref="J1:Q1"/>
    <mergeCell ref="B1:I1"/>
    <mergeCell ref="AB1:AI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0">
    <tabColor rgb="FF00B0F0"/>
  </sheetPr>
  <dimension ref="A1:AF33"/>
  <sheetViews>
    <sheetView workbookViewId="0">
      <selection activeCell="K36" sqref="K36"/>
    </sheetView>
  </sheetViews>
  <sheetFormatPr defaultColWidth="9.140625" defaultRowHeight="15"/>
  <cols>
    <col min="1" max="1" width="32.28515625" style="1" customWidth="1"/>
    <col min="2" max="2" width="26.7109375" style="1" customWidth="1"/>
    <col min="3" max="16384" width="9.140625" style="1"/>
  </cols>
  <sheetData>
    <row r="1" spans="1:32">
      <c r="A1" s="177" t="s">
        <v>231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</row>
    <row r="2" spans="1:32">
      <c r="A2" s="172" t="s">
        <v>20</v>
      </c>
      <c r="B2" s="172"/>
      <c r="C2" s="172"/>
      <c r="H2" s="2"/>
    </row>
    <row r="3" spans="1:32">
      <c r="A3" s="28" t="s">
        <v>21</v>
      </c>
      <c r="B3" s="28"/>
      <c r="C3" s="36" t="s">
        <v>22</v>
      </c>
      <c r="D3" s="37" t="s">
        <v>23</v>
      </c>
      <c r="E3" s="37" t="s">
        <v>24</v>
      </c>
      <c r="F3" s="38" t="s">
        <v>25</v>
      </c>
      <c r="G3" s="39" t="s">
        <v>22</v>
      </c>
      <c r="H3" s="40" t="s">
        <v>23</v>
      </c>
      <c r="I3" s="40" t="s">
        <v>24</v>
      </c>
      <c r="J3" s="41" t="s">
        <v>25</v>
      </c>
      <c r="K3" s="39" t="s">
        <v>22</v>
      </c>
      <c r="L3" s="40" t="s">
        <v>23</v>
      </c>
      <c r="M3" s="40" t="s">
        <v>24</v>
      </c>
      <c r="N3" s="41" t="s">
        <v>25</v>
      </c>
      <c r="O3" s="42" t="s">
        <v>22</v>
      </c>
      <c r="P3" s="43" t="s">
        <v>23</v>
      </c>
      <c r="Q3" s="43" t="s">
        <v>24</v>
      </c>
      <c r="R3" s="44" t="s">
        <v>25</v>
      </c>
      <c r="S3" s="42" t="s">
        <v>22</v>
      </c>
      <c r="T3" s="43" t="s">
        <v>23</v>
      </c>
      <c r="U3" s="43" t="s">
        <v>24</v>
      </c>
      <c r="V3" s="44" t="s">
        <v>25</v>
      </c>
    </row>
    <row r="4" spans="1:32">
      <c r="A4" s="54"/>
      <c r="B4" s="54"/>
      <c r="C4" s="156" t="s">
        <v>2</v>
      </c>
      <c r="D4" s="157"/>
      <c r="E4" s="157"/>
      <c r="F4" s="158"/>
      <c r="G4" s="156" t="s">
        <v>4</v>
      </c>
      <c r="H4" s="157"/>
      <c r="I4" s="157"/>
      <c r="J4" s="158"/>
      <c r="K4" s="156" t="s">
        <v>1</v>
      </c>
      <c r="L4" s="157"/>
      <c r="M4" s="157"/>
      <c r="N4" s="158"/>
      <c r="O4" s="156" t="s">
        <v>0</v>
      </c>
      <c r="P4" s="157"/>
      <c r="Q4" s="157"/>
      <c r="R4" s="158"/>
      <c r="S4" s="156" t="s">
        <v>3</v>
      </c>
      <c r="T4" s="157"/>
      <c r="U4" s="157"/>
      <c r="V4" s="158"/>
    </row>
    <row r="5" spans="1:32">
      <c r="A5" s="118" t="s">
        <v>232</v>
      </c>
      <c r="B5" s="53" t="s">
        <v>177</v>
      </c>
      <c r="C5" s="116">
        <v>0.14327121403406601</v>
      </c>
      <c r="D5" s="116">
        <v>0.516984293204239</v>
      </c>
      <c r="E5" s="116">
        <v>0.798767877368879</v>
      </c>
      <c r="F5" s="116">
        <v>1.56901480853384</v>
      </c>
      <c r="G5" s="116">
        <v>0.31519328674560099</v>
      </c>
      <c r="H5" s="116">
        <v>1.2195898813425501</v>
      </c>
      <c r="I5" s="116">
        <v>1.1736676699133</v>
      </c>
      <c r="J5" s="116">
        <v>2.4472396458326302</v>
      </c>
      <c r="K5" s="116">
        <v>8.22689677459401E-2</v>
      </c>
      <c r="L5" s="116">
        <v>0.33520261802581702</v>
      </c>
      <c r="M5" s="116">
        <v>0.39293641989478201</v>
      </c>
      <c r="N5" s="116">
        <v>1.9418418278809</v>
      </c>
      <c r="O5" s="116">
        <v>0.102705243745726</v>
      </c>
      <c r="P5" s="116">
        <v>0.39919450817344798</v>
      </c>
      <c r="Q5" s="116">
        <v>0.36961324622003799</v>
      </c>
      <c r="R5" s="116">
        <v>1.8320440037444501</v>
      </c>
      <c r="S5" s="116">
        <v>0.12960246793549801</v>
      </c>
      <c r="T5" s="116">
        <v>0.28842621821103098</v>
      </c>
      <c r="U5" s="116">
        <v>0.40233400502724698</v>
      </c>
      <c r="V5" s="116">
        <v>1.6994101484673001</v>
      </c>
    </row>
    <row r="6" spans="1:32">
      <c r="A6" s="118" t="s">
        <v>233</v>
      </c>
      <c r="B6" s="53" t="s">
        <v>178</v>
      </c>
      <c r="C6" s="116">
        <v>1.4992086750550899E-2</v>
      </c>
      <c r="D6" s="116">
        <v>4.2693574355219498E-2</v>
      </c>
      <c r="E6" s="116">
        <v>9.0984265225620295E-2</v>
      </c>
      <c r="F6" s="116">
        <v>0.25139522810700499</v>
      </c>
      <c r="G6" s="116">
        <v>2.6379515504084301E-2</v>
      </c>
      <c r="H6" s="116">
        <v>9.8424011918123694E-2</v>
      </c>
      <c r="I6" s="116">
        <v>0.119949468445917</v>
      </c>
      <c r="J6" s="116">
        <v>0.307838286699326</v>
      </c>
      <c r="K6" s="116">
        <v>0</v>
      </c>
      <c r="L6" s="116">
        <v>0</v>
      </c>
      <c r="M6" s="116">
        <v>0</v>
      </c>
      <c r="N6" s="116">
        <v>0.30369771807231499</v>
      </c>
      <c r="O6" s="116">
        <v>7.7688352392406698E-3</v>
      </c>
      <c r="P6" s="116">
        <v>0</v>
      </c>
      <c r="Q6" s="116">
        <v>0</v>
      </c>
      <c r="R6" s="116">
        <v>0.29961917897369</v>
      </c>
      <c r="S6" s="116">
        <v>1.61193142258735E-2</v>
      </c>
      <c r="T6" s="116">
        <v>0</v>
      </c>
      <c r="U6" s="116">
        <v>0</v>
      </c>
      <c r="V6" s="116">
        <v>0.16678524973936201</v>
      </c>
    </row>
    <row r="7" spans="1:32">
      <c r="A7" s="118" t="s">
        <v>234</v>
      </c>
      <c r="B7" s="53" t="s">
        <v>181</v>
      </c>
      <c r="C7" s="116">
        <v>0</v>
      </c>
      <c r="D7" s="116">
        <v>0.29569558616292302</v>
      </c>
      <c r="E7" s="116">
        <v>0</v>
      </c>
      <c r="F7" s="116">
        <v>1.57965039348551</v>
      </c>
      <c r="G7" s="116">
        <v>0.14595466515785199</v>
      </c>
      <c r="H7" s="116">
        <v>0.65334696427887295</v>
      </c>
      <c r="I7" s="116">
        <v>0.65510232586310102</v>
      </c>
      <c r="J7" s="116">
        <v>2.5232909763273499</v>
      </c>
      <c r="K7" s="116">
        <v>0</v>
      </c>
      <c r="L7" s="116">
        <v>0</v>
      </c>
      <c r="M7" s="116">
        <v>0.67138209804197901</v>
      </c>
      <c r="N7" s="116">
        <v>1.9390772241732499</v>
      </c>
      <c r="O7" s="116">
        <v>0</v>
      </c>
      <c r="P7" s="116">
        <v>3.9754135363834597E-2</v>
      </c>
      <c r="Q7" s="116">
        <v>0.11874597103861401</v>
      </c>
      <c r="R7" s="116">
        <v>1.87820468379909</v>
      </c>
      <c r="S7" s="116">
        <v>0</v>
      </c>
      <c r="T7" s="116">
        <v>0.126567104645044</v>
      </c>
      <c r="U7" s="116">
        <v>0.69734631962160598</v>
      </c>
      <c r="V7" s="116">
        <v>1.7032164870011299</v>
      </c>
    </row>
    <row r="8" spans="1:32">
      <c r="A8" s="118" t="s">
        <v>235</v>
      </c>
      <c r="B8" s="53" t="s">
        <v>182</v>
      </c>
      <c r="C8" s="116">
        <v>2.9488728626561999E-2</v>
      </c>
      <c r="D8" s="116">
        <v>9.2825353123449098E-2</v>
      </c>
      <c r="E8" s="116">
        <v>0.13604495241676701</v>
      </c>
      <c r="F8" s="116">
        <v>0.33202582440087303</v>
      </c>
      <c r="G8" s="116">
        <v>5.0842344188139002E-2</v>
      </c>
      <c r="H8" s="116">
        <v>0.176699342513437</v>
      </c>
      <c r="I8" s="116">
        <v>0.27030958731225302</v>
      </c>
      <c r="J8" s="116">
        <v>0.52454666567818498</v>
      </c>
      <c r="K8" s="116">
        <v>5.4760560868876103E-2</v>
      </c>
      <c r="L8" s="116">
        <v>0.17158967097817601</v>
      </c>
      <c r="M8" s="116">
        <v>0.16896752878705301</v>
      </c>
      <c r="N8" s="116">
        <v>0.53769275015173801</v>
      </c>
      <c r="O8" s="116">
        <v>4.6931765743020597E-2</v>
      </c>
      <c r="P8" s="116">
        <v>0.148802354976621</v>
      </c>
      <c r="Q8" s="116">
        <v>0.15804910121094301</v>
      </c>
      <c r="R8" s="116">
        <v>0.47293823109080002</v>
      </c>
      <c r="S8" s="116">
        <v>4.1933041156742498E-2</v>
      </c>
      <c r="T8" s="116">
        <v>0.14357346045320399</v>
      </c>
      <c r="U8" s="116">
        <v>0.17386779154943999</v>
      </c>
      <c r="V8" s="116">
        <v>0.459218058995714</v>
      </c>
    </row>
    <row r="9" spans="1:32">
      <c r="A9" s="118" t="s">
        <v>39</v>
      </c>
      <c r="B9" s="53" t="s">
        <v>179</v>
      </c>
      <c r="C9" s="116">
        <v>0.9587909</v>
      </c>
      <c r="D9" s="116">
        <v>1.7872189999999999</v>
      </c>
      <c r="E9" s="116">
        <v>2.5281899999999999</v>
      </c>
      <c r="F9" s="116">
        <v>3.7775280000000002</v>
      </c>
      <c r="G9" s="116">
        <v>0.96965659999999998</v>
      </c>
      <c r="H9" s="116">
        <v>3.8654839999999999</v>
      </c>
      <c r="I9" s="116">
        <v>2.8084600000000002</v>
      </c>
      <c r="J9" s="116">
        <v>5.2323630000000003</v>
      </c>
      <c r="K9" s="116">
        <v>0.50923700000000005</v>
      </c>
      <c r="L9" s="116">
        <v>0.96298170000000005</v>
      </c>
      <c r="M9" s="116">
        <v>1.6483989999999999</v>
      </c>
      <c r="N9" s="116">
        <v>4.0769859999999998</v>
      </c>
      <c r="O9" s="116">
        <v>0.32483719999999999</v>
      </c>
      <c r="P9" s="116">
        <v>1.222089</v>
      </c>
      <c r="Q9" s="116">
        <v>1.550878</v>
      </c>
      <c r="R9" s="116">
        <v>4.0409550000000003</v>
      </c>
      <c r="S9" s="116">
        <v>0.45051049999999998</v>
      </c>
      <c r="T9" s="116">
        <v>1.0186569999999999</v>
      </c>
      <c r="U9" s="116">
        <v>1.6695180000000001</v>
      </c>
      <c r="V9" s="116">
        <v>4.3375579999999996</v>
      </c>
    </row>
    <row r="10" spans="1:32">
      <c r="A10" s="118" t="s">
        <v>40</v>
      </c>
      <c r="B10" s="53" t="s">
        <v>180</v>
      </c>
      <c r="C10" s="116">
        <v>4.9250099999999998E-2</v>
      </c>
      <c r="D10" s="116">
        <v>0.14115130000000001</v>
      </c>
      <c r="E10" s="116">
        <v>0.22328980000000001</v>
      </c>
      <c r="F10" s="116">
        <v>0.48480790000000001</v>
      </c>
      <c r="G10" s="116">
        <v>8.1366800000000003E-2</v>
      </c>
      <c r="H10" s="116">
        <v>0.30378240000000001</v>
      </c>
      <c r="I10" s="116">
        <v>0.3714189</v>
      </c>
      <c r="J10" s="116">
        <v>0.70181360000000004</v>
      </c>
      <c r="K10" s="116">
        <v>5.1267399999999998E-2</v>
      </c>
      <c r="L10" s="116">
        <v>0.1324438</v>
      </c>
      <c r="M10" s="116">
        <v>0.2312449</v>
      </c>
      <c r="N10" s="116">
        <v>0.65084209999999998</v>
      </c>
      <c r="O10" s="116">
        <v>4.0365699999999997E-2</v>
      </c>
      <c r="P10" s="116">
        <v>0.14522450000000001</v>
      </c>
      <c r="Q10" s="116">
        <v>0.2233134</v>
      </c>
      <c r="R10" s="116">
        <v>0.62682890000000002</v>
      </c>
      <c r="S10" s="116">
        <v>4.1883299999999998E-2</v>
      </c>
      <c r="T10" s="116">
        <v>0.13291259999999999</v>
      </c>
      <c r="U10" s="116">
        <v>0.2315025</v>
      </c>
      <c r="V10" s="116">
        <v>0.56324890000000005</v>
      </c>
    </row>
    <row r="11" spans="1:32">
      <c r="A11" s="118" t="s">
        <v>166</v>
      </c>
      <c r="B11" s="53" t="s">
        <v>183</v>
      </c>
      <c r="C11" s="29">
        <f t="array" ref="C11:F11">TRANSPOSE(Scenario_VIX_SW!B56:B59)</f>
        <v>0.3543005804300528</v>
      </c>
      <c r="D11" s="29">
        <v>0.95525337832364232</v>
      </c>
      <c r="E11" s="29">
        <v>0.5928818346413125</v>
      </c>
      <c r="F11" s="29">
        <v>2.3644697766714007</v>
      </c>
      <c r="G11" s="29">
        <f t="array" ref="G11:J11">TRANSPOSE(Scenario_VIX_SW!B36:B39)</f>
        <v>0.29807537807929996</v>
      </c>
      <c r="H11" s="29">
        <v>0.986998729125658</v>
      </c>
      <c r="I11" s="29">
        <v>1.0423154670123727</v>
      </c>
      <c r="J11" s="29">
        <v>2.0156740743864257</v>
      </c>
      <c r="K11" s="29">
        <f t="array" ref="K11:N11">TRANSPOSE(Scenario_VIX_SW!B26:B29)</f>
        <v>0.16392423677795531</v>
      </c>
      <c r="L11" s="29">
        <v>0.45085742942897689</v>
      </c>
      <c r="M11" s="29">
        <v>0.87694298667942738</v>
      </c>
      <c r="N11" s="29">
        <v>3.9288663060478108</v>
      </c>
      <c r="O11" s="29">
        <f t="array" ref="O11:R11">TRANSPOSE(Scenario_VIX_SW!B46:B49)</f>
        <v>0.29718090227584926</v>
      </c>
      <c r="P11" s="29">
        <v>0.83900446532716955</v>
      </c>
      <c r="Q11" s="29">
        <v>1.1223118005155703</v>
      </c>
      <c r="R11" s="29">
        <v>2.7072501318371387</v>
      </c>
      <c r="S11" s="29">
        <f t="array" ref="S11:V11">TRANSPOSE(Scenario_VIX_SW!B66:B69)</f>
        <v>0.15655059476434441</v>
      </c>
      <c r="T11" s="29">
        <v>0.85719144377560685</v>
      </c>
      <c r="U11" s="29">
        <v>1.5321211544653699</v>
      </c>
      <c r="V11" s="29">
        <v>2.8591634516451654</v>
      </c>
    </row>
    <row r="12" spans="1:32">
      <c r="A12" s="118" t="s">
        <v>165</v>
      </c>
      <c r="B12" s="53" t="s">
        <v>184</v>
      </c>
      <c r="C12" s="29">
        <f t="array" ref="C12:F12">TRANSPOSE(Scenario_VIX_SW!B51:B54)</f>
        <v>1.1982977515902717E-2</v>
      </c>
      <c r="D12" s="29">
        <v>2.6765570592515241E-2</v>
      </c>
      <c r="E12" s="29">
        <v>8.6679083915675956E-2</v>
      </c>
      <c r="F12" s="29">
        <v>0.35011923357667857</v>
      </c>
      <c r="G12" s="29">
        <f t="array" ref="G12:J12">TRANSPOSE(Scenario_VIX_SW!B31:B34)</f>
        <v>0</v>
      </c>
      <c r="H12" s="29">
        <v>0</v>
      </c>
      <c r="I12" s="29">
        <v>0</v>
      </c>
      <c r="J12" s="29">
        <v>0</v>
      </c>
      <c r="K12" s="29">
        <f t="array" ref="K12:N12">TRANSPOSE(Scenario_VIX_SW!B21:B24)</f>
        <v>0</v>
      </c>
      <c r="L12" s="29">
        <v>0</v>
      </c>
      <c r="M12" s="29">
        <v>0</v>
      </c>
      <c r="N12" s="29">
        <v>0.58551662748578881</v>
      </c>
      <c r="O12" s="29">
        <f t="array" ref="O12:R12">TRANSPOSE(Scenario_VIX_SW!B41:B44)</f>
        <v>-7.2802103265404323E-4</v>
      </c>
      <c r="P12" s="29">
        <v>0</v>
      </c>
      <c r="Q12" s="29">
        <v>0</v>
      </c>
      <c r="R12" s="29">
        <v>0.48658367578163797</v>
      </c>
      <c r="S12" s="29">
        <f t="array" ref="S12:V12">TRANSPOSE(Scenario_VIX_SW!B61:B64)</f>
        <v>2.4193263928675893E-2</v>
      </c>
      <c r="T12" s="29">
        <v>-1.3937051769964411E-2</v>
      </c>
      <c r="U12" s="29">
        <v>4.3379528944512871E-2</v>
      </c>
      <c r="V12" s="29">
        <v>0.10244529755828019</v>
      </c>
    </row>
    <row r="13" spans="1:32">
      <c r="A13" s="118" t="s">
        <v>175</v>
      </c>
      <c r="B13" s="53" t="s">
        <v>185</v>
      </c>
      <c r="C13" s="29">
        <f t="array" ref="C13:F13">TRANSPOSE(Scenario_VIX_NSW!B56:B59)</f>
        <v>0.53540679999999996</v>
      </c>
      <c r="D13" s="29">
        <v>1.4527115999999998</v>
      </c>
      <c r="E13" s="29">
        <v>3.1045880000000001</v>
      </c>
      <c r="F13" s="29">
        <v>3.5670568999999999</v>
      </c>
      <c r="G13" s="29">
        <f t="array" ref="G13:J13">TRANSPOSE(Scenario_VIX_NSW!B36:B39)</f>
        <v>0.94415114999999994</v>
      </c>
      <c r="H13" s="29">
        <v>0.62563585999999993</v>
      </c>
      <c r="I13" s="29">
        <v>3.48096125</v>
      </c>
      <c r="J13" s="29">
        <v>4.8056729999999996</v>
      </c>
      <c r="K13" s="29">
        <f t="array" ref="K13:N13">TRANSPOSE(Scenario_VIX_NSW!B26:B29)</f>
        <v>0.30118521000000004</v>
      </c>
      <c r="L13" s="29">
        <v>1.5699389700000002</v>
      </c>
      <c r="M13" s="29">
        <v>1.9789562100000002</v>
      </c>
      <c r="N13" s="29">
        <v>8.2246734900000007</v>
      </c>
      <c r="O13" s="29">
        <f t="array" ref="O13:R13">TRANSPOSE(Scenario_VIX_NSW!B46:B49)</f>
        <v>0.45255953999999998</v>
      </c>
      <c r="P13" s="29">
        <v>1.9433044800000001</v>
      </c>
      <c r="Q13" s="29">
        <v>2.4173874</v>
      </c>
      <c r="R13" s="29">
        <v>7.1322823399999997</v>
      </c>
      <c r="S13" s="29">
        <f t="array" ref="S13:V13">TRANSPOSE(Scenario_VIX_NSW!B66:B69)</f>
        <v>0.57340683999999986</v>
      </c>
      <c r="T13" s="29">
        <v>1.3830695399999999</v>
      </c>
      <c r="U13" s="29">
        <v>1.8882685399999999</v>
      </c>
      <c r="V13" s="29">
        <v>6.86318948</v>
      </c>
    </row>
    <row r="14" spans="1:32">
      <c r="A14" s="118" t="s">
        <v>176</v>
      </c>
      <c r="B14" s="53" t="s">
        <v>186</v>
      </c>
      <c r="C14" s="29">
        <f t="array" ref="C14:F14">TRANSPOSE(Scenario_VIX_NSW!B51:B54)</f>
        <v>0.1100742</v>
      </c>
      <c r="D14" s="29">
        <v>0.30707379999999995</v>
      </c>
      <c r="E14" s="29">
        <v>0.40902229999999995</v>
      </c>
      <c r="F14" s="29">
        <v>0.85745170000000004</v>
      </c>
      <c r="G14" s="29">
        <f t="array" ref="G14:J14">TRANSPOSE(Scenario_VIX_NSW!B31:B34)</f>
        <v>0.14625815</v>
      </c>
      <c r="H14" s="29">
        <v>0.77216725000000008</v>
      </c>
      <c r="I14" s="29">
        <v>0.64314114999999994</v>
      </c>
      <c r="J14" s="29">
        <v>0.9062983</v>
      </c>
      <c r="K14" s="29">
        <f t="array" ref="K14:N14">TRANSPOSE(Scenario_VIX_NSW!B21:B24)</f>
        <v>8.1239369999999991E-2</v>
      </c>
      <c r="L14" s="29">
        <v>0.32176906999999999</v>
      </c>
      <c r="M14" s="29">
        <v>0.49014547000000003</v>
      </c>
      <c r="N14" s="29">
        <v>1.38335371</v>
      </c>
      <c r="O14" s="29">
        <f t="array" ref="O14:R14">TRANSPOSE(Scenario_VIX_NSW!B41:B44)</f>
        <v>9.8299419999999998E-2</v>
      </c>
      <c r="P14" s="29">
        <v>0.26390928000000002</v>
      </c>
      <c r="Q14" s="29">
        <v>0.41160708000000001</v>
      </c>
      <c r="R14" s="29">
        <v>1.1221207</v>
      </c>
      <c r="S14" s="29">
        <f t="array" ref="S14:V14">TRANSPOSE(Scenario_VIX_NSW!B61:B64)</f>
        <v>8.4748779999999996E-2</v>
      </c>
      <c r="T14" s="29">
        <v>0.28201280000000006</v>
      </c>
      <c r="U14" s="29">
        <v>0.35631560000000001</v>
      </c>
      <c r="V14" s="29">
        <v>0.80854829999999989</v>
      </c>
    </row>
    <row r="16" spans="1:32">
      <c r="A16" s="173" t="s">
        <v>166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</row>
    <row r="17" spans="1:32">
      <c r="B17" s="4"/>
      <c r="C17" s="174" t="s">
        <v>1</v>
      </c>
      <c r="D17" s="175"/>
      <c r="E17" s="175"/>
      <c r="F17" s="175"/>
      <c r="G17" s="175"/>
      <c r="H17" s="176"/>
      <c r="I17" s="174" t="s">
        <v>4</v>
      </c>
      <c r="J17" s="175"/>
      <c r="K17" s="175"/>
      <c r="L17" s="175"/>
      <c r="M17" s="175"/>
      <c r="N17" s="176"/>
      <c r="O17" s="174" t="s">
        <v>0</v>
      </c>
      <c r="P17" s="175"/>
      <c r="Q17" s="175"/>
      <c r="R17" s="175"/>
      <c r="S17" s="175"/>
      <c r="T17" s="176"/>
      <c r="U17" s="174" t="s">
        <v>2</v>
      </c>
      <c r="V17" s="175"/>
      <c r="W17" s="175"/>
      <c r="X17" s="175"/>
      <c r="Y17" s="175"/>
      <c r="Z17" s="176"/>
      <c r="AA17" s="174" t="s">
        <v>3</v>
      </c>
      <c r="AB17" s="175"/>
      <c r="AC17" s="175"/>
      <c r="AD17" s="175"/>
      <c r="AE17" s="175"/>
      <c r="AF17" s="176"/>
    </row>
    <row r="18" spans="1:32">
      <c r="B18" s="4"/>
      <c r="C18" s="135" t="s">
        <v>126</v>
      </c>
      <c r="D18" s="136"/>
      <c r="E18" s="137"/>
      <c r="F18" s="138" t="s">
        <v>127</v>
      </c>
      <c r="G18" s="138"/>
      <c r="H18" s="139"/>
      <c r="I18" s="135" t="s">
        <v>126</v>
      </c>
      <c r="J18" s="136"/>
      <c r="K18" s="137"/>
      <c r="L18" s="135" t="s">
        <v>127</v>
      </c>
      <c r="M18" s="136"/>
      <c r="N18" s="137"/>
      <c r="O18" s="135" t="s">
        <v>126</v>
      </c>
      <c r="P18" s="136"/>
      <c r="Q18" s="137"/>
      <c r="R18" s="136" t="s">
        <v>127</v>
      </c>
      <c r="S18" s="136"/>
      <c r="T18" s="137"/>
      <c r="U18" s="135" t="s">
        <v>126</v>
      </c>
      <c r="V18" s="136"/>
      <c r="W18" s="137"/>
      <c r="X18" s="136" t="s">
        <v>127</v>
      </c>
      <c r="Y18" s="136"/>
      <c r="Z18" s="137"/>
      <c r="AA18" s="135" t="s">
        <v>126</v>
      </c>
      <c r="AB18" s="136"/>
      <c r="AC18" s="137"/>
      <c r="AD18" s="136" t="s">
        <v>127</v>
      </c>
      <c r="AE18" s="136"/>
      <c r="AF18" s="137"/>
    </row>
    <row r="19" spans="1:32">
      <c r="B19" s="79" t="s">
        <v>128</v>
      </c>
      <c r="C19" s="125" t="s">
        <v>129</v>
      </c>
      <c r="D19" s="126" t="s">
        <v>130</v>
      </c>
      <c r="E19" s="127" t="s">
        <v>131</v>
      </c>
      <c r="F19" s="126" t="s">
        <v>129</v>
      </c>
      <c r="G19" s="126" t="s">
        <v>130</v>
      </c>
      <c r="H19" s="127" t="s">
        <v>131</v>
      </c>
      <c r="I19" s="125" t="s">
        <v>129</v>
      </c>
      <c r="J19" s="126" t="s">
        <v>130</v>
      </c>
      <c r="K19" s="127" t="s">
        <v>132</v>
      </c>
      <c r="L19" s="125" t="s">
        <v>129</v>
      </c>
      <c r="M19" s="126" t="s">
        <v>130</v>
      </c>
      <c r="N19" s="127" t="s">
        <v>132</v>
      </c>
      <c r="O19" s="125" t="s">
        <v>129</v>
      </c>
      <c r="P19" s="126" t="s">
        <v>130</v>
      </c>
      <c r="Q19" s="127" t="s">
        <v>133</v>
      </c>
      <c r="R19" s="126" t="s">
        <v>129</v>
      </c>
      <c r="S19" s="126" t="s">
        <v>130</v>
      </c>
      <c r="T19" s="127" t="s">
        <v>133</v>
      </c>
      <c r="U19" s="125" t="s">
        <v>129</v>
      </c>
      <c r="V19" s="126" t="s">
        <v>130</v>
      </c>
      <c r="W19" s="127" t="s">
        <v>134</v>
      </c>
      <c r="X19" s="126" t="s">
        <v>129</v>
      </c>
      <c r="Y19" s="126" t="s">
        <v>130</v>
      </c>
      <c r="Z19" s="127" t="s">
        <v>134</v>
      </c>
      <c r="AA19" s="126" t="s">
        <v>129</v>
      </c>
      <c r="AB19" s="126" t="s">
        <v>130</v>
      </c>
      <c r="AC19" s="127" t="s">
        <v>135</v>
      </c>
      <c r="AD19" s="126" t="s">
        <v>129</v>
      </c>
      <c r="AE19" s="126" t="s">
        <v>130</v>
      </c>
      <c r="AF19" s="127" t="s">
        <v>135</v>
      </c>
    </row>
    <row r="20" spans="1:32">
      <c r="B20" s="44" t="s">
        <v>22</v>
      </c>
      <c r="C20" s="128">
        <v>0</v>
      </c>
      <c r="D20" s="129">
        <v>0</v>
      </c>
      <c r="E20" s="130">
        <v>0</v>
      </c>
      <c r="F20" s="129">
        <v>3.2517837149183E-2</v>
      </c>
      <c r="G20" s="129">
        <v>3.4974014331376202E-3</v>
      </c>
      <c r="H20" s="130">
        <v>-9.1286641900349198E-4</v>
      </c>
      <c r="I20" s="128">
        <v>0</v>
      </c>
      <c r="J20" s="129">
        <v>0</v>
      </c>
      <c r="K20" s="130">
        <v>0</v>
      </c>
      <c r="L20" s="128">
        <v>4.4561926843654197E-2</v>
      </c>
      <c r="M20" s="129">
        <v>3.9561543885497999E-3</v>
      </c>
      <c r="N20" s="130">
        <v>1.00281342835425E-2</v>
      </c>
      <c r="O20" s="129">
        <v>2.3850567174114799E-2</v>
      </c>
      <c r="P20" s="129">
        <v>-5.4506846475582801E-4</v>
      </c>
      <c r="Q20" s="130">
        <v>-3.5587815596611801E-4</v>
      </c>
      <c r="R20" s="128">
        <v>1.44648664662458E-2</v>
      </c>
      <c r="S20" s="129">
        <v>5.2034032043799198E-3</v>
      </c>
      <c r="T20" s="130">
        <v>9.5615266197957294E-3</v>
      </c>
      <c r="U20" s="128">
        <v>1.21664273309784E-2</v>
      </c>
      <c r="V20" s="131">
        <v>4.6887518382404399E-5</v>
      </c>
      <c r="W20" s="130">
        <v>-1.87177322761078E-4</v>
      </c>
      <c r="X20" s="129">
        <v>6.7592444454840903E-2</v>
      </c>
      <c r="Y20" s="129">
        <v>4.1140106286140501E-3</v>
      </c>
      <c r="Z20" s="130">
        <v>1.11043373482409E-2</v>
      </c>
      <c r="AA20" s="128">
        <v>1.51241637334529E-2</v>
      </c>
      <c r="AB20" s="131">
        <v>5.5163853888958199E-5</v>
      </c>
      <c r="AC20" s="130">
        <v>7.3005808932602803E-4</v>
      </c>
      <c r="AD20" s="129">
        <v>-7.1935814952514198E-3</v>
      </c>
      <c r="AE20" s="129">
        <v>4.8199961269113E-3</v>
      </c>
      <c r="AF20" s="130">
        <v>-3.0910285975378898E-3</v>
      </c>
    </row>
    <row r="21" spans="1:32">
      <c r="B21" s="44" t="s">
        <v>23</v>
      </c>
      <c r="C21" s="129">
        <v>0</v>
      </c>
      <c r="D21" s="129">
        <v>0</v>
      </c>
      <c r="E21" s="130">
        <v>0</v>
      </c>
      <c r="F21" s="128">
        <v>-6.4852532598735801E-2</v>
      </c>
      <c r="G21" s="129">
        <v>7.8261528646629101E-3</v>
      </c>
      <c r="H21" s="130">
        <v>2.17918115528168E-2</v>
      </c>
      <c r="I21" s="128">
        <v>0</v>
      </c>
      <c r="J21" s="129">
        <v>0</v>
      </c>
      <c r="K21" s="130">
        <v>0</v>
      </c>
      <c r="L21" s="128">
        <v>9.3094014606168896E-2</v>
      </c>
      <c r="M21" s="129">
        <v>1.68013022693945E-2</v>
      </c>
      <c r="N21" s="130">
        <v>2.3352907762495701E-2</v>
      </c>
      <c r="O21" s="129">
        <v>0</v>
      </c>
      <c r="P21" s="129">
        <v>0</v>
      </c>
      <c r="Q21" s="130">
        <v>0</v>
      </c>
      <c r="R21" s="128">
        <v>-5.6563890818914102E-2</v>
      </c>
      <c r="S21" s="129">
        <v>2.03368239805682E-2</v>
      </c>
      <c r="T21" s="130">
        <v>1.05250508876097E-2</v>
      </c>
      <c r="U21" s="128">
        <v>3.4935656493351397E-2</v>
      </c>
      <c r="V21" s="129">
        <v>1.81013980846755E-4</v>
      </c>
      <c r="W21" s="130">
        <v>-1.40096773951876E-3</v>
      </c>
      <c r="X21" s="129">
        <v>0.25257854582350697</v>
      </c>
      <c r="Y21" s="129">
        <v>8.9143361964066394E-3</v>
      </c>
      <c r="Z21" s="130">
        <v>3.14637622403518E-2</v>
      </c>
      <c r="AA21" s="129">
        <v>4.3931072143430699E-2</v>
      </c>
      <c r="AB21" s="129">
        <v>-1.3960746734156401E-3</v>
      </c>
      <c r="AC21" s="130">
        <v>-2.1544010391164999E-4</v>
      </c>
      <c r="AD21" s="128">
        <v>1.2783873612532999E-2</v>
      </c>
      <c r="AE21" s="129">
        <v>1.69076832340644E-2</v>
      </c>
      <c r="AF21" s="130">
        <v>1.7883004340478501E-2</v>
      </c>
    </row>
    <row r="22" spans="1:32">
      <c r="B22" s="44" t="s">
        <v>24</v>
      </c>
      <c r="C22" s="128">
        <v>0</v>
      </c>
      <c r="D22" s="129">
        <v>0</v>
      </c>
      <c r="E22" s="130">
        <v>0</v>
      </c>
      <c r="F22" s="129">
        <v>-0.108479478631274</v>
      </c>
      <c r="G22" s="129">
        <v>2.7568136409836699E-2</v>
      </c>
      <c r="H22" s="132">
        <v>-1.26132248476093E-2</v>
      </c>
      <c r="I22" s="128">
        <v>0</v>
      </c>
      <c r="J22" s="129">
        <v>0</v>
      </c>
      <c r="K22" s="130">
        <v>0</v>
      </c>
      <c r="L22" s="128">
        <v>0.288810962705984</v>
      </c>
      <c r="M22" s="129">
        <v>1.24132365886117E-2</v>
      </c>
      <c r="N22" s="130">
        <v>2.7050004290728499E-2</v>
      </c>
      <c r="O22" s="129">
        <v>0</v>
      </c>
      <c r="P22" s="129">
        <v>0</v>
      </c>
      <c r="Q22" s="130">
        <v>0</v>
      </c>
      <c r="R22" s="128">
        <v>1.8886001994850701E-2</v>
      </c>
      <c r="S22" s="129">
        <v>2.3761936371027199E-2</v>
      </c>
      <c r="T22" s="130">
        <v>1.96087620102092E-2</v>
      </c>
      <c r="U22" s="128">
        <v>8.4880214395207196E-2</v>
      </c>
      <c r="V22" s="129">
        <v>5.0171821110855605E-4</v>
      </c>
      <c r="W22" s="130">
        <v>-1.6608962658066801E-3</v>
      </c>
      <c r="X22" s="129">
        <v>1.19346285030328</v>
      </c>
      <c r="Y22" s="129">
        <v>-1.7346333106012499E-2</v>
      </c>
      <c r="Z22" s="130">
        <v>8.4793007798665797E-3</v>
      </c>
      <c r="AA22" s="129">
        <v>5.9473256867496202E-2</v>
      </c>
      <c r="AB22" s="129">
        <v>-3.0244803238897998E-4</v>
      </c>
      <c r="AC22" s="130">
        <v>-4.2508581142809899E-4</v>
      </c>
      <c r="AD22" s="128">
        <v>0.154506370327954</v>
      </c>
      <c r="AE22" s="129">
        <v>2.5188326726496801E-2</v>
      </c>
      <c r="AF22" s="130">
        <v>3.9370395221015299E-2</v>
      </c>
    </row>
    <row r="23" spans="1:32">
      <c r="B23" s="44" t="s">
        <v>25</v>
      </c>
      <c r="C23" s="133">
        <v>0.21522732290479299</v>
      </c>
      <c r="D23" s="133">
        <v>6.1082076309530399E-3</v>
      </c>
      <c r="E23" s="133">
        <v>1.35441934777284E-2</v>
      </c>
      <c r="F23" s="134">
        <v>1.04573479557027</v>
      </c>
      <c r="G23" s="133">
        <v>5.0501464360934799E-2</v>
      </c>
      <c r="H23" s="132">
        <v>9.2803541509693402E-2</v>
      </c>
      <c r="I23" s="128">
        <v>0</v>
      </c>
      <c r="J23" s="129">
        <v>0</v>
      </c>
      <c r="K23" s="130">
        <v>0</v>
      </c>
      <c r="L23" s="128">
        <v>0.61869496342626196</v>
      </c>
      <c r="M23" s="129">
        <v>2.32207547327015E-2</v>
      </c>
      <c r="N23" s="130">
        <v>4.9278833858116197E-2</v>
      </c>
      <c r="O23" s="129">
        <v>0.19568680552332601</v>
      </c>
      <c r="P23" s="129">
        <v>6.0481271447551301E-3</v>
      </c>
      <c r="Q23" s="130">
        <v>6.2784339061675298E-3</v>
      </c>
      <c r="R23" s="128">
        <v>1.2115613835785499</v>
      </c>
      <c r="S23" s="129">
        <v>3.0881531153777699E-2</v>
      </c>
      <c r="T23" s="130">
        <v>3.3388141295830898E-2</v>
      </c>
      <c r="U23" s="128">
        <v>0.19173756392670199</v>
      </c>
      <c r="V23" s="129">
        <v>3.2414596396434202E-3</v>
      </c>
      <c r="W23" s="130">
        <v>2.6112076422036201E-3</v>
      </c>
      <c r="X23" s="129">
        <v>1.18863030411209</v>
      </c>
      <c r="Y23" s="129">
        <v>1.27655253292763E-2</v>
      </c>
      <c r="Z23" s="130">
        <v>6.0474405398932597E-2</v>
      </c>
      <c r="AA23" s="128">
        <v>0.18842235142779601</v>
      </c>
      <c r="AB23" s="129">
        <v>-1.46446328138943E-3</v>
      </c>
      <c r="AC23" s="130">
        <v>-2.91473644829134E-3</v>
      </c>
      <c r="AD23" s="129">
        <v>1.1413110497737999</v>
      </c>
      <c r="AE23" s="129">
        <v>2.9339679920146501E-2</v>
      </c>
      <c r="AF23" s="130">
        <v>5.7900553730372901E-2</v>
      </c>
    </row>
    <row r="24" spans="1:32">
      <c r="N24" s="101"/>
    </row>
    <row r="26" spans="1:32">
      <c r="A26" s="173" t="s">
        <v>175</v>
      </c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</row>
    <row r="27" spans="1:32">
      <c r="B27" s="4"/>
      <c r="C27" s="174" t="s">
        <v>1</v>
      </c>
      <c r="D27" s="175"/>
      <c r="E27" s="175"/>
      <c r="F27" s="175"/>
      <c r="G27" s="175"/>
      <c r="H27" s="176"/>
      <c r="I27" s="174" t="s">
        <v>4</v>
      </c>
      <c r="J27" s="175"/>
      <c r="K27" s="175"/>
      <c r="L27" s="175"/>
      <c r="M27" s="175"/>
      <c r="N27" s="176"/>
      <c r="O27" s="174" t="s">
        <v>0</v>
      </c>
      <c r="P27" s="175"/>
      <c r="Q27" s="175"/>
      <c r="R27" s="175"/>
      <c r="S27" s="175"/>
      <c r="T27" s="176"/>
      <c r="U27" s="174" t="s">
        <v>2</v>
      </c>
      <c r="V27" s="175"/>
      <c r="W27" s="175"/>
      <c r="X27" s="175"/>
      <c r="Y27" s="175"/>
      <c r="Z27" s="176"/>
      <c r="AA27" s="174" t="s">
        <v>3</v>
      </c>
      <c r="AB27" s="175"/>
      <c r="AC27" s="175"/>
      <c r="AD27" s="175"/>
      <c r="AE27" s="175"/>
      <c r="AF27" s="176"/>
    </row>
    <row r="28" spans="1:32">
      <c r="B28" s="4"/>
      <c r="C28" s="135" t="s">
        <v>126</v>
      </c>
      <c r="D28" s="136"/>
      <c r="E28" s="137"/>
      <c r="F28" s="138" t="s">
        <v>127</v>
      </c>
      <c r="G28" s="138"/>
      <c r="H28" s="139"/>
      <c r="I28" s="135" t="s">
        <v>126</v>
      </c>
      <c r="J28" s="136"/>
      <c r="K28" s="137"/>
      <c r="L28" s="135" t="s">
        <v>127</v>
      </c>
      <c r="M28" s="136"/>
      <c r="N28" s="137"/>
      <c r="O28" s="135" t="s">
        <v>126</v>
      </c>
      <c r="P28" s="136"/>
      <c r="Q28" s="137"/>
      <c r="R28" s="136" t="s">
        <v>127</v>
      </c>
      <c r="S28" s="136"/>
      <c r="T28" s="137"/>
      <c r="U28" s="135" t="s">
        <v>126</v>
      </c>
      <c r="V28" s="136"/>
      <c r="W28" s="137"/>
      <c r="X28" s="136" t="s">
        <v>127</v>
      </c>
      <c r="Y28" s="136"/>
      <c r="Z28" s="137"/>
      <c r="AA28" s="135" t="s">
        <v>126</v>
      </c>
      <c r="AB28" s="136"/>
      <c r="AC28" s="137"/>
      <c r="AD28" s="136" t="s">
        <v>127</v>
      </c>
      <c r="AE28" s="136"/>
      <c r="AF28" s="137"/>
    </row>
    <row r="29" spans="1:32">
      <c r="B29" s="79" t="s">
        <v>128</v>
      </c>
      <c r="C29" s="125" t="s">
        <v>129</v>
      </c>
      <c r="D29" s="126" t="s">
        <v>130</v>
      </c>
      <c r="E29" s="127" t="s">
        <v>131</v>
      </c>
      <c r="F29" s="126" t="s">
        <v>129</v>
      </c>
      <c r="G29" s="126" t="s">
        <v>130</v>
      </c>
      <c r="H29" s="127" t="s">
        <v>131</v>
      </c>
      <c r="I29" s="125" t="s">
        <v>129</v>
      </c>
      <c r="J29" s="126" t="s">
        <v>130</v>
      </c>
      <c r="K29" s="127" t="s">
        <v>132</v>
      </c>
      <c r="L29" s="125" t="s">
        <v>129</v>
      </c>
      <c r="M29" s="126" t="s">
        <v>130</v>
      </c>
      <c r="N29" s="127" t="s">
        <v>132</v>
      </c>
      <c r="O29" s="125" t="s">
        <v>129</v>
      </c>
      <c r="P29" s="126" t="s">
        <v>130</v>
      </c>
      <c r="Q29" s="127" t="s">
        <v>133</v>
      </c>
      <c r="R29" s="126" t="s">
        <v>129</v>
      </c>
      <c r="S29" s="126" t="s">
        <v>130</v>
      </c>
      <c r="T29" s="127" t="s">
        <v>133</v>
      </c>
      <c r="U29" s="125" t="s">
        <v>129</v>
      </c>
      <c r="V29" s="126" t="s">
        <v>130</v>
      </c>
      <c r="W29" s="127" t="s">
        <v>134</v>
      </c>
      <c r="X29" s="126" t="s">
        <v>129</v>
      </c>
      <c r="Y29" s="126" t="s">
        <v>130</v>
      </c>
      <c r="Z29" s="127" t="s">
        <v>134</v>
      </c>
      <c r="AA29" s="126" t="s">
        <v>129</v>
      </c>
      <c r="AB29" s="126" t="s">
        <v>130</v>
      </c>
      <c r="AC29" s="127" t="s">
        <v>135</v>
      </c>
      <c r="AD29" s="126" t="s">
        <v>129</v>
      </c>
      <c r="AE29" s="126" t="s">
        <v>130</v>
      </c>
      <c r="AF29" s="127" t="s">
        <v>135</v>
      </c>
    </row>
    <row r="30" spans="1:32">
      <c r="B30" s="44" t="s">
        <v>22</v>
      </c>
      <c r="C30" s="128">
        <v>1.0404500000000001E-2</v>
      </c>
      <c r="D30" s="129">
        <v>1.8997E-3</v>
      </c>
      <c r="E30" s="130">
        <v>-5.5409999999999997E-4</v>
      </c>
      <c r="F30" s="129">
        <v>0.16615089999999999</v>
      </c>
      <c r="G30" s="129">
        <v>8.8520000000000005E-3</v>
      </c>
      <c r="H30" s="130">
        <v>-2.3553299999999999E-2</v>
      </c>
      <c r="I30" s="128">
        <v>4.5836599999999998E-2</v>
      </c>
      <c r="J30" s="129">
        <v>2.2656999999999998E-3</v>
      </c>
      <c r="K30" s="130">
        <v>1.0309E-3</v>
      </c>
      <c r="L30" s="128">
        <v>1.264437</v>
      </c>
      <c r="M30" s="129">
        <v>-4.3566999999999998E-3</v>
      </c>
      <c r="N30" s="130">
        <v>-1.53703E-2</v>
      </c>
      <c r="O30" s="129">
        <v>1.40622E-2</v>
      </c>
      <c r="P30" s="129">
        <v>1.4605E-3</v>
      </c>
      <c r="Q30" s="130">
        <v>3.3099000000000002E-3</v>
      </c>
      <c r="R30" s="128">
        <v>0.1749069</v>
      </c>
      <c r="S30" s="129">
        <v>5.2859999999999999E-3</v>
      </c>
      <c r="T30" s="130">
        <v>8.4887999999999995E-3</v>
      </c>
      <c r="U30" s="128">
        <v>2.6991899999999999E-2</v>
      </c>
      <c r="V30" s="131">
        <v>1.2110000000000001E-3</v>
      </c>
      <c r="W30" s="130">
        <v>3.1492999999999998E-3</v>
      </c>
      <c r="X30" s="129">
        <v>2.1090909999999998</v>
      </c>
      <c r="Y30" s="129">
        <v>-3.2209099999999997E-2</v>
      </c>
      <c r="Z30" s="130">
        <v>-2.5938200000000002E-2</v>
      </c>
      <c r="AA30" s="128">
        <v>4.2398999999999996E-3</v>
      </c>
      <c r="AB30" s="131">
        <v>1.8E-3</v>
      </c>
      <c r="AC30" s="130">
        <v>9.0519999999999999E-4</v>
      </c>
      <c r="AD30" s="129">
        <v>-5.1559399999999998E-2</v>
      </c>
      <c r="AE30" s="129">
        <v>1.7243399999999999E-2</v>
      </c>
      <c r="AF30" s="130">
        <v>-6.8903999999999997E-3</v>
      </c>
    </row>
    <row r="31" spans="1:32">
      <c r="B31" s="44" t="s">
        <v>23</v>
      </c>
      <c r="C31" s="129">
        <v>2.9031600000000001E-2</v>
      </c>
      <c r="D31" s="129">
        <v>5.3171E-3</v>
      </c>
      <c r="E31" s="130">
        <v>8.6078999999999999E-3</v>
      </c>
      <c r="F31" s="128">
        <v>0.3826563</v>
      </c>
      <c r="G31" s="129">
        <v>2.2620600000000001E-2</v>
      </c>
      <c r="H31" s="130">
        <v>3.03719E-2</v>
      </c>
      <c r="I31" s="128">
        <v>0.1506885</v>
      </c>
      <c r="J31" s="129">
        <v>1.1154499999999999E-2</v>
      </c>
      <c r="K31" s="130">
        <v>1.84525E-2</v>
      </c>
      <c r="L31" s="128">
        <v>2.129343</v>
      </c>
      <c r="M31" s="129">
        <v>-3.4900920000000002E-2</v>
      </c>
      <c r="N31" s="130">
        <v>-1.133372E-2</v>
      </c>
      <c r="O31" s="129">
        <v>3.47137E-2</v>
      </c>
      <c r="P31" s="129">
        <v>4.9487000000000003E-3</v>
      </c>
      <c r="Q31" s="130">
        <v>4.0061000000000003E-3</v>
      </c>
      <c r="R31" s="128">
        <v>0.45934120000000001</v>
      </c>
      <c r="S31" s="129">
        <v>2.4863300000000001E-2</v>
      </c>
      <c r="T31" s="130">
        <v>6.2747600000000001E-2</v>
      </c>
      <c r="U31" s="128">
        <v>7.9803899999999997E-2</v>
      </c>
      <c r="V31" s="129">
        <v>3.4616999999999998E-3</v>
      </c>
      <c r="W31" s="130">
        <v>8.0728999999999992E-3</v>
      </c>
      <c r="X31" s="129">
        <v>2.974205</v>
      </c>
      <c r="Y31" s="129">
        <v>-2.7140899999999999E-2</v>
      </c>
      <c r="Z31" s="130">
        <v>-3.9623400000000003E-2</v>
      </c>
      <c r="AA31" s="129">
        <v>3.8860000000000001E-4</v>
      </c>
      <c r="AB31" s="129">
        <v>6.7673000000000004E-3</v>
      </c>
      <c r="AC31" s="130">
        <v>1.163E-3</v>
      </c>
      <c r="AD31" s="128">
        <v>0.46869169999999999</v>
      </c>
      <c r="AE31" s="129">
        <v>2.04569E-2</v>
      </c>
      <c r="AF31" s="130">
        <v>1.0223599999999999E-2</v>
      </c>
    </row>
    <row r="32" spans="1:32">
      <c r="B32" s="44" t="s">
        <v>24</v>
      </c>
      <c r="C32" s="128">
        <v>8.6533600000000002E-2</v>
      </c>
      <c r="D32" s="129">
        <v>7.7987999999999998E-3</v>
      </c>
      <c r="E32" s="130">
        <v>9.8559000000000008E-3</v>
      </c>
      <c r="F32" s="129">
        <v>0.89462520000000001</v>
      </c>
      <c r="G32" s="129">
        <v>2.8571699999999998E-2</v>
      </c>
      <c r="H32" s="132">
        <v>-6.2943000000000001E-3</v>
      </c>
      <c r="I32" s="128">
        <v>0.1621601</v>
      </c>
      <c r="J32" s="129">
        <v>1.02395E-2</v>
      </c>
      <c r="K32" s="130">
        <v>7.5158999999999998E-3</v>
      </c>
      <c r="L32" s="128">
        <v>2.221047</v>
      </c>
      <c r="M32" s="129">
        <v>3.8075299999999999E-2</v>
      </c>
      <c r="N32" s="130">
        <v>-2.76945E-2</v>
      </c>
      <c r="O32" s="129">
        <v>0.1277179</v>
      </c>
      <c r="P32" s="129">
        <v>5.0344999999999999E-3</v>
      </c>
      <c r="Q32" s="130">
        <v>1.05781E-2</v>
      </c>
      <c r="R32" s="128">
        <v>1.1013580000000001</v>
      </c>
      <c r="S32" s="129">
        <v>1.9197499999999999E-2</v>
      </c>
      <c r="T32" s="130">
        <v>7.0273000000000002E-2</v>
      </c>
      <c r="U32" s="128">
        <v>0.1671579</v>
      </c>
      <c r="V32" s="129">
        <v>2.9543999999999998E-3</v>
      </c>
      <c r="W32" s="130">
        <v>1.12444E-2</v>
      </c>
      <c r="X32" s="129">
        <v>2.3122389999999999</v>
      </c>
      <c r="Y32" s="129">
        <v>-1.5277000000000001E-3</v>
      </c>
      <c r="Z32" s="130">
        <v>7.7587000000000003E-2</v>
      </c>
      <c r="AA32" s="129">
        <v>0.14578379999999999</v>
      </c>
      <c r="AB32" s="129">
        <v>4.5684000000000002E-3</v>
      </c>
      <c r="AC32" s="130">
        <v>2.957E-3</v>
      </c>
      <c r="AD32" s="128">
        <v>1.3061499999999999</v>
      </c>
      <c r="AE32" s="129">
        <v>1.40538E-2</v>
      </c>
      <c r="AF32" s="130">
        <v>2.1240999999999999E-3</v>
      </c>
    </row>
    <row r="33" spans="2:32">
      <c r="B33" s="44" t="s">
        <v>25</v>
      </c>
      <c r="C33" s="133">
        <v>0.16781869999999999</v>
      </c>
      <c r="D33" s="133">
        <v>2.52023E-2</v>
      </c>
      <c r="E33" s="133">
        <v>2.2305700000000001E-2</v>
      </c>
      <c r="F33" s="134">
        <v>-9.7780199999999998E-2</v>
      </c>
      <c r="G33" s="133">
        <v>0.2018412</v>
      </c>
      <c r="H33" s="132">
        <v>2.6753300000000001E-2</v>
      </c>
      <c r="I33" s="128">
        <v>0.70432589999999995</v>
      </c>
      <c r="J33" s="129">
        <v>1.0101000000000001E-3</v>
      </c>
      <c r="K33" s="130">
        <v>1.70072E-2</v>
      </c>
      <c r="L33" s="128">
        <v>5.1701550000000003</v>
      </c>
      <c r="M33" s="129">
        <v>1.93072E-2</v>
      </c>
      <c r="N33" s="130">
        <v>-0.11966</v>
      </c>
      <c r="O33" s="129">
        <v>0.29908869999999999</v>
      </c>
      <c r="P33" s="129">
        <v>1.61805E-2</v>
      </c>
      <c r="Q33" s="130">
        <v>2.2540000000000001E-2</v>
      </c>
      <c r="R33" s="128">
        <v>2.136117</v>
      </c>
      <c r="S33" s="129">
        <v>7.8637399999999996E-2</v>
      </c>
      <c r="T33" s="130">
        <v>0.23726530000000001</v>
      </c>
      <c r="U33" s="128">
        <v>0.37345410000000001</v>
      </c>
      <c r="V33" s="129">
        <v>5.9471999999999997E-3</v>
      </c>
      <c r="W33" s="130">
        <v>2.23736E-2</v>
      </c>
      <c r="X33" s="129">
        <v>4.4312779999999998</v>
      </c>
      <c r="Y33" s="129">
        <v>-2.8498099999999998E-2</v>
      </c>
      <c r="Z33" s="130">
        <v>2.50639E-2</v>
      </c>
      <c r="AA33" s="128">
        <v>0.40010459999999998</v>
      </c>
      <c r="AB33" s="129">
        <v>7.9679E-3</v>
      </c>
      <c r="AC33" s="130">
        <v>9.5455000000000002E-3</v>
      </c>
      <c r="AD33" s="129">
        <v>2.8655740000000001</v>
      </c>
      <c r="AE33" s="129">
        <v>6.3340499999999994E-2</v>
      </c>
      <c r="AF33" s="130">
        <v>0.1557442</v>
      </c>
    </row>
  </sheetData>
  <mergeCells count="19">
    <mergeCell ref="A1:AF1"/>
    <mergeCell ref="C4:F4"/>
    <mergeCell ref="G4:J4"/>
    <mergeCell ref="K4:N4"/>
    <mergeCell ref="O4:R4"/>
    <mergeCell ref="S4:V4"/>
    <mergeCell ref="A2:C2"/>
    <mergeCell ref="A16:AF16"/>
    <mergeCell ref="A26:AF26"/>
    <mergeCell ref="C27:H27"/>
    <mergeCell ref="I27:N27"/>
    <mergeCell ref="O27:T27"/>
    <mergeCell ref="U27:Z27"/>
    <mergeCell ref="AA27:AF27"/>
    <mergeCell ref="C17:H17"/>
    <mergeCell ref="I17:N17"/>
    <mergeCell ref="O17:T17"/>
    <mergeCell ref="U17:Z17"/>
    <mergeCell ref="AA17:AF1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9F084-CDAB-449A-ACF2-034A1855B62D}">
  <sheetPr>
    <pageSetUpPr fitToPage="1"/>
  </sheetPr>
  <dimension ref="A1:AE69"/>
  <sheetViews>
    <sheetView zoomScale="90" zoomScaleNormal="90" workbookViewId="0">
      <selection activeCell="O40" sqref="O40"/>
    </sheetView>
  </sheetViews>
  <sheetFormatPr defaultColWidth="9.140625" defaultRowHeight="15"/>
  <cols>
    <col min="1" max="1" width="30.140625" style="1" customWidth="1"/>
    <col min="2" max="3" width="9.140625" style="1"/>
    <col min="4" max="4" width="11.42578125" style="1" bestFit="1" customWidth="1"/>
    <col min="5" max="6" width="9.140625" style="1"/>
    <col min="7" max="7" width="12.7109375" style="1" bestFit="1" customWidth="1"/>
    <col min="8" max="9" width="9.140625" style="1"/>
    <col min="10" max="10" width="12" style="1" bestFit="1" customWidth="1"/>
    <col min="11" max="12" width="9.140625" style="1"/>
    <col min="13" max="13" width="11.140625" style="1" bestFit="1" customWidth="1"/>
    <col min="14" max="15" width="9.140625" style="1"/>
    <col min="16" max="16" width="12" style="1" bestFit="1" customWidth="1"/>
    <col min="17" max="18" width="9.140625" style="1"/>
    <col min="19" max="19" width="12.7109375" style="1" bestFit="1" customWidth="1"/>
    <col min="20" max="20" width="11.140625" style="1" customWidth="1"/>
    <col min="21" max="21" width="9.140625" style="1"/>
    <col min="22" max="22" width="12.7109375" style="1" bestFit="1" customWidth="1"/>
    <col min="23" max="24" width="9.140625" style="1"/>
    <col min="25" max="25" width="12" style="1" bestFit="1" customWidth="1"/>
    <col min="26" max="27" width="9.140625" style="1"/>
    <col min="28" max="28" width="12.7109375" style="1" bestFit="1" customWidth="1"/>
    <col min="29" max="30" width="9.140625" style="1"/>
    <col min="31" max="31" width="11.42578125" style="1" bestFit="1" customWidth="1"/>
    <col min="32" max="16384" width="9.140625" style="1"/>
  </cols>
  <sheetData>
    <row r="1" spans="1:31">
      <c r="A1" s="27" t="s">
        <v>229</v>
      </c>
      <c r="P1" s="2"/>
    </row>
    <row r="2" spans="1:31">
      <c r="A2" s="28" t="s">
        <v>230</v>
      </c>
      <c r="P2" s="2"/>
    </row>
    <row r="3" spans="1:31">
      <c r="A3" s="4"/>
      <c r="B3" s="183" t="s">
        <v>239</v>
      </c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5"/>
    </row>
    <row r="4" spans="1:31">
      <c r="A4" s="4"/>
      <c r="B4" s="186" t="s">
        <v>1</v>
      </c>
      <c r="C4" s="181"/>
      <c r="D4" s="181"/>
      <c r="E4" s="181"/>
      <c r="F4" s="99"/>
      <c r="G4" s="100"/>
      <c r="H4" s="186" t="s">
        <v>4</v>
      </c>
      <c r="I4" s="181"/>
      <c r="J4" s="181"/>
      <c r="K4" s="181"/>
      <c r="L4" s="181"/>
      <c r="M4" s="182"/>
      <c r="N4" s="186" t="s">
        <v>0</v>
      </c>
      <c r="O4" s="181"/>
      <c r="P4" s="181"/>
      <c r="Q4" s="181"/>
      <c r="R4" s="99"/>
      <c r="S4" s="100"/>
      <c r="T4" s="186" t="s">
        <v>2</v>
      </c>
      <c r="U4" s="181"/>
      <c r="V4" s="181"/>
      <c r="W4" s="181"/>
      <c r="X4" s="99"/>
      <c r="Y4" s="100"/>
      <c r="Z4" s="181" t="s">
        <v>3</v>
      </c>
      <c r="AA4" s="181"/>
      <c r="AB4" s="181"/>
      <c r="AC4" s="181"/>
      <c r="AD4" s="99"/>
      <c r="AE4" s="100"/>
    </row>
    <row r="5" spans="1:31">
      <c r="A5" s="4"/>
      <c r="B5" s="178" t="s">
        <v>126</v>
      </c>
      <c r="C5" s="179"/>
      <c r="D5" s="180"/>
      <c r="E5" s="181" t="s">
        <v>127</v>
      </c>
      <c r="F5" s="181"/>
      <c r="G5" s="182"/>
      <c r="H5" s="178" t="s">
        <v>126</v>
      </c>
      <c r="I5" s="179"/>
      <c r="J5" s="180"/>
      <c r="K5" s="178" t="s">
        <v>127</v>
      </c>
      <c r="L5" s="179"/>
      <c r="M5" s="180"/>
      <c r="N5" s="178" t="s">
        <v>126</v>
      </c>
      <c r="O5" s="179"/>
      <c r="P5" s="180"/>
      <c r="Q5" s="179" t="s">
        <v>127</v>
      </c>
      <c r="R5" s="179"/>
      <c r="S5" s="180"/>
      <c r="T5" s="178" t="s">
        <v>126</v>
      </c>
      <c r="U5" s="179"/>
      <c r="V5" s="180"/>
      <c r="W5" s="179" t="s">
        <v>127</v>
      </c>
      <c r="X5" s="179"/>
      <c r="Y5" s="180"/>
      <c r="Z5" s="178" t="s">
        <v>126</v>
      </c>
      <c r="AA5" s="179"/>
      <c r="AB5" s="180"/>
      <c r="AC5" s="179" t="s">
        <v>127</v>
      </c>
      <c r="AD5" s="179"/>
      <c r="AE5" s="180"/>
    </row>
    <row r="6" spans="1:31">
      <c r="A6" s="79" t="s">
        <v>128</v>
      </c>
      <c r="B6" s="80" t="s">
        <v>129</v>
      </c>
      <c r="C6" s="81" t="s">
        <v>130</v>
      </c>
      <c r="D6" s="82" t="s">
        <v>131</v>
      </c>
      <c r="E6" s="81" t="s">
        <v>129</v>
      </c>
      <c r="F6" s="81" t="s">
        <v>130</v>
      </c>
      <c r="G6" s="82" t="s">
        <v>131</v>
      </c>
      <c r="H6" s="80" t="s">
        <v>129</v>
      </c>
      <c r="I6" s="81" t="s">
        <v>130</v>
      </c>
      <c r="J6" s="82" t="s">
        <v>132</v>
      </c>
      <c r="K6" s="80" t="s">
        <v>129</v>
      </c>
      <c r="L6" s="81" t="s">
        <v>130</v>
      </c>
      <c r="M6" s="82" t="s">
        <v>132</v>
      </c>
      <c r="N6" s="80" t="s">
        <v>129</v>
      </c>
      <c r="O6" s="81" t="s">
        <v>130</v>
      </c>
      <c r="P6" s="82" t="s">
        <v>133</v>
      </c>
      <c r="Q6" s="81" t="s">
        <v>129</v>
      </c>
      <c r="R6" s="81" t="s">
        <v>130</v>
      </c>
      <c r="S6" s="82" t="s">
        <v>133</v>
      </c>
      <c r="T6" s="80" t="s">
        <v>129</v>
      </c>
      <c r="U6" s="81" t="s">
        <v>130</v>
      </c>
      <c r="V6" s="82" t="s">
        <v>134</v>
      </c>
      <c r="W6" s="81" t="s">
        <v>129</v>
      </c>
      <c r="X6" s="81" t="s">
        <v>130</v>
      </c>
      <c r="Y6" s="82" t="s">
        <v>134</v>
      </c>
      <c r="Z6" s="81" t="s">
        <v>129</v>
      </c>
      <c r="AA6" s="81" t="s">
        <v>130</v>
      </c>
      <c r="AB6" s="82" t="s">
        <v>135</v>
      </c>
      <c r="AC6" s="81" t="s">
        <v>129</v>
      </c>
      <c r="AD6" s="81" t="s">
        <v>130</v>
      </c>
      <c r="AE6" s="82" t="s">
        <v>135</v>
      </c>
    </row>
    <row r="7" spans="1:31">
      <c r="A7" s="4" t="s">
        <v>22</v>
      </c>
      <c r="B7" s="83">
        <f>Haircuts_Regressions!C30</f>
        <v>1.0404500000000001E-2</v>
      </c>
      <c r="C7" s="83">
        <f>Haircuts_Regressions!D30</f>
        <v>1.8997E-3</v>
      </c>
      <c r="D7" s="83">
        <f>Haircuts_Regressions!E30</f>
        <v>-5.5409999999999997E-4</v>
      </c>
      <c r="E7" s="83">
        <f>Haircuts_Regressions!F30</f>
        <v>0.16615089999999999</v>
      </c>
      <c r="F7" s="83">
        <f>Haircuts_Regressions!G30</f>
        <v>8.8520000000000005E-3</v>
      </c>
      <c r="G7" s="83">
        <f>Haircuts_Regressions!H30</f>
        <v>-2.3553299999999999E-2</v>
      </c>
      <c r="H7" s="83">
        <f>Haircuts_Regressions!I30</f>
        <v>4.5836599999999998E-2</v>
      </c>
      <c r="I7" s="83">
        <f>Haircuts_Regressions!J30</f>
        <v>2.2656999999999998E-3</v>
      </c>
      <c r="J7" s="83">
        <f>Haircuts_Regressions!K30</f>
        <v>1.0309E-3</v>
      </c>
      <c r="K7" s="83">
        <f>Haircuts_Regressions!L30</f>
        <v>1.264437</v>
      </c>
      <c r="L7" s="83">
        <f>Haircuts_Regressions!M30</f>
        <v>-4.3566999999999998E-3</v>
      </c>
      <c r="M7" s="83">
        <f>Haircuts_Regressions!N30</f>
        <v>-1.53703E-2</v>
      </c>
      <c r="N7" s="83">
        <f>Haircuts_Regressions!O30</f>
        <v>1.40622E-2</v>
      </c>
      <c r="O7" s="83">
        <f>Haircuts_Regressions!P30</f>
        <v>1.4605E-3</v>
      </c>
      <c r="P7" s="83">
        <f>Haircuts_Regressions!Q30</f>
        <v>3.3099000000000002E-3</v>
      </c>
      <c r="Q7" s="83">
        <f>Haircuts_Regressions!R30</f>
        <v>0.1749069</v>
      </c>
      <c r="R7" s="83">
        <f>Haircuts_Regressions!S30</f>
        <v>5.2859999999999999E-3</v>
      </c>
      <c r="S7" s="83">
        <f>Haircuts_Regressions!T30</f>
        <v>8.4887999999999995E-3</v>
      </c>
      <c r="T7" s="83">
        <f>Haircuts_Regressions!U30</f>
        <v>2.6991899999999999E-2</v>
      </c>
      <c r="U7" s="83">
        <f>Haircuts_Regressions!V30</f>
        <v>1.2110000000000001E-3</v>
      </c>
      <c r="V7" s="83">
        <f>Haircuts_Regressions!W30</f>
        <v>3.1492999999999998E-3</v>
      </c>
      <c r="W7" s="83">
        <f>Haircuts_Regressions!X30</f>
        <v>2.1090909999999998</v>
      </c>
      <c r="X7" s="83">
        <f>Haircuts_Regressions!Y30</f>
        <v>-3.2209099999999997E-2</v>
      </c>
      <c r="Y7" s="83">
        <f>Haircuts_Regressions!Z30</f>
        <v>-2.5938200000000002E-2</v>
      </c>
      <c r="Z7" s="83">
        <f>Haircuts_Regressions!AA30</f>
        <v>4.2398999999999996E-3</v>
      </c>
      <c r="AA7" s="83">
        <f>Haircuts_Regressions!AB30</f>
        <v>1.8E-3</v>
      </c>
      <c r="AB7" s="83">
        <f>Haircuts_Regressions!AC30</f>
        <v>9.0519999999999999E-4</v>
      </c>
      <c r="AC7" s="83">
        <f>Haircuts_Regressions!AD30</f>
        <v>-5.1559399999999998E-2</v>
      </c>
      <c r="AD7" s="83">
        <f>Haircuts_Regressions!AE30</f>
        <v>1.7243399999999999E-2</v>
      </c>
      <c r="AE7" s="83">
        <f>Haircuts_Regressions!AF30</f>
        <v>-6.8903999999999997E-3</v>
      </c>
    </row>
    <row r="8" spans="1:31">
      <c r="A8" s="4" t="s">
        <v>23</v>
      </c>
      <c r="B8" s="83">
        <f>Haircuts_Regressions!C31</f>
        <v>2.9031600000000001E-2</v>
      </c>
      <c r="C8" s="83">
        <f>Haircuts_Regressions!D31</f>
        <v>5.3171E-3</v>
      </c>
      <c r="D8" s="83">
        <f>Haircuts_Regressions!E31</f>
        <v>8.6078999999999999E-3</v>
      </c>
      <c r="E8" s="83">
        <f>Haircuts_Regressions!F31</f>
        <v>0.3826563</v>
      </c>
      <c r="F8" s="83">
        <f>Haircuts_Regressions!G31</f>
        <v>2.2620600000000001E-2</v>
      </c>
      <c r="G8" s="83">
        <f>Haircuts_Regressions!H31</f>
        <v>3.03719E-2</v>
      </c>
      <c r="H8" s="83">
        <f>Haircuts_Regressions!I31</f>
        <v>0.1506885</v>
      </c>
      <c r="I8" s="83">
        <f>Haircuts_Regressions!J31</f>
        <v>1.1154499999999999E-2</v>
      </c>
      <c r="J8" s="83">
        <f>Haircuts_Regressions!K31</f>
        <v>1.84525E-2</v>
      </c>
      <c r="K8" s="83">
        <f>Haircuts_Regressions!L31</f>
        <v>2.129343</v>
      </c>
      <c r="L8" s="83">
        <f>Haircuts_Regressions!M31</f>
        <v>-3.4900920000000002E-2</v>
      </c>
      <c r="M8" s="83">
        <f>Haircuts_Regressions!N31</f>
        <v>-1.133372E-2</v>
      </c>
      <c r="N8" s="83">
        <f>Haircuts_Regressions!O31</f>
        <v>3.47137E-2</v>
      </c>
      <c r="O8" s="83">
        <f>Haircuts_Regressions!P31</f>
        <v>4.9487000000000003E-3</v>
      </c>
      <c r="P8" s="83">
        <f>Haircuts_Regressions!Q31</f>
        <v>4.0061000000000003E-3</v>
      </c>
      <c r="Q8" s="83">
        <f>Haircuts_Regressions!R31</f>
        <v>0.45934120000000001</v>
      </c>
      <c r="R8" s="83">
        <f>Haircuts_Regressions!S31</f>
        <v>2.4863300000000001E-2</v>
      </c>
      <c r="S8" s="83">
        <f>Haircuts_Regressions!T31</f>
        <v>6.2747600000000001E-2</v>
      </c>
      <c r="T8" s="83">
        <f>Haircuts_Regressions!U31</f>
        <v>7.9803899999999997E-2</v>
      </c>
      <c r="U8" s="83">
        <f>Haircuts_Regressions!V31</f>
        <v>3.4616999999999998E-3</v>
      </c>
      <c r="V8" s="83">
        <f>Haircuts_Regressions!W31</f>
        <v>8.0728999999999992E-3</v>
      </c>
      <c r="W8" s="83">
        <f>Haircuts_Regressions!X31</f>
        <v>2.974205</v>
      </c>
      <c r="X8" s="83">
        <f>Haircuts_Regressions!Y31</f>
        <v>-2.7140899999999999E-2</v>
      </c>
      <c r="Y8" s="83">
        <f>Haircuts_Regressions!Z31</f>
        <v>-3.9623400000000003E-2</v>
      </c>
      <c r="Z8" s="83">
        <f>Haircuts_Regressions!AA31</f>
        <v>3.8860000000000001E-4</v>
      </c>
      <c r="AA8" s="83">
        <f>Haircuts_Regressions!AB31</f>
        <v>6.7673000000000004E-3</v>
      </c>
      <c r="AB8" s="83">
        <f>Haircuts_Regressions!AC31</f>
        <v>1.163E-3</v>
      </c>
      <c r="AC8" s="83">
        <f>Haircuts_Regressions!AD31</f>
        <v>0.46869169999999999</v>
      </c>
      <c r="AD8" s="83">
        <f>Haircuts_Regressions!AE31</f>
        <v>2.04569E-2</v>
      </c>
      <c r="AE8" s="83">
        <f>Haircuts_Regressions!AF31</f>
        <v>1.0223599999999999E-2</v>
      </c>
    </row>
    <row r="9" spans="1:31">
      <c r="A9" s="4" t="s">
        <v>24</v>
      </c>
      <c r="B9" s="83">
        <f>Haircuts_Regressions!C32</f>
        <v>8.6533600000000002E-2</v>
      </c>
      <c r="C9" s="83">
        <f>Haircuts_Regressions!D32</f>
        <v>7.7987999999999998E-3</v>
      </c>
      <c r="D9" s="83">
        <f>Haircuts_Regressions!E32</f>
        <v>9.8559000000000008E-3</v>
      </c>
      <c r="E9" s="83">
        <f>Haircuts_Regressions!F32</f>
        <v>0.89462520000000001</v>
      </c>
      <c r="F9" s="83">
        <f>Haircuts_Regressions!G32</f>
        <v>2.8571699999999998E-2</v>
      </c>
      <c r="G9" s="83">
        <f>Haircuts_Regressions!H32</f>
        <v>-6.2943000000000001E-3</v>
      </c>
      <c r="H9" s="83">
        <f>Haircuts_Regressions!I32</f>
        <v>0.1621601</v>
      </c>
      <c r="I9" s="83">
        <f>Haircuts_Regressions!J32</f>
        <v>1.02395E-2</v>
      </c>
      <c r="J9" s="83">
        <f>Haircuts_Regressions!K32</f>
        <v>7.5158999999999998E-3</v>
      </c>
      <c r="K9" s="83">
        <f>Haircuts_Regressions!L32</f>
        <v>2.221047</v>
      </c>
      <c r="L9" s="83">
        <f>Haircuts_Regressions!M32</f>
        <v>3.8075299999999999E-2</v>
      </c>
      <c r="M9" s="83">
        <f>Haircuts_Regressions!N32</f>
        <v>-2.76945E-2</v>
      </c>
      <c r="N9" s="83">
        <f>Haircuts_Regressions!O32</f>
        <v>0.1277179</v>
      </c>
      <c r="O9" s="83">
        <f>Haircuts_Regressions!P32</f>
        <v>5.0344999999999999E-3</v>
      </c>
      <c r="P9" s="83">
        <f>Haircuts_Regressions!Q32</f>
        <v>1.05781E-2</v>
      </c>
      <c r="Q9" s="83">
        <f>Haircuts_Regressions!R32</f>
        <v>1.1013580000000001</v>
      </c>
      <c r="R9" s="83">
        <f>Haircuts_Regressions!S32</f>
        <v>1.9197499999999999E-2</v>
      </c>
      <c r="S9" s="83">
        <f>Haircuts_Regressions!T32</f>
        <v>7.0273000000000002E-2</v>
      </c>
      <c r="T9" s="83">
        <f>Haircuts_Regressions!U32</f>
        <v>0.1671579</v>
      </c>
      <c r="U9" s="83">
        <f>Haircuts_Regressions!V32</f>
        <v>2.9543999999999998E-3</v>
      </c>
      <c r="V9" s="83">
        <f>Haircuts_Regressions!W32</f>
        <v>1.12444E-2</v>
      </c>
      <c r="W9" s="83">
        <f>Haircuts_Regressions!X32</f>
        <v>2.3122389999999999</v>
      </c>
      <c r="X9" s="83">
        <f>Haircuts_Regressions!Y32</f>
        <v>-1.5277000000000001E-3</v>
      </c>
      <c r="Y9" s="83">
        <f>Haircuts_Regressions!Z32</f>
        <v>7.7587000000000003E-2</v>
      </c>
      <c r="Z9" s="83">
        <f>Haircuts_Regressions!AA32</f>
        <v>0.14578379999999999</v>
      </c>
      <c r="AA9" s="83">
        <f>Haircuts_Regressions!AB32</f>
        <v>4.5684000000000002E-3</v>
      </c>
      <c r="AB9" s="83">
        <f>Haircuts_Regressions!AC32</f>
        <v>2.957E-3</v>
      </c>
      <c r="AC9" s="83">
        <f>Haircuts_Regressions!AD32</f>
        <v>1.3061499999999999</v>
      </c>
      <c r="AD9" s="83">
        <f>Haircuts_Regressions!AE32</f>
        <v>1.40538E-2</v>
      </c>
      <c r="AE9" s="83">
        <f>Haircuts_Regressions!AF32</f>
        <v>2.1240999999999999E-3</v>
      </c>
    </row>
    <row r="10" spans="1:31">
      <c r="A10" s="4" t="s">
        <v>25</v>
      </c>
      <c r="B10" s="83">
        <f>Haircuts_Regressions!C33</f>
        <v>0.16781869999999999</v>
      </c>
      <c r="C10" s="83">
        <f>Haircuts_Regressions!D33</f>
        <v>2.52023E-2</v>
      </c>
      <c r="D10" s="83">
        <f>Haircuts_Regressions!E33</f>
        <v>2.2305700000000001E-2</v>
      </c>
      <c r="E10" s="83">
        <f>Haircuts_Regressions!F33</f>
        <v>-9.7780199999999998E-2</v>
      </c>
      <c r="F10" s="83">
        <f>Haircuts_Regressions!G33</f>
        <v>0.2018412</v>
      </c>
      <c r="G10" s="83">
        <f>Haircuts_Regressions!H33</f>
        <v>2.6753300000000001E-2</v>
      </c>
      <c r="H10" s="83">
        <f>Haircuts_Regressions!I33</f>
        <v>0.70432589999999995</v>
      </c>
      <c r="I10" s="83">
        <f>Haircuts_Regressions!J33</f>
        <v>1.0101000000000001E-3</v>
      </c>
      <c r="J10" s="83">
        <f>Haircuts_Regressions!K33</f>
        <v>1.70072E-2</v>
      </c>
      <c r="K10" s="83">
        <f>Haircuts_Regressions!L33</f>
        <v>5.1701550000000003</v>
      </c>
      <c r="L10" s="83">
        <f>Haircuts_Regressions!M33</f>
        <v>1.93072E-2</v>
      </c>
      <c r="M10" s="83">
        <f>Haircuts_Regressions!N33</f>
        <v>-0.11966</v>
      </c>
      <c r="N10" s="83">
        <f>Haircuts_Regressions!O33</f>
        <v>0.29908869999999999</v>
      </c>
      <c r="O10" s="83">
        <f>Haircuts_Regressions!P33</f>
        <v>1.61805E-2</v>
      </c>
      <c r="P10" s="83">
        <f>Haircuts_Regressions!Q33</f>
        <v>2.2540000000000001E-2</v>
      </c>
      <c r="Q10" s="83">
        <f>Haircuts_Regressions!R33</f>
        <v>2.136117</v>
      </c>
      <c r="R10" s="83">
        <f>Haircuts_Regressions!S33</f>
        <v>7.8637399999999996E-2</v>
      </c>
      <c r="S10" s="83">
        <f>Haircuts_Regressions!T33</f>
        <v>0.23726530000000001</v>
      </c>
      <c r="T10" s="83">
        <f>Haircuts_Regressions!U33</f>
        <v>0.37345410000000001</v>
      </c>
      <c r="U10" s="83">
        <f>Haircuts_Regressions!V33</f>
        <v>5.9471999999999997E-3</v>
      </c>
      <c r="V10" s="83">
        <f>Haircuts_Regressions!W33</f>
        <v>2.23736E-2</v>
      </c>
      <c r="W10" s="83">
        <f>Haircuts_Regressions!X33</f>
        <v>4.4312779999999998</v>
      </c>
      <c r="X10" s="83">
        <f>Haircuts_Regressions!Y33</f>
        <v>-2.8498099999999998E-2</v>
      </c>
      <c r="Y10" s="83">
        <f>Haircuts_Regressions!Z33</f>
        <v>2.50639E-2</v>
      </c>
      <c r="Z10" s="83">
        <f>Haircuts_Regressions!AA33</f>
        <v>0.40010459999999998</v>
      </c>
      <c r="AA10" s="83">
        <f>Haircuts_Regressions!AB33</f>
        <v>7.9679E-3</v>
      </c>
      <c r="AB10" s="83">
        <f>Haircuts_Regressions!AC33</f>
        <v>9.5455000000000002E-3</v>
      </c>
      <c r="AC10" s="83">
        <f>Haircuts_Regressions!AD33</f>
        <v>2.8655740000000001</v>
      </c>
      <c r="AD10" s="83">
        <f>Haircuts_Regressions!AE33</f>
        <v>6.3340499999999994E-2</v>
      </c>
      <c r="AE10" s="83">
        <f>Haircuts_Regressions!AF33</f>
        <v>0.1557442</v>
      </c>
    </row>
    <row r="13" spans="1:31">
      <c r="A13" s="86" t="s">
        <v>137</v>
      </c>
      <c r="B13" s="98" t="s">
        <v>138</v>
      </c>
      <c r="C13" s="98" t="s">
        <v>139</v>
      </c>
      <c r="D13" s="98" t="s">
        <v>140</v>
      </c>
      <c r="E13" s="98" t="s">
        <v>141</v>
      </c>
      <c r="F13" s="98" t="s">
        <v>142</v>
      </c>
      <c r="G13" s="98" t="s">
        <v>143</v>
      </c>
      <c r="H13" s="98" t="s">
        <v>144</v>
      </c>
      <c r="I13" s="98" t="s">
        <v>145</v>
      </c>
      <c r="J13" s="98" t="s">
        <v>146</v>
      </c>
      <c r="K13" s="98" t="s">
        <v>147</v>
      </c>
      <c r="L13" s="98" t="s">
        <v>148</v>
      </c>
      <c r="M13" s="98" t="s">
        <v>149</v>
      </c>
      <c r="N13" s="98" t="s">
        <v>150</v>
      </c>
      <c r="Q13" s="84"/>
      <c r="R13" s="84"/>
    </row>
    <row r="14" spans="1:31">
      <c r="A14" s="85" t="s">
        <v>130</v>
      </c>
      <c r="B14" s="89">
        <f>Stress_Parameters!B38</f>
        <v>40</v>
      </c>
      <c r="C14" s="89">
        <f>Stress_Parameters!C38</f>
        <v>17.5</v>
      </c>
      <c r="D14" s="89">
        <f>Stress_Parameters!D38</f>
        <v>18.7</v>
      </c>
      <c r="E14" s="89">
        <f>Stress_Parameters!E38</f>
        <v>20</v>
      </c>
      <c r="F14" s="89">
        <f>Stress_Parameters!F38</f>
        <v>20.9</v>
      </c>
      <c r="G14" s="89">
        <f>Stress_Parameters!G38</f>
        <v>21.5</v>
      </c>
      <c r="H14" s="89">
        <f>Stress_Parameters!H38</f>
        <v>22.1</v>
      </c>
      <c r="I14" s="89">
        <f>Stress_Parameters!I38</f>
        <v>22.1</v>
      </c>
      <c r="J14" s="89">
        <f>Stress_Parameters!J38</f>
        <v>23.5</v>
      </c>
      <c r="K14" s="89">
        <f>Stress_Parameters!K38</f>
        <v>23.6</v>
      </c>
      <c r="L14" s="89">
        <f>Stress_Parameters!L38</f>
        <v>23.8</v>
      </c>
      <c r="M14" s="89">
        <f>Stress_Parameters!M38</f>
        <v>23.8</v>
      </c>
      <c r="N14" s="89">
        <f>Stress_Parameters!N38</f>
        <v>23.9</v>
      </c>
    </row>
    <row r="15" spans="1:31">
      <c r="A15" s="1" t="s">
        <v>131</v>
      </c>
      <c r="B15" s="89">
        <f>Stress_Parameters!B39</f>
        <v>9.3000000000000007</v>
      </c>
      <c r="C15" s="89">
        <f>Stress_Parameters!C39</f>
        <v>0</v>
      </c>
      <c r="D15" s="89">
        <f>Stress_Parameters!D39</f>
        <v>0</v>
      </c>
      <c r="E15" s="89">
        <f>Stress_Parameters!E39</f>
        <v>0</v>
      </c>
      <c r="F15" s="89">
        <f>Stress_Parameters!F39</f>
        <v>0</v>
      </c>
      <c r="G15" s="89">
        <f>Stress_Parameters!G39</f>
        <v>0</v>
      </c>
      <c r="H15" s="89">
        <f>Stress_Parameters!H39</f>
        <v>0</v>
      </c>
      <c r="I15" s="89">
        <f>Stress_Parameters!I39</f>
        <v>0</v>
      </c>
      <c r="J15" s="89">
        <f>Stress_Parameters!J39</f>
        <v>0</v>
      </c>
      <c r="K15" s="89">
        <f>Stress_Parameters!K39</f>
        <v>0</v>
      </c>
      <c r="L15" s="89">
        <f>Stress_Parameters!L39</f>
        <v>0</v>
      </c>
      <c r="M15" s="89">
        <f>Stress_Parameters!M39</f>
        <v>0</v>
      </c>
      <c r="N15" s="89">
        <f>Stress_Parameters!N39</f>
        <v>0</v>
      </c>
    </row>
    <row r="16" spans="1:31">
      <c r="A16" s="1" t="s">
        <v>132</v>
      </c>
      <c r="B16" s="89">
        <f>Stress_Parameters!B40</f>
        <v>9.5</v>
      </c>
      <c r="C16" s="89">
        <f>Stress_Parameters!C40</f>
        <v>0</v>
      </c>
      <c r="D16" s="89">
        <f>Stress_Parameters!D40</f>
        <v>0</v>
      </c>
      <c r="E16" s="89">
        <f>Stress_Parameters!E40</f>
        <v>0</v>
      </c>
      <c r="F16" s="89">
        <f>Stress_Parameters!F40</f>
        <v>0</v>
      </c>
      <c r="G16" s="89">
        <f>Stress_Parameters!G40</f>
        <v>0</v>
      </c>
      <c r="H16" s="89">
        <f>Stress_Parameters!H40</f>
        <v>0</v>
      </c>
      <c r="I16" s="89">
        <f>Stress_Parameters!I40</f>
        <v>0</v>
      </c>
      <c r="J16" s="89">
        <f>Stress_Parameters!J40</f>
        <v>0</v>
      </c>
      <c r="K16" s="89">
        <f>Stress_Parameters!K40</f>
        <v>0</v>
      </c>
      <c r="L16" s="89">
        <f>Stress_Parameters!L40</f>
        <v>0</v>
      </c>
      <c r="M16" s="89">
        <f>Stress_Parameters!M40</f>
        <v>0</v>
      </c>
      <c r="N16" s="89">
        <f>Stress_Parameters!N40</f>
        <v>0</v>
      </c>
    </row>
    <row r="17" spans="1:14">
      <c r="A17" s="1" t="s">
        <v>133</v>
      </c>
      <c r="B17" s="89">
        <f>Stress_Parameters!B41</f>
        <v>7.8</v>
      </c>
      <c r="C17" s="89">
        <f>Stress_Parameters!C41</f>
        <v>0</v>
      </c>
      <c r="D17" s="89">
        <f>Stress_Parameters!D41</f>
        <v>0</v>
      </c>
      <c r="E17" s="89">
        <f>Stress_Parameters!E41</f>
        <v>0</v>
      </c>
      <c r="F17" s="89">
        <f>Stress_Parameters!F41</f>
        <v>0</v>
      </c>
      <c r="G17" s="89">
        <f>Stress_Parameters!G41</f>
        <v>0</v>
      </c>
      <c r="H17" s="89">
        <f>Stress_Parameters!H41</f>
        <v>0</v>
      </c>
      <c r="I17" s="89">
        <f>Stress_Parameters!I41</f>
        <v>0</v>
      </c>
      <c r="J17" s="89">
        <f>Stress_Parameters!J41</f>
        <v>0</v>
      </c>
      <c r="K17" s="89">
        <f>Stress_Parameters!K41</f>
        <v>0</v>
      </c>
      <c r="L17" s="89">
        <f>Stress_Parameters!L41</f>
        <v>0</v>
      </c>
      <c r="M17" s="89">
        <f>Stress_Parameters!M41</f>
        <v>0</v>
      </c>
      <c r="N17" s="89">
        <f>Stress_Parameters!N41</f>
        <v>0</v>
      </c>
    </row>
    <row r="18" spans="1:14">
      <c r="A18" s="1" t="s">
        <v>134</v>
      </c>
      <c r="B18" s="89">
        <f>Stress_Parameters!B42</f>
        <v>11</v>
      </c>
      <c r="C18" s="89">
        <f>Stress_Parameters!C42</f>
        <v>0</v>
      </c>
      <c r="D18" s="89">
        <f>Stress_Parameters!D42</f>
        <v>0</v>
      </c>
      <c r="E18" s="89">
        <f>Stress_Parameters!E42</f>
        <v>0</v>
      </c>
      <c r="F18" s="89">
        <f>Stress_Parameters!F42</f>
        <v>0</v>
      </c>
      <c r="G18" s="89">
        <f>Stress_Parameters!G42</f>
        <v>0</v>
      </c>
      <c r="H18" s="89">
        <f>Stress_Parameters!H42</f>
        <v>0</v>
      </c>
      <c r="I18" s="89">
        <f>Stress_Parameters!I42</f>
        <v>0</v>
      </c>
      <c r="J18" s="89">
        <f>Stress_Parameters!J42</f>
        <v>0</v>
      </c>
      <c r="K18" s="89">
        <f>Stress_Parameters!K42</f>
        <v>0</v>
      </c>
      <c r="L18" s="89">
        <f>Stress_Parameters!L42</f>
        <v>0</v>
      </c>
      <c r="M18" s="89">
        <f>Stress_Parameters!M42</f>
        <v>0</v>
      </c>
      <c r="N18" s="89">
        <f>Stress_Parameters!N42</f>
        <v>0</v>
      </c>
    </row>
    <row r="19" spans="1:14">
      <c r="A19" s="1" t="s">
        <v>135</v>
      </c>
      <c r="B19" s="89">
        <f>Stress_Parameters!B43</f>
        <v>9.4</v>
      </c>
      <c r="C19" s="89">
        <f>Stress_Parameters!C43</f>
        <v>0</v>
      </c>
      <c r="D19" s="89">
        <f>Stress_Parameters!D43</f>
        <v>0</v>
      </c>
      <c r="E19" s="89">
        <f>Stress_Parameters!E43</f>
        <v>0</v>
      </c>
      <c r="F19" s="89">
        <f>Stress_Parameters!F43</f>
        <v>0</v>
      </c>
      <c r="G19" s="89">
        <f>Stress_Parameters!G43</f>
        <v>0</v>
      </c>
      <c r="H19" s="89">
        <f>Stress_Parameters!H43</f>
        <v>0</v>
      </c>
      <c r="I19" s="89">
        <f>Stress_Parameters!I43</f>
        <v>0</v>
      </c>
      <c r="J19" s="89">
        <f>Stress_Parameters!J43</f>
        <v>0</v>
      </c>
      <c r="K19" s="89">
        <f>Stress_Parameters!K43</f>
        <v>0</v>
      </c>
      <c r="L19" s="89">
        <f>Stress_Parameters!L43</f>
        <v>0</v>
      </c>
      <c r="M19" s="89">
        <f>Stress_Parameters!M43</f>
        <v>0</v>
      </c>
      <c r="N19" s="89">
        <f>Stress_Parameters!N43</f>
        <v>0</v>
      </c>
    </row>
    <row r="20" spans="1:14">
      <c r="A20" s="87" t="s">
        <v>151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1" spans="1:14">
      <c r="A21" s="88" t="s">
        <v>22</v>
      </c>
      <c r="B21" s="29">
        <f>$B$7+$C$7*B14+$D$7*B15</f>
        <v>8.1239369999999991E-2</v>
      </c>
      <c r="C21" s="29">
        <f t="shared" ref="C21:N21" si="0">$B$7+$C$7*C14+$D$7*C15</f>
        <v>4.3649250000000001E-2</v>
      </c>
      <c r="D21" s="29">
        <f t="shared" si="0"/>
        <v>4.592889E-2</v>
      </c>
      <c r="E21" s="29">
        <f t="shared" si="0"/>
        <v>4.8398499999999997E-2</v>
      </c>
      <c r="F21" s="29">
        <f t="shared" si="0"/>
        <v>5.0108230000000004E-2</v>
      </c>
      <c r="G21" s="29">
        <f t="shared" si="0"/>
        <v>5.1248050000000003E-2</v>
      </c>
      <c r="H21" s="29">
        <f t="shared" si="0"/>
        <v>5.2387870000000003E-2</v>
      </c>
      <c r="I21" s="29">
        <f t="shared" si="0"/>
        <v>5.2387870000000003E-2</v>
      </c>
      <c r="J21" s="29">
        <f t="shared" si="0"/>
        <v>5.5047449999999998E-2</v>
      </c>
      <c r="K21" s="29">
        <f t="shared" si="0"/>
        <v>5.5237420000000009E-2</v>
      </c>
      <c r="L21" s="29">
        <f t="shared" si="0"/>
        <v>5.5617360000000005E-2</v>
      </c>
      <c r="M21" s="29">
        <f t="shared" si="0"/>
        <v>5.5617360000000005E-2</v>
      </c>
      <c r="N21" s="29">
        <f t="shared" si="0"/>
        <v>5.5807330000000002E-2</v>
      </c>
    </row>
    <row r="22" spans="1:14">
      <c r="A22" s="88" t="s">
        <v>23</v>
      </c>
      <c r="B22" s="29">
        <f>$B$8+$C$8*B14+$D$8*B15</f>
        <v>0.32176906999999999</v>
      </c>
      <c r="C22" s="29">
        <f t="shared" ref="C22:N22" si="1">$B$8+$C$8*C14+$D$8*C15</f>
        <v>0.12208085</v>
      </c>
      <c r="D22" s="29">
        <f t="shared" si="1"/>
        <v>0.12846136999999999</v>
      </c>
      <c r="E22" s="29">
        <f t="shared" si="1"/>
        <v>0.13537359999999998</v>
      </c>
      <c r="F22" s="29">
        <f t="shared" si="1"/>
        <v>0.14015898999999998</v>
      </c>
      <c r="G22" s="29">
        <f t="shared" si="1"/>
        <v>0.14334924999999998</v>
      </c>
      <c r="H22" s="29">
        <f t="shared" si="1"/>
        <v>0.14653951000000001</v>
      </c>
      <c r="I22" s="29">
        <f t="shared" si="1"/>
        <v>0.14653951000000001</v>
      </c>
      <c r="J22" s="29">
        <f t="shared" si="1"/>
        <v>0.15398344999999999</v>
      </c>
      <c r="K22" s="29">
        <f t="shared" si="1"/>
        <v>0.15451515999999998</v>
      </c>
      <c r="L22" s="29">
        <f t="shared" si="1"/>
        <v>0.15557857999999999</v>
      </c>
      <c r="M22" s="29">
        <f t="shared" si="1"/>
        <v>0.15557857999999999</v>
      </c>
      <c r="N22" s="29">
        <f t="shared" si="1"/>
        <v>0.15611028999999998</v>
      </c>
    </row>
    <row r="23" spans="1:14">
      <c r="A23" s="88" t="s">
        <v>24</v>
      </c>
      <c r="B23" s="29">
        <f>$B$9+$C$9*B14+$D$9*B15</f>
        <v>0.49014547000000003</v>
      </c>
      <c r="C23" s="29">
        <f t="shared" ref="C23:N23" si="2">$B$9+$C$9*C14+$D$9*C15</f>
        <v>0.22301260000000001</v>
      </c>
      <c r="D23" s="29">
        <f t="shared" si="2"/>
        <v>0.23237116000000002</v>
      </c>
      <c r="E23" s="29">
        <f t="shared" si="2"/>
        <v>0.24250959999999999</v>
      </c>
      <c r="F23" s="29">
        <f t="shared" si="2"/>
        <v>0.24952851999999998</v>
      </c>
      <c r="G23" s="29">
        <f t="shared" si="2"/>
        <v>0.25420779999999998</v>
      </c>
      <c r="H23" s="29">
        <f t="shared" si="2"/>
        <v>0.25888707999999999</v>
      </c>
      <c r="I23" s="29">
        <f t="shared" si="2"/>
        <v>0.25888707999999999</v>
      </c>
      <c r="J23" s="29">
        <f t="shared" si="2"/>
        <v>0.26980539999999997</v>
      </c>
      <c r="K23" s="29">
        <f t="shared" si="2"/>
        <v>0.27058527999999998</v>
      </c>
      <c r="L23" s="29">
        <f t="shared" si="2"/>
        <v>0.27214504</v>
      </c>
      <c r="M23" s="29">
        <f t="shared" si="2"/>
        <v>0.27214504</v>
      </c>
      <c r="N23" s="29">
        <f t="shared" si="2"/>
        <v>0.27292491999999996</v>
      </c>
    </row>
    <row r="24" spans="1:14">
      <c r="A24" s="88" t="s">
        <v>25</v>
      </c>
      <c r="B24" s="29">
        <f>$B$10+$C$10*B14+$D$10*B15</f>
        <v>1.38335371</v>
      </c>
      <c r="C24" s="29">
        <f t="shared" ref="C24:N24" si="3">$B$10+$C$10*C14+$D$10*C15</f>
        <v>0.60885895000000001</v>
      </c>
      <c r="D24" s="29">
        <f t="shared" si="3"/>
        <v>0.63910171000000005</v>
      </c>
      <c r="E24" s="29">
        <f t="shared" si="3"/>
        <v>0.67186469999999998</v>
      </c>
      <c r="F24" s="29">
        <f t="shared" si="3"/>
        <v>0.69454676999999998</v>
      </c>
      <c r="G24" s="29">
        <f t="shared" si="3"/>
        <v>0.70966814999999994</v>
      </c>
      <c r="H24" s="29">
        <f t="shared" si="3"/>
        <v>0.72478953000000002</v>
      </c>
      <c r="I24" s="29">
        <f t="shared" si="3"/>
        <v>0.72478953000000002</v>
      </c>
      <c r="J24" s="29">
        <f t="shared" si="3"/>
        <v>0.76007274999999996</v>
      </c>
      <c r="K24" s="29">
        <f t="shared" si="3"/>
        <v>0.76259298000000009</v>
      </c>
      <c r="L24" s="29">
        <f t="shared" si="3"/>
        <v>0.76763344</v>
      </c>
      <c r="M24" s="29">
        <f t="shared" si="3"/>
        <v>0.76763344</v>
      </c>
      <c r="N24" s="29">
        <f t="shared" si="3"/>
        <v>0.77015367000000001</v>
      </c>
    </row>
    <row r="25" spans="1:14">
      <c r="A25" s="87" t="s">
        <v>152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88" t="s">
        <v>22</v>
      </c>
      <c r="B26" s="29">
        <f>$E$7+$F$7*B14+$G$7*B15</f>
        <v>0.30118521000000004</v>
      </c>
      <c r="C26" s="29">
        <f t="shared" ref="C26:N26" si="4">$E$7+$F$7*C14+$G$7*C15</f>
        <v>0.32106089999999998</v>
      </c>
      <c r="D26" s="29">
        <f t="shared" si="4"/>
        <v>0.33168330000000001</v>
      </c>
      <c r="E26" s="29">
        <f t="shared" si="4"/>
        <v>0.34319089999999997</v>
      </c>
      <c r="F26" s="29">
        <f t="shared" si="4"/>
        <v>0.35115770000000002</v>
      </c>
      <c r="G26" s="29">
        <f t="shared" si="4"/>
        <v>0.35646889999999998</v>
      </c>
      <c r="H26" s="29">
        <f t="shared" si="4"/>
        <v>0.36178010000000005</v>
      </c>
      <c r="I26" s="29">
        <f t="shared" si="4"/>
        <v>0.36178010000000005</v>
      </c>
      <c r="J26" s="29">
        <f t="shared" si="4"/>
        <v>0.37417290000000003</v>
      </c>
      <c r="K26" s="29">
        <f t="shared" si="4"/>
        <v>0.37505810000000001</v>
      </c>
      <c r="L26" s="29">
        <f t="shared" si="4"/>
        <v>0.37682850000000001</v>
      </c>
      <c r="M26" s="29">
        <f t="shared" si="4"/>
        <v>0.37682850000000001</v>
      </c>
      <c r="N26" s="29">
        <f t="shared" si="4"/>
        <v>0.37771369999999999</v>
      </c>
    </row>
    <row r="27" spans="1:14">
      <c r="A27" s="88" t="s">
        <v>23</v>
      </c>
      <c r="B27" s="29">
        <f>$E$8+$F$8*B14+$G$8*B15</f>
        <v>1.5699389700000002</v>
      </c>
      <c r="C27" s="29">
        <f t="shared" ref="C27:N27" si="5">$E$8+$F$8*C14+$G$8*C15</f>
        <v>0.77851680000000001</v>
      </c>
      <c r="D27" s="29">
        <f t="shared" si="5"/>
        <v>0.80566152000000002</v>
      </c>
      <c r="E27" s="29">
        <f t="shared" si="5"/>
        <v>0.8350683000000001</v>
      </c>
      <c r="F27" s="29">
        <f t="shared" si="5"/>
        <v>0.85542684000000002</v>
      </c>
      <c r="G27" s="29">
        <f t="shared" si="5"/>
        <v>0.86899919999999997</v>
      </c>
      <c r="H27" s="29">
        <f t="shared" si="5"/>
        <v>0.88257156000000014</v>
      </c>
      <c r="I27" s="29">
        <f t="shared" si="5"/>
        <v>0.88257156000000014</v>
      </c>
      <c r="J27" s="29">
        <f t="shared" si="5"/>
        <v>0.91424039999999995</v>
      </c>
      <c r="K27" s="29">
        <f t="shared" si="5"/>
        <v>0.91650246000000002</v>
      </c>
      <c r="L27" s="29">
        <f t="shared" si="5"/>
        <v>0.92102658000000015</v>
      </c>
      <c r="M27" s="29">
        <f t="shared" si="5"/>
        <v>0.92102658000000015</v>
      </c>
      <c r="N27" s="29">
        <f t="shared" si="5"/>
        <v>0.92328863999999999</v>
      </c>
    </row>
    <row r="28" spans="1:14">
      <c r="A28" s="88" t="s">
        <v>24</v>
      </c>
      <c r="B28" s="29">
        <f>$E$9+$F$9*B14+$G$9*B15</f>
        <v>1.9789562100000002</v>
      </c>
      <c r="C28" s="29">
        <f t="shared" ref="C28:N28" si="6">$E$9+$F$9*C14+$G$9*C15</f>
        <v>1.3946299500000001</v>
      </c>
      <c r="D28" s="29">
        <f t="shared" si="6"/>
        <v>1.4289159899999999</v>
      </c>
      <c r="E28" s="29">
        <f t="shared" si="6"/>
        <v>1.4660592000000001</v>
      </c>
      <c r="F28" s="29">
        <f t="shared" si="6"/>
        <v>1.4917737299999998</v>
      </c>
      <c r="G28" s="29">
        <f t="shared" si="6"/>
        <v>1.50891675</v>
      </c>
      <c r="H28" s="29">
        <f t="shared" si="6"/>
        <v>1.52605977</v>
      </c>
      <c r="I28" s="29">
        <f t="shared" si="6"/>
        <v>1.52605977</v>
      </c>
      <c r="J28" s="29">
        <f t="shared" si="6"/>
        <v>1.56606015</v>
      </c>
      <c r="K28" s="29">
        <f t="shared" si="6"/>
        <v>1.5689173200000002</v>
      </c>
      <c r="L28" s="29">
        <f t="shared" si="6"/>
        <v>1.5746316600000001</v>
      </c>
      <c r="M28" s="29">
        <f t="shared" si="6"/>
        <v>1.5746316600000001</v>
      </c>
      <c r="N28" s="29">
        <f t="shared" si="6"/>
        <v>1.5774888300000001</v>
      </c>
    </row>
    <row r="29" spans="1:14">
      <c r="A29" s="88" t="s">
        <v>25</v>
      </c>
      <c r="B29" s="29">
        <f>$E$10+$F$10*B14+$G$10*B15</f>
        <v>8.2246734900000007</v>
      </c>
      <c r="C29" s="29">
        <f t="shared" ref="C29:N29" si="7">$E$10+$F$10*C14+$G$10*C15</f>
        <v>3.4344408</v>
      </c>
      <c r="D29" s="29">
        <f t="shared" si="7"/>
        <v>3.6766502399999998</v>
      </c>
      <c r="E29" s="29">
        <f t="shared" si="7"/>
        <v>3.9390438000000003</v>
      </c>
      <c r="F29" s="29">
        <f t="shared" si="7"/>
        <v>4.1207008800000002</v>
      </c>
      <c r="G29" s="29">
        <f t="shared" si="7"/>
        <v>4.2418056000000002</v>
      </c>
      <c r="H29" s="29">
        <f t="shared" si="7"/>
        <v>4.3629103200000001</v>
      </c>
      <c r="I29" s="29">
        <f t="shared" si="7"/>
        <v>4.3629103200000001</v>
      </c>
      <c r="J29" s="29">
        <f t="shared" si="7"/>
        <v>4.6454880000000003</v>
      </c>
      <c r="K29" s="29">
        <f t="shared" si="7"/>
        <v>4.66567212</v>
      </c>
      <c r="L29" s="29">
        <f t="shared" si="7"/>
        <v>4.7060403600000003</v>
      </c>
      <c r="M29" s="29">
        <f t="shared" si="7"/>
        <v>4.7060403600000003</v>
      </c>
      <c r="N29" s="29">
        <f t="shared" si="7"/>
        <v>4.72622448</v>
      </c>
    </row>
    <row r="30" spans="1:14">
      <c r="A30" s="87" t="s">
        <v>153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88" t="s">
        <v>22</v>
      </c>
      <c r="B31" s="29">
        <f>$H$7+$I$7*B14+$J$7*B16</f>
        <v>0.14625815</v>
      </c>
      <c r="C31" s="29">
        <f t="shared" ref="C31:N31" si="8">$H$7+$I$7*C14+$J$7*C16</f>
        <v>8.5486349999999989E-2</v>
      </c>
      <c r="D31" s="29">
        <f t="shared" si="8"/>
        <v>8.8205189999999989E-2</v>
      </c>
      <c r="E31" s="29">
        <f t="shared" si="8"/>
        <v>9.1150599999999998E-2</v>
      </c>
      <c r="F31" s="29">
        <f t="shared" si="8"/>
        <v>9.3189729999999998E-2</v>
      </c>
      <c r="G31" s="29">
        <f t="shared" si="8"/>
        <v>9.4549149999999998E-2</v>
      </c>
      <c r="H31" s="29">
        <f t="shared" si="8"/>
        <v>9.5908569999999999E-2</v>
      </c>
      <c r="I31" s="29">
        <f t="shared" si="8"/>
        <v>9.5908569999999999E-2</v>
      </c>
      <c r="J31" s="29">
        <f t="shared" si="8"/>
        <v>9.9080549999999989E-2</v>
      </c>
      <c r="K31" s="29">
        <f t="shared" si="8"/>
        <v>9.9307119999999999E-2</v>
      </c>
      <c r="L31" s="29">
        <f t="shared" si="8"/>
        <v>9.9760259999999989E-2</v>
      </c>
      <c r="M31" s="29">
        <f t="shared" si="8"/>
        <v>9.9760259999999989E-2</v>
      </c>
      <c r="N31" s="29">
        <f t="shared" si="8"/>
        <v>9.9986829999999999E-2</v>
      </c>
    </row>
    <row r="32" spans="1:14">
      <c r="A32" s="88" t="s">
        <v>23</v>
      </c>
      <c r="B32" s="29">
        <f>$H$8+$I$8*B14+$J$8*B16</f>
        <v>0.77216725000000008</v>
      </c>
      <c r="C32" s="29">
        <f t="shared" ref="C32:N32" si="9">$H$8+$I$8*C14+$J$8*C16</f>
        <v>0.34589225000000001</v>
      </c>
      <c r="D32" s="29">
        <f t="shared" si="9"/>
        <v>0.35927765</v>
      </c>
      <c r="E32" s="29">
        <f t="shared" si="9"/>
        <v>0.37377850000000001</v>
      </c>
      <c r="F32" s="29">
        <f t="shared" si="9"/>
        <v>0.38381754999999995</v>
      </c>
      <c r="G32" s="29">
        <f t="shared" si="9"/>
        <v>0.39051025</v>
      </c>
      <c r="H32" s="29">
        <f t="shared" si="9"/>
        <v>0.39720295</v>
      </c>
      <c r="I32" s="29">
        <f t="shared" si="9"/>
        <v>0.39720295</v>
      </c>
      <c r="J32" s="29">
        <f t="shared" si="9"/>
        <v>0.41281924999999997</v>
      </c>
      <c r="K32" s="29">
        <f t="shared" si="9"/>
        <v>0.41393469999999999</v>
      </c>
      <c r="L32" s="29">
        <f t="shared" si="9"/>
        <v>0.41616560000000002</v>
      </c>
      <c r="M32" s="29">
        <f t="shared" si="9"/>
        <v>0.41616560000000002</v>
      </c>
      <c r="N32" s="29">
        <f t="shared" si="9"/>
        <v>0.41728104999999999</v>
      </c>
    </row>
    <row r="33" spans="1:14">
      <c r="A33" s="88" t="s">
        <v>24</v>
      </c>
      <c r="B33" s="29">
        <f>$H$9+$I$9*B14+$J$9*B16</f>
        <v>0.64314114999999994</v>
      </c>
      <c r="C33" s="29">
        <f t="shared" ref="C33:N33" si="10">$H$9+$I$9*C14+$J$9*C16</f>
        <v>0.34135135</v>
      </c>
      <c r="D33" s="29">
        <f t="shared" si="10"/>
        <v>0.35363875</v>
      </c>
      <c r="E33" s="29">
        <f t="shared" si="10"/>
        <v>0.3669501</v>
      </c>
      <c r="F33" s="29">
        <f t="shared" si="10"/>
        <v>0.37616565000000002</v>
      </c>
      <c r="G33" s="29">
        <f t="shared" si="10"/>
        <v>0.38230934999999999</v>
      </c>
      <c r="H33" s="29">
        <f t="shared" si="10"/>
        <v>0.38845305000000002</v>
      </c>
      <c r="I33" s="29">
        <f t="shared" si="10"/>
        <v>0.38845305000000002</v>
      </c>
      <c r="J33" s="29">
        <f t="shared" si="10"/>
        <v>0.40278835000000002</v>
      </c>
      <c r="K33" s="29">
        <f t="shared" si="10"/>
        <v>0.40381230000000001</v>
      </c>
      <c r="L33" s="29">
        <f t="shared" si="10"/>
        <v>0.4058602</v>
      </c>
      <c r="M33" s="29">
        <f t="shared" si="10"/>
        <v>0.4058602</v>
      </c>
      <c r="N33" s="29">
        <f t="shared" si="10"/>
        <v>0.40688415</v>
      </c>
    </row>
    <row r="34" spans="1:14">
      <c r="A34" s="88" t="s">
        <v>25</v>
      </c>
      <c r="B34" s="29">
        <f>$H$10+$I$10*B14+$J$10*B16</f>
        <v>0.9062983</v>
      </c>
      <c r="C34" s="29">
        <f t="shared" ref="C34:N34" si="11">$H$10+$I$10*C14+$J$10*C16</f>
        <v>0.72200264999999997</v>
      </c>
      <c r="D34" s="29">
        <f t="shared" si="11"/>
        <v>0.72321477000000001</v>
      </c>
      <c r="E34" s="29">
        <f t="shared" si="11"/>
        <v>0.7245279</v>
      </c>
      <c r="F34" s="29">
        <f t="shared" si="11"/>
        <v>0.72543698999999995</v>
      </c>
      <c r="G34" s="29">
        <f t="shared" si="11"/>
        <v>0.72604304999999991</v>
      </c>
      <c r="H34" s="29">
        <f t="shared" si="11"/>
        <v>0.72664910999999999</v>
      </c>
      <c r="I34" s="29">
        <f t="shared" si="11"/>
        <v>0.72664910999999999</v>
      </c>
      <c r="J34" s="29">
        <f t="shared" si="11"/>
        <v>0.72806324999999994</v>
      </c>
      <c r="K34" s="29">
        <f t="shared" si="11"/>
        <v>0.72816426000000001</v>
      </c>
      <c r="L34" s="29">
        <f t="shared" si="11"/>
        <v>0.72836627999999992</v>
      </c>
      <c r="M34" s="29">
        <f t="shared" si="11"/>
        <v>0.72836627999999992</v>
      </c>
      <c r="N34" s="29">
        <f t="shared" si="11"/>
        <v>0.72846728999999999</v>
      </c>
    </row>
    <row r="35" spans="1:14">
      <c r="A35" s="87" t="s">
        <v>154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1:14">
      <c r="A36" s="88" t="s">
        <v>22</v>
      </c>
      <c r="B36" s="29">
        <f>$K$7+$L$7*B14+$M$7*B16</f>
        <v>0.94415114999999994</v>
      </c>
      <c r="C36" s="29">
        <f t="shared" ref="C36:N36" si="12">$K$7+$L$7*C14+$M$7*C16</f>
        <v>1.1881947500000001</v>
      </c>
      <c r="D36" s="29">
        <f t="shared" si="12"/>
        <v>1.1829667100000001</v>
      </c>
      <c r="E36" s="29">
        <f t="shared" si="12"/>
        <v>1.177303</v>
      </c>
      <c r="F36" s="29">
        <f t="shared" si="12"/>
        <v>1.1733819700000001</v>
      </c>
      <c r="G36" s="29">
        <f t="shared" si="12"/>
        <v>1.1707679500000001</v>
      </c>
      <c r="H36" s="29">
        <f t="shared" si="12"/>
        <v>1.1681539300000001</v>
      </c>
      <c r="I36" s="29">
        <f t="shared" si="12"/>
        <v>1.1681539300000001</v>
      </c>
      <c r="J36" s="29">
        <f t="shared" si="12"/>
        <v>1.1620545500000001</v>
      </c>
      <c r="K36" s="29">
        <f t="shared" si="12"/>
        <v>1.16161888</v>
      </c>
      <c r="L36" s="29">
        <f t="shared" si="12"/>
        <v>1.16074754</v>
      </c>
      <c r="M36" s="29">
        <f t="shared" si="12"/>
        <v>1.16074754</v>
      </c>
      <c r="N36" s="29">
        <f t="shared" si="12"/>
        <v>1.1603118700000001</v>
      </c>
    </row>
    <row r="37" spans="1:14">
      <c r="A37" s="88" t="s">
        <v>23</v>
      </c>
      <c r="B37" s="29">
        <f>$K$8+$L$8*B14+$M$8*B16</f>
        <v>0.62563585999999993</v>
      </c>
      <c r="C37" s="29">
        <f t="shared" ref="C37:N37" si="13">$K$8+$L$8*C14+$M$8*C16</f>
        <v>1.5185769</v>
      </c>
      <c r="D37" s="29">
        <f t="shared" si="13"/>
        <v>1.476695796</v>
      </c>
      <c r="E37" s="29">
        <f t="shared" si="13"/>
        <v>1.4313245999999999</v>
      </c>
      <c r="F37" s="29">
        <f t="shared" si="13"/>
        <v>1.3999137720000001</v>
      </c>
      <c r="G37" s="29">
        <f t="shared" si="13"/>
        <v>1.37897322</v>
      </c>
      <c r="H37" s="29">
        <f t="shared" si="13"/>
        <v>1.3580326679999999</v>
      </c>
      <c r="I37" s="29">
        <f t="shared" si="13"/>
        <v>1.3580326679999999</v>
      </c>
      <c r="J37" s="29">
        <f t="shared" si="13"/>
        <v>1.30917138</v>
      </c>
      <c r="K37" s="29">
        <f t="shared" si="13"/>
        <v>1.3056812879999999</v>
      </c>
      <c r="L37" s="29">
        <f t="shared" si="13"/>
        <v>1.2987011040000001</v>
      </c>
      <c r="M37" s="29">
        <f t="shared" si="13"/>
        <v>1.2987011040000001</v>
      </c>
      <c r="N37" s="29">
        <f t="shared" si="13"/>
        <v>1.295211012</v>
      </c>
    </row>
    <row r="38" spans="1:14">
      <c r="A38" s="88" t="s">
        <v>24</v>
      </c>
      <c r="B38" s="29">
        <f>$K$9+$L$9*B14+$M$9*B16</f>
        <v>3.48096125</v>
      </c>
      <c r="C38" s="29">
        <f t="shared" ref="C38:N38" si="14">$K$9+$L$9*C14+$M$9*C16</f>
        <v>2.8873647500000001</v>
      </c>
      <c r="D38" s="29">
        <f t="shared" si="14"/>
        <v>2.9330551099999997</v>
      </c>
      <c r="E38" s="29">
        <f t="shared" si="14"/>
        <v>2.9825530000000002</v>
      </c>
      <c r="F38" s="29">
        <f t="shared" si="14"/>
        <v>3.0168207699999998</v>
      </c>
      <c r="G38" s="29">
        <f t="shared" si="14"/>
        <v>3.0396659499999998</v>
      </c>
      <c r="H38" s="29">
        <f t="shared" si="14"/>
        <v>3.0625111299999999</v>
      </c>
      <c r="I38" s="29">
        <f t="shared" si="14"/>
        <v>3.0625111299999999</v>
      </c>
      <c r="J38" s="29">
        <f t="shared" si="14"/>
        <v>3.1158165499999999</v>
      </c>
      <c r="K38" s="29">
        <f t="shared" si="14"/>
        <v>3.1196240799999999</v>
      </c>
      <c r="L38" s="29">
        <f t="shared" si="14"/>
        <v>3.1272391399999999</v>
      </c>
      <c r="M38" s="29">
        <f t="shared" si="14"/>
        <v>3.1272391399999999</v>
      </c>
      <c r="N38" s="29">
        <f t="shared" si="14"/>
        <v>3.1310466699999999</v>
      </c>
    </row>
    <row r="39" spans="1:14">
      <c r="A39" s="88" t="s">
        <v>25</v>
      </c>
      <c r="B39" s="29">
        <f>$K$10+$L$10*B14+$M$10*B16</f>
        <v>4.8056729999999996</v>
      </c>
      <c r="C39" s="29">
        <f t="shared" ref="C39:N39" si="15">$K$10+$L$10*C14+$M$10*C16</f>
        <v>5.5080309999999999</v>
      </c>
      <c r="D39" s="29">
        <f t="shared" si="15"/>
        <v>5.5311996400000005</v>
      </c>
      <c r="E39" s="29">
        <f t="shared" si="15"/>
        <v>5.5562990000000001</v>
      </c>
      <c r="F39" s="29">
        <f t="shared" si="15"/>
        <v>5.5736754800000003</v>
      </c>
      <c r="G39" s="29">
        <f t="shared" si="15"/>
        <v>5.5852598000000002</v>
      </c>
      <c r="H39" s="29">
        <f t="shared" si="15"/>
        <v>5.5968441200000001</v>
      </c>
      <c r="I39" s="29">
        <f t="shared" si="15"/>
        <v>5.5968441200000001</v>
      </c>
      <c r="J39" s="29">
        <f t="shared" si="15"/>
        <v>5.6238742000000004</v>
      </c>
      <c r="K39" s="29">
        <f t="shared" si="15"/>
        <v>5.6258049200000002</v>
      </c>
      <c r="L39" s="29">
        <f t="shared" si="15"/>
        <v>5.6296663599999999</v>
      </c>
      <c r="M39" s="29">
        <f t="shared" si="15"/>
        <v>5.6296663599999999</v>
      </c>
      <c r="N39" s="29">
        <f t="shared" si="15"/>
        <v>5.6315970800000006</v>
      </c>
    </row>
    <row r="40" spans="1:14">
      <c r="A40" s="87" t="s">
        <v>157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1:14">
      <c r="A41" s="88" t="s">
        <v>22</v>
      </c>
      <c r="B41" s="29">
        <f>$N$7+$O$7*B14+$P$7*B17</f>
        <v>9.8299419999999998E-2</v>
      </c>
      <c r="C41" s="29">
        <f t="shared" ref="C41:N41" si="16">$N$7+$O$7*C14+$P$7*C17</f>
        <v>3.9620950000000002E-2</v>
      </c>
      <c r="D41" s="29">
        <f t="shared" si="16"/>
        <v>4.1373549999999995E-2</v>
      </c>
      <c r="E41" s="29">
        <f t="shared" si="16"/>
        <v>4.3272199999999997E-2</v>
      </c>
      <c r="F41" s="29">
        <f t="shared" si="16"/>
        <v>4.4586649999999999E-2</v>
      </c>
      <c r="G41" s="29">
        <f t="shared" si="16"/>
        <v>4.5462950000000002E-2</v>
      </c>
      <c r="H41" s="29">
        <f t="shared" si="16"/>
        <v>4.6339249999999998E-2</v>
      </c>
      <c r="I41" s="29">
        <f t="shared" si="16"/>
        <v>4.6339249999999998E-2</v>
      </c>
      <c r="J41" s="29">
        <f t="shared" si="16"/>
        <v>4.8383949999999995E-2</v>
      </c>
      <c r="K41" s="29">
        <f t="shared" si="16"/>
        <v>4.8530000000000004E-2</v>
      </c>
      <c r="L41" s="29">
        <f t="shared" si="16"/>
        <v>4.8822100000000007E-2</v>
      </c>
      <c r="M41" s="29">
        <f t="shared" si="16"/>
        <v>4.8822100000000007E-2</v>
      </c>
      <c r="N41" s="29">
        <f t="shared" si="16"/>
        <v>4.8968150000000002E-2</v>
      </c>
    </row>
    <row r="42" spans="1:14">
      <c r="A42" s="88" t="s">
        <v>23</v>
      </c>
      <c r="B42" s="29">
        <f>$N$8+$O$8*B14+$P$8*B17</f>
        <v>0.26390928000000002</v>
      </c>
      <c r="C42" s="29">
        <f t="shared" ref="C42:N42" si="17">$N$8+$O$8*C14+$P$8*C17</f>
        <v>0.12131595000000001</v>
      </c>
      <c r="D42" s="29">
        <f t="shared" si="17"/>
        <v>0.12725439</v>
      </c>
      <c r="E42" s="29">
        <f t="shared" si="17"/>
        <v>0.13368770000000002</v>
      </c>
      <c r="F42" s="29">
        <f t="shared" si="17"/>
        <v>0.13814153000000001</v>
      </c>
      <c r="G42" s="29">
        <f t="shared" si="17"/>
        <v>0.14111075000000001</v>
      </c>
      <c r="H42" s="29">
        <f t="shared" si="17"/>
        <v>0.14407997</v>
      </c>
      <c r="I42" s="29">
        <f t="shared" si="17"/>
        <v>0.14407997</v>
      </c>
      <c r="J42" s="29">
        <f t="shared" si="17"/>
        <v>0.15100815000000001</v>
      </c>
      <c r="K42" s="29">
        <f t="shared" si="17"/>
        <v>0.15150302000000002</v>
      </c>
      <c r="L42" s="29">
        <f t="shared" si="17"/>
        <v>0.15249276</v>
      </c>
      <c r="M42" s="29">
        <f t="shared" si="17"/>
        <v>0.15249276</v>
      </c>
      <c r="N42" s="29">
        <f t="shared" si="17"/>
        <v>0.15298762999999999</v>
      </c>
    </row>
    <row r="43" spans="1:14">
      <c r="A43" s="88" t="s">
        <v>24</v>
      </c>
      <c r="B43" s="29">
        <f>$N$9+$O$9*B14+$P$9*B17</f>
        <v>0.41160708000000001</v>
      </c>
      <c r="C43" s="29">
        <f t="shared" ref="C43:N43" si="18">$N$9+$O$9*C14+$P$9*C17</f>
        <v>0.21582164999999998</v>
      </c>
      <c r="D43" s="29">
        <f t="shared" si="18"/>
        <v>0.22186305000000001</v>
      </c>
      <c r="E43" s="29">
        <f t="shared" si="18"/>
        <v>0.2284079</v>
      </c>
      <c r="F43" s="29">
        <f t="shared" si="18"/>
        <v>0.23293894999999998</v>
      </c>
      <c r="G43" s="29">
        <f t="shared" si="18"/>
        <v>0.23595964999999999</v>
      </c>
      <c r="H43" s="29">
        <f t="shared" si="18"/>
        <v>0.23898035000000001</v>
      </c>
      <c r="I43" s="29">
        <f t="shared" si="18"/>
        <v>0.23898035000000001</v>
      </c>
      <c r="J43" s="29">
        <f t="shared" si="18"/>
        <v>0.24602864999999999</v>
      </c>
      <c r="K43" s="29">
        <f t="shared" si="18"/>
        <v>0.2465321</v>
      </c>
      <c r="L43" s="29">
        <f t="shared" si="18"/>
        <v>0.24753900000000001</v>
      </c>
      <c r="M43" s="29">
        <f t="shared" si="18"/>
        <v>0.24753900000000001</v>
      </c>
      <c r="N43" s="29">
        <f t="shared" si="18"/>
        <v>0.24804244999999997</v>
      </c>
    </row>
    <row r="44" spans="1:14">
      <c r="A44" s="88" t="s">
        <v>25</v>
      </c>
      <c r="B44" s="29">
        <f>$N$10+$O$10*B14+$P$10*B17</f>
        <v>1.1221207</v>
      </c>
      <c r="C44" s="29">
        <f t="shared" ref="C44:N44" si="19">$N$10+$O$10*C14+$P$10*C17</f>
        <v>0.58224745</v>
      </c>
      <c r="D44" s="29">
        <f t="shared" si="19"/>
        <v>0.60166405000000001</v>
      </c>
      <c r="E44" s="29">
        <f t="shared" si="19"/>
        <v>0.62269869999999994</v>
      </c>
      <c r="F44" s="29">
        <f t="shared" si="19"/>
        <v>0.63726115000000005</v>
      </c>
      <c r="G44" s="29">
        <f t="shared" si="19"/>
        <v>0.64696945000000006</v>
      </c>
      <c r="H44" s="29">
        <f t="shared" si="19"/>
        <v>0.65667775000000006</v>
      </c>
      <c r="I44" s="29">
        <f t="shared" si="19"/>
        <v>0.65667775000000006</v>
      </c>
      <c r="J44" s="29">
        <f t="shared" si="19"/>
        <v>0.67933044999999992</v>
      </c>
      <c r="K44" s="29">
        <f t="shared" si="19"/>
        <v>0.68094849999999996</v>
      </c>
      <c r="L44" s="29">
        <f t="shared" si="19"/>
        <v>0.68418460000000003</v>
      </c>
      <c r="M44" s="29">
        <f t="shared" si="19"/>
        <v>0.68418460000000003</v>
      </c>
      <c r="N44" s="29">
        <f t="shared" si="19"/>
        <v>0.68580264999999996</v>
      </c>
    </row>
    <row r="45" spans="1:14">
      <c r="A45" s="87" t="s">
        <v>158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14">
      <c r="A46" s="88" t="s">
        <v>22</v>
      </c>
      <c r="B46" s="29">
        <f>$Q$7+$R$7*B14+$S$7*B17</f>
        <v>0.45255953999999998</v>
      </c>
      <c r="C46" s="29">
        <f t="shared" ref="C46:N46" si="20">$Q$7+$R$7*C14+$S$7*C17</f>
        <v>0.26741190000000004</v>
      </c>
      <c r="D46" s="29">
        <f t="shared" si="20"/>
        <v>0.27375510000000003</v>
      </c>
      <c r="E46" s="29">
        <f t="shared" si="20"/>
        <v>0.28062690000000001</v>
      </c>
      <c r="F46" s="29">
        <f t="shared" si="20"/>
        <v>0.28538429999999998</v>
      </c>
      <c r="G46" s="29">
        <f t="shared" si="20"/>
        <v>0.28855589999999998</v>
      </c>
      <c r="H46" s="29">
        <f t="shared" si="20"/>
        <v>0.29172750000000003</v>
      </c>
      <c r="I46" s="29">
        <f t="shared" si="20"/>
        <v>0.29172750000000003</v>
      </c>
      <c r="J46" s="29">
        <f t="shared" si="20"/>
        <v>0.2991279</v>
      </c>
      <c r="K46" s="29">
        <f t="shared" si="20"/>
        <v>0.29965649999999999</v>
      </c>
      <c r="L46" s="29">
        <f t="shared" si="20"/>
        <v>0.30071369999999997</v>
      </c>
      <c r="M46" s="29">
        <f t="shared" si="20"/>
        <v>0.30071369999999997</v>
      </c>
      <c r="N46" s="29">
        <f t="shared" si="20"/>
        <v>0.30124229999999996</v>
      </c>
    </row>
    <row r="47" spans="1:14">
      <c r="A47" s="88" t="s">
        <v>23</v>
      </c>
      <c r="B47" s="29">
        <f>$Q$8+$R$8*B14+$S$8*B17</f>
        <v>1.9433044800000001</v>
      </c>
      <c r="C47" s="29">
        <f t="shared" ref="C47:N47" si="21">$Q$8+$R$8*C14+$S$8*C17</f>
        <v>0.89444895000000002</v>
      </c>
      <c r="D47" s="29">
        <f t="shared" si="21"/>
        <v>0.92428491000000002</v>
      </c>
      <c r="E47" s="29">
        <f t="shared" si="21"/>
        <v>0.9566072000000001</v>
      </c>
      <c r="F47" s="29">
        <f t="shared" si="21"/>
        <v>0.97898417000000004</v>
      </c>
      <c r="G47" s="29">
        <f t="shared" si="21"/>
        <v>0.99390215000000004</v>
      </c>
      <c r="H47" s="29">
        <f t="shared" si="21"/>
        <v>1.0088201300000001</v>
      </c>
      <c r="I47" s="29">
        <f t="shared" si="21"/>
        <v>1.0088201300000001</v>
      </c>
      <c r="J47" s="29">
        <f t="shared" si="21"/>
        <v>1.0436287499999999</v>
      </c>
      <c r="K47" s="29">
        <f t="shared" si="21"/>
        <v>1.0461150800000001</v>
      </c>
      <c r="L47" s="29">
        <f t="shared" si="21"/>
        <v>1.05108774</v>
      </c>
      <c r="M47" s="29">
        <f t="shared" si="21"/>
        <v>1.05108774</v>
      </c>
      <c r="N47" s="29">
        <f t="shared" si="21"/>
        <v>1.05357407</v>
      </c>
    </row>
    <row r="48" spans="1:14">
      <c r="A48" s="88" t="s">
        <v>24</v>
      </c>
      <c r="B48" s="29">
        <f>$Q$9+$R$9*B14+$S$9*B17</f>
        <v>2.4173874</v>
      </c>
      <c r="C48" s="29">
        <f t="shared" ref="C48:N48" si="22">$Q$9+$R$9*C14+$S$9*C17</f>
        <v>1.43731425</v>
      </c>
      <c r="D48" s="29">
        <f t="shared" si="22"/>
        <v>1.46035125</v>
      </c>
      <c r="E48" s="29">
        <f t="shared" si="22"/>
        <v>1.4853080000000001</v>
      </c>
      <c r="F48" s="29">
        <f t="shared" si="22"/>
        <v>1.5025857499999999</v>
      </c>
      <c r="G48" s="29">
        <f t="shared" si="22"/>
        <v>1.5141042499999999</v>
      </c>
      <c r="H48" s="29">
        <f t="shared" si="22"/>
        <v>1.5256227500000001</v>
      </c>
      <c r="I48" s="29">
        <f t="shared" si="22"/>
        <v>1.5256227500000001</v>
      </c>
      <c r="J48" s="29">
        <f t="shared" si="22"/>
        <v>1.5524992500000001</v>
      </c>
      <c r="K48" s="29">
        <f t="shared" si="22"/>
        <v>1.554419</v>
      </c>
      <c r="L48" s="29">
        <f t="shared" si="22"/>
        <v>1.5582585</v>
      </c>
      <c r="M48" s="29">
        <f t="shared" si="22"/>
        <v>1.5582585</v>
      </c>
      <c r="N48" s="29">
        <f t="shared" si="22"/>
        <v>1.5601782499999999</v>
      </c>
    </row>
    <row r="49" spans="1:14">
      <c r="A49" s="88" t="s">
        <v>25</v>
      </c>
      <c r="B49" s="29">
        <f>$Q$10+$R$10*B14+$S$10*B17</f>
        <v>7.1322823399999997</v>
      </c>
      <c r="C49" s="29">
        <f t="shared" ref="C49:N49" si="23">$Q$10+$R$10*C14+$S$10*C17</f>
        <v>3.5122714999999998</v>
      </c>
      <c r="D49" s="29">
        <f t="shared" si="23"/>
        <v>3.6066363799999999</v>
      </c>
      <c r="E49" s="29">
        <f t="shared" si="23"/>
        <v>3.7088649999999999</v>
      </c>
      <c r="F49" s="29">
        <f t="shared" si="23"/>
        <v>3.7796386599999998</v>
      </c>
      <c r="G49" s="29">
        <f t="shared" si="23"/>
        <v>3.8268211000000001</v>
      </c>
      <c r="H49" s="29">
        <f t="shared" si="23"/>
        <v>3.8740035400000004</v>
      </c>
      <c r="I49" s="29">
        <f t="shared" si="23"/>
        <v>3.8740035400000004</v>
      </c>
      <c r="J49" s="29">
        <f t="shared" si="23"/>
        <v>3.9840958999999998</v>
      </c>
      <c r="K49" s="29">
        <f t="shared" si="23"/>
        <v>3.9919596400000001</v>
      </c>
      <c r="L49" s="29">
        <f t="shared" si="23"/>
        <v>4.0076871199999999</v>
      </c>
      <c r="M49" s="29">
        <f t="shared" si="23"/>
        <v>4.0076871199999999</v>
      </c>
      <c r="N49" s="29">
        <f t="shared" si="23"/>
        <v>4.0155508599999994</v>
      </c>
    </row>
    <row r="50" spans="1:14">
      <c r="A50" s="87" t="s">
        <v>155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1:14">
      <c r="A51" s="88" t="s">
        <v>22</v>
      </c>
      <c r="B51" s="29">
        <f>$T$7+$U$7*B14+$V$7*B18</f>
        <v>0.1100742</v>
      </c>
      <c r="C51" s="29">
        <f t="shared" ref="C51:N51" si="24">$T$7+$U$7*C14+$V$7*C18</f>
        <v>4.8184400000000002E-2</v>
      </c>
      <c r="D51" s="29">
        <f t="shared" si="24"/>
        <v>4.9637600000000004E-2</v>
      </c>
      <c r="E51" s="29">
        <f t="shared" si="24"/>
        <v>5.1211900000000005E-2</v>
      </c>
      <c r="F51" s="29">
        <f t="shared" si="24"/>
        <v>5.2301799999999996E-2</v>
      </c>
      <c r="G51" s="29">
        <f t="shared" si="24"/>
        <v>5.3028400000000003E-2</v>
      </c>
      <c r="H51" s="29">
        <f t="shared" si="24"/>
        <v>5.3754999999999997E-2</v>
      </c>
      <c r="I51" s="29">
        <f t="shared" si="24"/>
        <v>5.3754999999999997E-2</v>
      </c>
      <c r="J51" s="29">
        <f t="shared" si="24"/>
        <v>5.5450399999999997E-2</v>
      </c>
      <c r="K51" s="29">
        <f t="shared" si="24"/>
        <v>5.5571500000000003E-2</v>
      </c>
      <c r="L51" s="29">
        <f t="shared" si="24"/>
        <v>5.5813700000000001E-2</v>
      </c>
      <c r="M51" s="29">
        <f t="shared" si="24"/>
        <v>5.5813700000000001E-2</v>
      </c>
      <c r="N51" s="29">
        <f t="shared" si="24"/>
        <v>5.59348E-2</v>
      </c>
    </row>
    <row r="52" spans="1:14">
      <c r="A52" s="88" t="s">
        <v>23</v>
      </c>
      <c r="B52" s="29">
        <f>$T$8+$U$8*B14+$V$8*B18</f>
        <v>0.30707379999999995</v>
      </c>
      <c r="C52" s="29">
        <f t="shared" ref="C52:N52" si="25">$T$8+$U$8*C14+$V$8*C18</f>
        <v>0.14038365</v>
      </c>
      <c r="D52" s="29">
        <f t="shared" si="25"/>
        <v>0.14453769</v>
      </c>
      <c r="E52" s="29">
        <f t="shared" si="25"/>
        <v>0.1490379</v>
      </c>
      <c r="F52" s="29">
        <f t="shared" si="25"/>
        <v>0.15215342999999998</v>
      </c>
      <c r="G52" s="29">
        <f t="shared" si="25"/>
        <v>0.15423044999999999</v>
      </c>
      <c r="H52" s="29">
        <f t="shared" si="25"/>
        <v>0.15630747</v>
      </c>
      <c r="I52" s="29">
        <f t="shared" si="25"/>
        <v>0.15630747</v>
      </c>
      <c r="J52" s="29">
        <f t="shared" si="25"/>
        <v>0.16115384999999999</v>
      </c>
      <c r="K52" s="29">
        <f t="shared" si="25"/>
        <v>0.16150001999999999</v>
      </c>
      <c r="L52" s="29">
        <f t="shared" si="25"/>
        <v>0.16219235999999998</v>
      </c>
      <c r="M52" s="29">
        <f t="shared" si="25"/>
        <v>0.16219235999999998</v>
      </c>
      <c r="N52" s="29">
        <f t="shared" si="25"/>
        <v>0.16253852999999999</v>
      </c>
    </row>
    <row r="53" spans="1:14">
      <c r="A53" s="88" t="s">
        <v>24</v>
      </c>
      <c r="B53" s="29">
        <f>$T$9+$U$9*B14+$V$9*B18</f>
        <v>0.40902229999999995</v>
      </c>
      <c r="C53" s="29">
        <f t="shared" ref="C53:N53" si="26">$T$9+$U$9*C14+$V$9*C18</f>
        <v>0.2188599</v>
      </c>
      <c r="D53" s="29">
        <f t="shared" si="26"/>
        <v>0.22240517999999998</v>
      </c>
      <c r="E53" s="29">
        <f t="shared" si="26"/>
        <v>0.2262459</v>
      </c>
      <c r="F53" s="29">
        <f t="shared" si="26"/>
        <v>0.22890485999999999</v>
      </c>
      <c r="G53" s="29">
        <f t="shared" si="26"/>
        <v>0.23067749999999998</v>
      </c>
      <c r="H53" s="29">
        <f t="shared" si="26"/>
        <v>0.23245014</v>
      </c>
      <c r="I53" s="29">
        <f t="shared" si="26"/>
        <v>0.23245014</v>
      </c>
      <c r="J53" s="29">
        <f t="shared" si="26"/>
        <v>0.2365863</v>
      </c>
      <c r="K53" s="29">
        <f t="shared" si="26"/>
        <v>0.23688174000000001</v>
      </c>
      <c r="L53" s="29">
        <f t="shared" si="26"/>
        <v>0.23747262</v>
      </c>
      <c r="M53" s="29">
        <f t="shared" si="26"/>
        <v>0.23747262</v>
      </c>
      <c r="N53" s="29">
        <f t="shared" si="26"/>
        <v>0.23776806</v>
      </c>
    </row>
    <row r="54" spans="1:14">
      <c r="A54" s="88" t="s">
        <v>25</v>
      </c>
      <c r="B54" s="29">
        <f>$T$10+$U$10*B14+$V$10*B18</f>
        <v>0.85745170000000004</v>
      </c>
      <c r="C54" s="29">
        <f t="shared" ref="C54:N54" si="27">$T$10+$U$10*C14+$V$10*C18</f>
        <v>0.47753010000000001</v>
      </c>
      <c r="D54" s="29">
        <f t="shared" si="27"/>
        <v>0.48466673999999998</v>
      </c>
      <c r="E54" s="29">
        <f t="shared" si="27"/>
        <v>0.49239810000000001</v>
      </c>
      <c r="F54" s="29">
        <f t="shared" si="27"/>
        <v>0.49775058</v>
      </c>
      <c r="G54" s="29">
        <f t="shared" si="27"/>
        <v>0.50131890000000001</v>
      </c>
      <c r="H54" s="29">
        <f t="shared" si="27"/>
        <v>0.50488722000000008</v>
      </c>
      <c r="I54" s="29">
        <f t="shared" si="27"/>
        <v>0.50488722000000008</v>
      </c>
      <c r="J54" s="29">
        <f t="shared" si="27"/>
        <v>0.51321329999999998</v>
      </c>
      <c r="K54" s="29">
        <f t="shared" si="27"/>
        <v>0.51380802000000003</v>
      </c>
      <c r="L54" s="29">
        <f t="shared" si="27"/>
        <v>0.51499746000000002</v>
      </c>
      <c r="M54" s="29">
        <f t="shared" si="27"/>
        <v>0.51499746000000002</v>
      </c>
      <c r="N54" s="29">
        <f t="shared" si="27"/>
        <v>0.51559217999999996</v>
      </c>
    </row>
    <row r="55" spans="1:14">
      <c r="A55" s="87" t="s">
        <v>156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</row>
    <row r="56" spans="1:14">
      <c r="A56" s="88" t="s">
        <v>22</v>
      </c>
      <c r="B56" s="29">
        <f>$W$7+$X$7*B14+$Y$7*B18</f>
        <v>0.53540679999999996</v>
      </c>
      <c r="C56" s="29">
        <f t="shared" ref="C56:N56" si="28">$W$7+$X$7*C14+$Y$7*C18</f>
        <v>1.5454317499999999</v>
      </c>
      <c r="D56" s="29">
        <f t="shared" si="28"/>
        <v>1.5067808299999998</v>
      </c>
      <c r="E56" s="29">
        <f t="shared" si="28"/>
        <v>1.464909</v>
      </c>
      <c r="F56" s="29">
        <f t="shared" si="28"/>
        <v>1.4359208099999998</v>
      </c>
      <c r="G56" s="29">
        <f t="shared" si="28"/>
        <v>1.4165953499999999</v>
      </c>
      <c r="H56" s="29">
        <f t="shared" si="28"/>
        <v>1.3972698899999998</v>
      </c>
      <c r="I56" s="29">
        <f t="shared" si="28"/>
        <v>1.3972698899999998</v>
      </c>
      <c r="J56" s="29">
        <f t="shared" si="28"/>
        <v>1.3521771499999999</v>
      </c>
      <c r="K56" s="29">
        <f t="shared" si="28"/>
        <v>1.3489562399999997</v>
      </c>
      <c r="L56" s="29">
        <f t="shared" si="28"/>
        <v>1.3425144199999999</v>
      </c>
      <c r="M56" s="29">
        <f t="shared" si="28"/>
        <v>1.3425144199999999</v>
      </c>
      <c r="N56" s="29">
        <f t="shared" si="28"/>
        <v>1.3392935100000001</v>
      </c>
    </row>
    <row r="57" spans="1:14">
      <c r="A57" s="88" t="s">
        <v>23</v>
      </c>
      <c r="B57" s="29">
        <f>$W$8+$X$8*B14+$Y$8*B18</f>
        <v>1.4527115999999998</v>
      </c>
      <c r="C57" s="29">
        <f t="shared" ref="C57:N57" si="29">$W$8+$X$8*C14+$Y$8*C18</f>
        <v>2.49923925</v>
      </c>
      <c r="D57" s="29">
        <f t="shared" si="29"/>
        <v>2.46667017</v>
      </c>
      <c r="E57" s="29">
        <f t="shared" si="29"/>
        <v>2.431387</v>
      </c>
      <c r="F57" s="29">
        <f t="shared" si="29"/>
        <v>2.4069601899999999</v>
      </c>
      <c r="G57" s="29">
        <f t="shared" si="29"/>
        <v>2.3906756499999999</v>
      </c>
      <c r="H57" s="29">
        <f t="shared" si="29"/>
        <v>2.3743911099999999</v>
      </c>
      <c r="I57" s="29">
        <f t="shared" si="29"/>
        <v>2.3743911099999999</v>
      </c>
      <c r="J57" s="29">
        <f t="shared" si="29"/>
        <v>2.3363938499999999</v>
      </c>
      <c r="K57" s="29">
        <f t="shared" si="29"/>
        <v>2.3336797599999999</v>
      </c>
      <c r="L57" s="29">
        <f t="shared" si="29"/>
        <v>2.3282515799999999</v>
      </c>
      <c r="M57" s="29">
        <f t="shared" si="29"/>
        <v>2.3282515799999999</v>
      </c>
      <c r="N57" s="29">
        <f t="shared" si="29"/>
        <v>2.3255374900000003</v>
      </c>
    </row>
    <row r="58" spans="1:14">
      <c r="A58" s="88" t="s">
        <v>24</v>
      </c>
      <c r="B58" s="29">
        <f>$W$9+$X$9*B14+$Y$9*B18</f>
        <v>3.1045880000000001</v>
      </c>
      <c r="C58" s="29">
        <f t="shared" ref="C58:N58" si="30">$W$9+$X$9*C14+$Y$9*C18</f>
        <v>2.2855042499999998</v>
      </c>
      <c r="D58" s="29">
        <f t="shared" si="30"/>
        <v>2.2836710099999999</v>
      </c>
      <c r="E58" s="29">
        <f t="shared" si="30"/>
        <v>2.281685</v>
      </c>
      <c r="F58" s="29">
        <f t="shared" si="30"/>
        <v>2.2803100700000001</v>
      </c>
      <c r="G58" s="29">
        <f t="shared" si="30"/>
        <v>2.2793934499999997</v>
      </c>
      <c r="H58" s="29">
        <f t="shared" si="30"/>
        <v>2.2784768299999998</v>
      </c>
      <c r="I58" s="29">
        <f t="shared" si="30"/>
        <v>2.2784768299999998</v>
      </c>
      <c r="J58" s="29">
        <f t="shared" si="30"/>
        <v>2.2763380500000001</v>
      </c>
      <c r="K58" s="29">
        <f t="shared" si="30"/>
        <v>2.27618528</v>
      </c>
      <c r="L58" s="29">
        <f t="shared" si="30"/>
        <v>2.2758797399999997</v>
      </c>
      <c r="M58" s="29">
        <f t="shared" si="30"/>
        <v>2.2758797399999997</v>
      </c>
      <c r="N58" s="29">
        <f t="shared" si="30"/>
        <v>2.27572697</v>
      </c>
    </row>
    <row r="59" spans="1:14">
      <c r="A59" s="88" t="s">
        <v>25</v>
      </c>
      <c r="B59" s="29">
        <f>$W$10+$X$10*B14+$Y$10*B18</f>
        <v>3.5670568999999999</v>
      </c>
      <c r="C59" s="29">
        <f t="shared" ref="C59:N59" si="31">$W$10+$X$10*C14+$Y$10*C18</f>
        <v>3.93256125</v>
      </c>
      <c r="D59" s="29">
        <f t="shared" si="31"/>
        <v>3.8983635300000001</v>
      </c>
      <c r="E59" s="29">
        <f t="shared" si="31"/>
        <v>3.861316</v>
      </c>
      <c r="F59" s="29">
        <f t="shared" si="31"/>
        <v>3.8356677100000001</v>
      </c>
      <c r="G59" s="29">
        <f t="shared" si="31"/>
        <v>3.8185688500000001</v>
      </c>
      <c r="H59" s="29">
        <f t="shared" si="31"/>
        <v>3.8014699899999997</v>
      </c>
      <c r="I59" s="29">
        <f t="shared" si="31"/>
        <v>3.8014699899999997</v>
      </c>
      <c r="J59" s="29">
        <f t="shared" si="31"/>
        <v>3.7615726499999997</v>
      </c>
      <c r="K59" s="29">
        <f t="shared" si="31"/>
        <v>3.7587228399999999</v>
      </c>
      <c r="L59" s="29">
        <f t="shared" si="31"/>
        <v>3.7530232199999998</v>
      </c>
      <c r="M59" s="29">
        <f t="shared" si="31"/>
        <v>3.7530232199999998</v>
      </c>
      <c r="N59" s="29">
        <f t="shared" si="31"/>
        <v>3.7501734099999999</v>
      </c>
    </row>
    <row r="60" spans="1:14">
      <c r="A60" s="87" t="s">
        <v>159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</row>
    <row r="61" spans="1:14">
      <c r="A61" s="88" t="s">
        <v>22</v>
      </c>
      <c r="B61" s="29">
        <f>$Z$7+$AA$7*B14+$AB$7*B19</f>
        <v>8.4748779999999996E-2</v>
      </c>
      <c r="C61" s="29">
        <f t="shared" ref="C61:N61" si="32">$Z$7+$AA$7*C14+$AB$7*C19</f>
        <v>3.5739899999999998E-2</v>
      </c>
      <c r="D61" s="29">
        <f t="shared" si="32"/>
        <v>3.7899899999999993E-2</v>
      </c>
      <c r="E61" s="29">
        <f t="shared" si="32"/>
        <v>4.0239899999999995E-2</v>
      </c>
      <c r="F61" s="29">
        <f t="shared" si="32"/>
        <v>4.1859899999999992E-2</v>
      </c>
      <c r="G61" s="29">
        <f t="shared" si="32"/>
        <v>4.2939899999999996E-2</v>
      </c>
      <c r="H61" s="29">
        <f t="shared" si="32"/>
        <v>4.4019900000000001E-2</v>
      </c>
      <c r="I61" s="29">
        <f t="shared" si="32"/>
        <v>4.4019900000000001E-2</v>
      </c>
      <c r="J61" s="29">
        <f t="shared" si="32"/>
        <v>4.6539899999999995E-2</v>
      </c>
      <c r="K61" s="29">
        <f t="shared" si="32"/>
        <v>4.6719900000000002E-2</v>
      </c>
      <c r="L61" s="29">
        <f t="shared" si="32"/>
        <v>4.7079900000000001E-2</v>
      </c>
      <c r="M61" s="29">
        <f t="shared" si="32"/>
        <v>4.7079900000000001E-2</v>
      </c>
      <c r="N61" s="29">
        <f t="shared" si="32"/>
        <v>4.7259899999999994E-2</v>
      </c>
    </row>
    <row r="62" spans="1:14">
      <c r="A62" s="88" t="s">
        <v>23</v>
      </c>
      <c r="B62" s="29">
        <f>$Z$8+$AA$8*B14+$AB$8*B19</f>
        <v>0.28201280000000006</v>
      </c>
      <c r="C62" s="29">
        <f t="shared" ref="C62:N62" si="33">$Z$8+$AA$8*C14+$AB$8*C19</f>
        <v>0.11881635000000002</v>
      </c>
      <c r="D62" s="29">
        <f t="shared" si="33"/>
        <v>0.12693710999999999</v>
      </c>
      <c r="E62" s="29">
        <f t="shared" si="33"/>
        <v>0.13573460000000001</v>
      </c>
      <c r="F62" s="29">
        <f t="shared" si="33"/>
        <v>0.14182517</v>
      </c>
      <c r="G62" s="29">
        <f t="shared" si="33"/>
        <v>0.14588555</v>
      </c>
      <c r="H62" s="29">
        <f t="shared" si="33"/>
        <v>0.14994593000000001</v>
      </c>
      <c r="I62" s="29">
        <f t="shared" si="33"/>
        <v>0.14994593000000001</v>
      </c>
      <c r="J62" s="29">
        <f t="shared" si="33"/>
        <v>0.15942015000000001</v>
      </c>
      <c r="K62" s="29">
        <f t="shared" si="33"/>
        <v>0.16009688</v>
      </c>
      <c r="L62" s="29">
        <f t="shared" si="33"/>
        <v>0.16145034</v>
      </c>
      <c r="M62" s="29">
        <f t="shared" si="33"/>
        <v>0.16145034</v>
      </c>
      <c r="N62" s="29">
        <f t="shared" si="33"/>
        <v>0.16212706999999998</v>
      </c>
    </row>
    <row r="63" spans="1:14">
      <c r="A63" s="88" t="s">
        <v>24</v>
      </c>
      <c r="B63" s="29">
        <f>$Z$9+$AA$9*B14+$AB$9*B19</f>
        <v>0.35631560000000001</v>
      </c>
      <c r="C63" s="29">
        <f t="shared" ref="C63:N63" si="34">$Z$9+$AA$9*C14+$AB$9*C19</f>
        <v>0.22573080000000001</v>
      </c>
      <c r="D63" s="29">
        <f t="shared" si="34"/>
        <v>0.23121288000000001</v>
      </c>
      <c r="E63" s="29">
        <f t="shared" si="34"/>
        <v>0.2371518</v>
      </c>
      <c r="F63" s="29">
        <f t="shared" si="34"/>
        <v>0.24126335999999998</v>
      </c>
      <c r="G63" s="29">
        <f t="shared" si="34"/>
        <v>0.24400440000000001</v>
      </c>
      <c r="H63" s="29">
        <f t="shared" si="34"/>
        <v>0.24674543999999998</v>
      </c>
      <c r="I63" s="29">
        <f t="shared" si="34"/>
        <v>0.24674543999999998</v>
      </c>
      <c r="J63" s="29">
        <f t="shared" si="34"/>
        <v>0.25314120000000001</v>
      </c>
      <c r="K63" s="29">
        <f t="shared" si="34"/>
        <v>0.25359803999999997</v>
      </c>
      <c r="L63" s="29">
        <f t="shared" si="34"/>
        <v>0.25451172</v>
      </c>
      <c r="M63" s="29">
        <f t="shared" si="34"/>
        <v>0.25451172</v>
      </c>
      <c r="N63" s="29">
        <f t="shared" si="34"/>
        <v>0.25496856000000001</v>
      </c>
    </row>
    <row r="64" spans="1:14">
      <c r="A64" s="88" t="s">
        <v>25</v>
      </c>
      <c r="B64" s="29">
        <f>$Z$10+$AA$10*B14+$AB$10*B19</f>
        <v>0.80854829999999989</v>
      </c>
      <c r="C64" s="29">
        <f t="shared" ref="C64:N64" si="35">$Z$10+$AA$10*C14+$AB$10*C19</f>
        <v>0.53954284999999991</v>
      </c>
      <c r="D64" s="29">
        <f t="shared" si="35"/>
        <v>0.54910433000000003</v>
      </c>
      <c r="E64" s="29">
        <f t="shared" si="35"/>
        <v>0.55946260000000003</v>
      </c>
      <c r="F64" s="29">
        <f t="shared" si="35"/>
        <v>0.56663370999999996</v>
      </c>
      <c r="G64" s="29">
        <f t="shared" si="35"/>
        <v>0.57141445000000002</v>
      </c>
      <c r="H64" s="29">
        <f t="shared" si="35"/>
        <v>0.57619518999999997</v>
      </c>
      <c r="I64" s="29">
        <f t="shared" si="35"/>
        <v>0.57619518999999997</v>
      </c>
      <c r="J64" s="29">
        <f t="shared" si="35"/>
        <v>0.58735024999999996</v>
      </c>
      <c r="K64" s="29">
        <f t="shared" si="35"/>
        <v>0.58814703999999995</v>
      </c>
      <c r="L64" s="29">
        <f t="shared" si="35"/>
        <v>0.58974061999999994</v>
      </c>
      <c r="M64" s="29">
        <f t="shared" si="35"/>
        <v>0.58974061999999994</v>
      </c>
      <c r="N64" s="29">
        <f t="shared" si="35"/>
        <v>0.59053740999999993</v>
      </c>
    </row>
    <row r="65" spans="1:14">
      <c r="A65" s="87" t="s">
        <v>160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</row>
    <row r="66" spans="1:14">
      <c r="A66" s="88" t="s">
        <v>22</v>
      </c>
      <c r="B66" s="29">
        <f>$AC$7+$AD$7*B14+$AE$7*B19</f>
        <v>0.57340683999999986</v>
      </c>
      <c r="C66" s="29">
        <f t="shared" ref="C66:N66" si="36">$AC$7+$AD$7*C14+$AE$7*C19</f>
        <v>0.25020009999999998</v>
      </c>
      <c r="D66" s="29">
        <f t="shared" si="36"/>
        <v>0.27089217999999998</v>
      </c>
      <c r="E66" s="29">
        <f t="shared" si="36"/>
        <v>0.29330859999999997</v>
      </c>
      <c r="F66" s="29">
        <f t="shared" si="36"/>
        <v>0.30882766</v>
      </c>
      <c r="G66" s="29">
        <f t="shared" si="36"/>
        <v>0.3191737</v>
      </c>
      <c r="H66" s="29">
        <f t="shared" si="36"/>
        <v>0.32951974000000001</v>
      </c>
      <c r="I66" s="29">
        <f t="shared" si="36"/>
        <v>0.32951974000000001</v>
      </c>
      <c r="J66" s="29">
        <f t="shared" si="36"/>
        <v>0.35366049999999999</v>
      </c>
      <c r="K66" s="29">
        <f t="shared" si="36"/>
        <v>0.35538484000000004</v>
      </c>
      <c r="L66" s="29">
        <f t="shared" si="36"/>
        <v>0.35883352000000002</v>
      </c>
      <c r="M66" s="29">
        <f t="shared" si="36"/>
        <v>0.35883352000000002</v>
      </c>
      <c r="N66" s="29">
        <f t="shared" si="36"/>
        <v>0.36055785999999995</v>
      </c>
    </row>
    <row r="67" spans="1:14">
      <c r="A67" s="88" t="s">
        <v>23</v>
      </c>
      <c r="B67" s="29">
        <f>$AC$8+$AD$8*B14+$AE$8*B19</f>
        <v>1.3830695399999999</v>
      </c>
      <c r="C67" s="29">
        <f t="shared" ref="C67:N67" si="37">$AC$8+$AD$8*C14+$AE$8*C19</f>
        <v>0.82668744999999999</v>
      </c>
      <c r="D67" s="29">
        <f t="shared" si="37"/>
        <v>0.85123572999999997</v>
      </c>
      <c r="E67" s="29">
        <f t="shared" si="37"/>
        <v>0.87782969999999994</v>
      </c>
      <c r="F67" s="29">
        <f t="shared" si="37"/>
        <v>0.89624090999999995</v>
      </c>
      <c r="G67" s="29">
        <f t="shared" si="37"/>
        <v>0.90851504999999999</v>
      </c>
      <c r="H67" s="29">
        <f t="shared" si="37"/>
        <v>0.92078919000000004</v>
      </c>
      <c r="I67" s="29">
        <f t="shared" si="37"/>
        <v>0.92078919000000004</v>
      </c>
      <c r="J67" s="29">
        <f t="shared" si="37"/>
        <v>0.94942884999999999</v>
      </c>
      <c r="K67" s="29">
        <f t="shared" si="37"/>
        <v>0.95147453999999998</v>
      </c>
      <c r="L67" s="29">
        <f t="shared" si="37"/>
        <v>0.95556591999999996</v>
      </c>
      <c r="M67" s="29">
        <f t="shared" si="37"/>
        <v>0.95556591999999996</v>
      </c>
      <c r="N67" s="29">
        <f t="shared" si="37"/>
        <v>0.95761160999999995</v>
      </c>
    </row>
    <row r="68" spans="1:14">
      <c r="A68" s="88" t="s">
        <v>24</v>
      </c>
      <c r="B68" s="29">
        <f>$AC$9+$AD$9*B14+$AE$9*B19</f>
        <v>1.8882685399999999</v>
      </c>
      <c r="C68" s="29">
        <f t="shared" ref="C68:N68" si="38">$AC$9+$AD$9*C14+$AE$9*C19</f>
        <v>1.5520915</v>
      </c>
      <c r="D68" s="29">
        <f t="shared" si="38"/>
        <v>1.5689560599999999</v>
      </c>
      <c r="E68" s="29">
        <f t="shared" si="38"/>
        <v>1.5872259999999998</v>
      </c>
      <c r="F68" s="29">
        <f t="shared" si="38"/>
        <v>1.5998744199999999</v>
      </c>
      <c r="G68" s="29">
        <f t="shared" si="38"/>
        <v>1.6083067</v>
      </c>
      <c r="H68" s="29">
        <f t="shared" si="38"/>
        <v>1.61673898</v>
      </c>
      <c r="I68" s="29">
        <f t="shared" si="38"/>
        <v>1.61673898</v>
      </c>
      <c r="J68" s="29">
        <f t="shared" si="38"/>
        <v>1.6364143</v>
      </c>
      <c r="K68" s="29">
        <f t="shared" si="38"/>
        <v>1.63781968</v>
      </c>
      <c r="L68" s="29">
        <f t="shared" si="38"/>
        <v>1.6406304399999998</v>
      </c>
      <c r="M68" s="29">
        <f t="shared" si="38"/>
        <v>1.6406304399999998</v>
      </c>
      <c r="N68" s="29">
        <f t="shared" si="38"/>
        <v>1.6420358199999998</v>
      </c>
    </row>
    <row r="69" spans="1:14">
      <c r="A69" s="4" t="s">
        <v>25</v>
      </c>
      <c r="B69" s="29">
        <f>$AC$10+$AD$10*B14+$AE$10*B19</f>
        <v>6.86318948</v>
      </c>
      <c r="C69" s="29">
        <f t="shared" ref="C69:N69" si="39">$AC$10+$AD$10*C14+$AE$10*C19</f>
        <v>3.9740327500000001</v>
      </c>
      <c r="D69" s="29">
        <f t="shared" si="39"/>
        <v>4.0500413499999999</v>
      </c>
      <c r="E69" s="29">
        <f t="shared" si="39"/>
        <v>4.1323840000000001</v>
      </c>
      <c r="F69" s="29">
        <f t="shared" si="39"/>
        <v>4.1893904499999994</v>
      </c>
      <c r="G69" s="29">
        <f t="shared" si="39"/>
        <v>4.2273947500000002</v>
      </c>
      <c r="H69" s="29">
        <f t="shared" si="39"/>
        <v>4.2653990500000001</v>
      </c>
      <c r="I69" s="29">
        <f t="shared" si="39"/>
        <v>4.2653990500000001</v>
      </c>
      <c r="J69" s="29">
        <f t="shared" si="39"/>
        <v>4.3540757499999998</v>
      </c>
      <c r="K69" s="29">
        <f t="shared" si="39"/>
        <v>4.3604098000000002</v>
      </c>
      <c r="L69" s="29">
        <f t="shared" si="39"/>
        <v>4.3730779000000002</v>
      </c>
      <c r="M69" s="29">
        <f t="shared" si="39"/>
        <v>4.3730779000000002</v>
      </c>
      <c r="N69" s="29">
        <f t="shared" si="39"/>
        <v>4.3794119499999997</v>
      </c>
    </row>
  </sheetData>
  <mergeCells count="16">
    <mergeCell ref="B3:AE3"/>
    <mergeCell ref="B4:E4"/>
    <mergeCell ref="H4:M4"/>
    <mergeCell ref="N4:Q4"/>
    <mergeCell ref="T4:W4"/>
    <mergeCell ref="Z4:AC4"/>
    <mergeCell ref="Z5:AB5"/>
    <mergeCell ref="AC5:AE5"/>
    <mergeCell ref="B5:D5"/>
    <mergeCell ref="E5:G5"/>
    <mergeCell ref="H5:J5"/>
    <mergeCell ref="K5:M5"/>
    <mergeCell ref="N5:P5"/>
    <mergeCell ref="Q5:S5"/>
    <mergeCell ref="T5:V5"/>
    <mergeCell ref="W5:Y5"/>
  </mergeCells>
  <pageMargins left="0.7" right="0.7" top="0.75" bottom="0.75" header="0.3" footer="0.3"/>
  <pageSetup scale="2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AA2E7-F302-4E7A-8743-C7049FA06D45}">
  <sheetPr codeName="Sheet21">
    <pageSetUpPr fitToPage="1"/>
  </sheetPr>
  <dimension ref="A1:AE69"/>
  <sheetViews>
    <sheetView zoomScale="90" zoomScaleNormal="90" workbookViewId="0">
      <selection activeCell="Q33" sqref="Q33"/>
    </sheetView>
  </sheetViews>
  <sheetFormatPr defaultColWidth="9.140625" defaultRowHeight="15"/>
  <cols>
    <col min="1" max="1" width="30.140625" style="1" customWidth="1"/>
    <col min="2" max="3" width="9.140625" style="1"/>
    <col min="4" max="4" width="11.42578125" style="1" bestFit="1" customWidth="1"/>
    <col min="5" max="6" width="9.140625" style="1"/>
    <col min="7" max="7" width="12.7109375" style="1" bestFit="1" customWidth="1"/>
    <col min="8" max="9" width="9.140625" style="1"/>
    <col min="10" max="10" width="12" style="1" bestFit="1" customWidth="1"/>
    <col min="11" max="12" width="9.140625" style="1"/>
    <col min="13" max="13" width="11.140625" style="1" bestFit="1" customWidth="1"/>
    <col min="14" max="15" width="9.140625" style="1"/>
    <col min="16" max="16" width="12" style="1" bestFit="1" customWidth="1"/>
    <col min="17" max="18" width="9.140625" style="1"/>
    <col min="19" max="19" width="12.7109375" style="1" bestFit="1" customWidth="1"/>
    <col min="20" max="20" width="11.140625" style="1" customWidth="1"/>
    <col min="21" max="21" width="9.140625" style="1"/>
    <col min="22" max="22" width="12.7109375" style="1" bestFit="1" customWidth="1"/>
    <col min="23" max="24" width="9.140625" style="1"/>
    <col min="25" max="25" width="12" style="1" bestFit="1" customWidth="1"/>
    <col min="26" max="27" width="9.140625" style="1"/>
    <col min="28" max="28" width="12.7109375" style="1" bestFit="1" customWidth="1"/>
    <col min="29" max="30" width="9.140625" style="1"/>
    <col min="31" max="31" width="11.42578125" style="1" bestFit="1" customWidth="1"/>
    <col min="32" max="16384" width="9.140625" style="1"/>
  </cols>
  <sheetData>
    <row r="1" spans="1:31">
      <c r="A1" s="27" t="s">
        <v>124</v>
      </c>
      <c r="P1" s="2" t="s">
        <v>136</v>
      </c>
    </row>
    <row r="2" spans="1:31">
      <c r="A2" s="28" t="s">
        <v>125</v>
      </c>
      <c r="P2" s="2"/>
    </row>
    <row r="3" spans="1:31">
      <c r="A3" s="4"/>
      <c r="B3" s="183" t="s">
        <v>238</v>
      </c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5"/>
    </row>
    <row r="4" spans="1:31">
      <c r="A4" s="4"/>
      <c r="B4" s="186" t="s">
        <v>1</v>
      </c>
      <c r="C4" s="181"/>
      <c r="D4" s="181"/>
      <c r="E4" s="181"/>
      <c r="F4" s="77"/>
      <c r="G4" s="78"/>
      <c r="H4" s="186" t="s">
        <v>4</v>
      </c>
      <c r="I4" s="181"/>
      <c r="J4" s="181"/>
      <c r="K4" s="181"/>
      <c r="L4" s="181"/>
      <c r="M4" s="182"/>
      <c r="N4" s="186" t="s">
        <v>0</v>
      </c>
      <c r="O4" s="181"/>
      <c r="P4" s="181"/>
      <c r="Q4" s="181"/>
      <c r="R4" s="77"/>
      <c r="S4" s="78"/>
      <c r="T4" s="186" t="s">
        <v>2</v>
      </c>
      <c r="U4" s="181"/>
      <c r="V4" s="181"/>
      <c r="W4" s="181"/>
      <c r="X4" s="77"/>
      <c r="Y4" s="78"/>
      <c r="Z4" s="181" t="s">
        <v>3</v>
      </c>
      <c r="AA4" s="181"/>
      <c r="AB4" s="181"/>
      <c r="AC4" s="181"/>
      <c r="AD4" s="77"/>
      <c r="AE4" s="78"/>
    </row>
    <row r="5" spans="1:31">
      <c r="A5" s="4"/>
      <c r="B5" s="178" t="s">
        <v>126</v>
      </c>
      <c r="C5" s="179"/>
      <c r="D5" s="180"/>
      <c r="E5" s="181" t="s">
        <v>127</v>
      </c>
      <c r="F5" s="181"/>
      <c r="G5" s="182"/>
      <c r="H5" s="178" t="s">
        <v>126</v>
      </c>
      <c r="I5" s="179"/>
      <c r="J5" s="180"/>
      <c r="K5" s="178" t="s">
        <v>127</v>
      </c>
      <c r="L5" s="179"/>
      <c r="M5" s="180"/>
      <c r="N5" s="178" t="s">
        <v>126</v>
      </c>
      <c r="O5" s="179"/>
      <c r="P5" s="180"/>
      <c r="Q5" s="179" t="s">
        <v>127</v>
      </c>
      <c r="R5" s="179"/>
      <c r="S5" s="180"/>
      <c r="T5" s="178" t="s">
        <v>126</v>
      </c>
      <c r="U5" s="179"/>
      <c r="V5" s="180"/>
      <c r="W5" s="179" t="s">
        <v>127</v>
      </c>
      <c r="X5" s="179"/>
      <c r="Y5" s="180"/>
      <c r="Z5" s="178" t="s">
        <v>126</v>
      </c>
      <c r="AA5" s="179"/>
      <c r="AB5" s="180"/>
      <c r="AC5" s="179" t="s">
        <v>127</v>
      </c>
      <c r="AD5" s="179"/>
      <c r="AE5" s="180"/>
    </row>
    <row r="6" spans="1:31">
      <c r="A6" s="79" t="s">
        <v>128</v>
      </c>
      <c r="B6" s="80" t="s">
        <v>129</v>
      </c>
      <c r="C6" s="81" t="s">
        <v>130</v>
      </c>
      <c r="D6" s="82" t="s">
        <v>131</v>
      </c>
      <c r="E6" s="81" t="s">
        <v>129</v>
      </c>
      <c r="F6" s="81" t="s">
        <v>130</v>
      </c>
      <c r="G6" s="82" t="s">
        <v>131</v>
      </c>
      <c r="H6" s="80" t="s">
        <v>129</v>
      </c>
      <c r="I6" s="81" t="s">
        <v>130</v>
      </c>
      <c r="J6" s="82" t="s">
        <v>132</v>
      </c>
      <c r="K6" s="80" t="s">
        <v>129</v>
      </c>
      <c r="L6" s="81" t="s">
        <v>130</v>
      </c>
      <c r="M6" s="82" t="s">
        <v>132</v>
      </c>
      <c r="N6" s="80" t="s">
        <v>129</v>
      </c>
      <c r="O6" s="81" t="s">
        <v>130</v>
      </c>
      <c r="P6" s="82" t="s">
        <v>133</v>
      </c>
      <c r="Q6" s="81" t="s">
        <v>129</v>
      </c>
      <c r="R6" s="81" t="s">
        <v>130</v>
      </c>
      <c r="S6" s="82" t="s">
        <v>133</v>
      </c>
      <c r="T6" s="80" t="s">
        <v>129</v>
      </c>
      <c r="U6" s="81" t="s">
        <v>130</v>
      </c>
      <c r="V6" s="82" t="s">
        <v>134</v>
      </c>
      <c r="W6" s="81" t="s">
        <v>129</v>
      </c>
      <c r="X6" s="81" t="s">
        <v>130</v>
      </c>
      <c r="Y6" s="82" t="s">
        <v>134</v>
      </c>
      <c r="Z6" s="81" t="s">
        <v>129</v>
      </c>
      <c r="AA6" s="81" t="s">
        <v>130</v>
      </c>
      <c r="AB6" s="82" t="s">
        <v>135</v>
      </c>
      <c r="AC6" s="81" t="s">
        <v>129</v>
      </c>
      <c r="AD6" s="81" t="s">
        <v>130</v>
      </c>
      <c r="AE6" s="82" t="s">
        <v>135</v>
      </c>
    </row>
    <row r="7" spans="1:31">
      <c r="A7" s="4" t="s">
        <v>22</v>
      </c>
      <c r="B7" s="83">
        <f>Haircuts_Regressions!C20</f>
        <v>0</v>
      </c>
      <c r="C7" s="83">
        <f>Haircuts_Regressions!D20</f>
        <v>0</v>
      </c>
      <c r="D7" s="83">
        <f>Haircuts_Regressions!E20</f>
        <v>0</v>
      </c>
      <c r="E7" s="83">
        <f>Haircuts_Regressions!F20</f>
        <v>3.2517837149183E-2</v>
      </c>
      <c r="F7" s="83">
        <f>Haircuts_Regressions!G20</f>
        <v>3.4974014331376202E-3</v>
      </c>
      <c r="G7" s="83">
        <f>Haircuts_Regressions!H20</f>
        <v>-9.1286641900349198E-4</v>
      </c>
      <c r="H7" s="83">
        <f>Haircuts_Regressions!I20</f>
        <v>0</v>
      </c>
      <c r="I7" s="83">
        <f>Haircuts_Regressions!J20</f>
        <v>0</v>
      </c>
      <c r="J7" s="83">
        <f>Haircuts_Regressions!K20</f>
        <v>0</v>
      </c>
      <c r="K7" s="83">
        <f>Haircuts_Regressions!L20</f>
        <v>4.4561926843654197E-2</v>
      </c>
      <c r="L7" s="83">
        <f>Haircuts_Regressions!M20</f>
        <v>3.9561543885497999E-3</v>
      </c>
      <c r="M7" s="83">
        <f>Haircuts_Regressions!N20</f>
        <v>1.00281342835425E-2</v>
      </c>
      <c r="N7" s="83">
        <f>Haircuts_Regressions!O20</f>
        <v>2.3850567174114799E-2</v>
      </c>
      <c r="O7" s="83">
        <f>Haircuts_Regressions!P20</f>
        <v>-5.4506846475582801E-4</v>
      </c>
      <c r="P7" s="83">
        <f>Haircuts_Regressions!Q20</f>
        <v>-3.5587815596611801E-4</v>
      </c>
      <c r="Q7" s="83">
        <f>Haircuts_Regressions!R20</f>
        <v>1.44648664662458E-2</v>
      </c>
      <c r="R7" s="83">
        <f>Haircuts_Regressions!S20</f>
        <v>5.2034032043799198E-3</v>
      </c>
      <c r="S7" s="83">
        <f>Haircuts_Regressions!T20</f>
        <v>9.5615266197957294E-3</v>
      </c>
      <c r="T7" s="83">
        <f>Haircuts_Regressions!U20</f>
        <v>1.21664273309784E-2</v>
      </c>
      <c r="U7" s="83">
        <f>Haircuts_Regressions!V20</f>
        <v>4.6887518382404399E-5</v>
      </c>
      <c r="V7" s="83">
        <f>Haircuts_Regressions!W20</f>
        <v>-1.87177322761078E-4</v>
      </c>
      <c r="W7" s="83">
        <f>Haircuts_Regressions!X20</f>
        <v>6.7592444454840903E-2</v>
      </c>
      <c r="X7" s="83">
        <f>Haircuts_Regressions!Y20</f>
        <v>4.1140106286140501E-3</v>
      </c>
      <c r="Y7" s="83">
        <f>Haircuts_Regressions!Z20</f>
        <v>1.11043373482409E-2</v>
      </c>
      <c r="Z7" s="83">
        <f>Haircuts_Regressions!AA20</f>
        <v>1.51241637334529E-2</v>
      </c>
      <c r="AA7" s="83">
        <f>Haircuts_Regressions!AB20</f>
        <v>5.5163853888958199E-5</v>
      </c>
      <c r="AB7" s="83">
        <f>Haircuts_Regressions!AC20</f>
        <v>7.3005808932602803E-4</v>
      </c>
      <c r="AC7" s="83">
        <f>Haircuts_Regressions!AD20</f>
        <v>-7.1935814952514198E-3</v>
      </c>
      <c r="AD7" s="83">
        <f>Haircuts_Regressions!AE20</f>
        <v>4.8199961269113E-3</v>
      </c>
      <c r="AE7" s="83">
        <f>Haircuts_Regressions!AF20</f>
        <v>-3.0910285975378898E-3</v>
      </c>
    </row>
    <row r="8" spans="1:31">
      <c r="A8" s="4" t="s">
        <v>23</v>
      </c>
      <c r="B8" s="83">
        <f>Haircuts_Regressions!C21</f>
        <v>0</v>
      </c>
      <c r="C8" s="83">
        <f>Haircuts_Regressions!D21</f>
        <v>0</v>
      </c>
      <c r="D8" s="83">
        <f>Haircuts_Regressions!E21</f>
        <v>0</v>
      </c>
      <c r="E8" s="83">
        <f>Haircuts_Regressions!F21</f>
        <v>-6.4852532598735801E-2</v>
      </c>
      <c r="F8" s="83">
        <f>Haircuts_Regressions!G21</f>
        <v>7.8261528646629101E-3</v>
      </c>
      <c r="G8" s="83">
        <f>Haircuts_Regressions!H21</f>
        <v>2.17918115528168E-2</v>
      </c>
      <c r="H8" s="83">
        <f>Haircuts_Regressions!I21</f>
        <v>0</v>
      </c>
      <c r="I8" s="83">
        <f>Haircuts_Regressions!J21</f>
        <v>0</v>
      </c>
      <c r="J8" s="83">
        <f>Haircuts_Regressions!K21</f>
        <v>0</v>
      </c>
      <c r="K8" s="83">
        <f>Haircuts_Regressions!L21</f>
        <v>9.3094014606168896E-2</v>
      </c>
      <c r="L8" s="83">
        <f>Haircuts_Regressions!M21</f>
        <v>1.68013022693945E-2</v>
      </c>
      <c r="M8" s="83">
        <f>Haircuts_Regressions!N21</f>
        <v>2.3352907762495701E-2</v>
      </c>
      <c r="N8" s="83">
        <f>Haircuts_Regressions!O21</f>
        <v>0</v>
      </c>
      <c r="O8" s="83">
        <f>Haircuts_Regressions!P21</f>
        <v>0</v>
      </c>
      <c r="P8" s="83">
        <f>Haircuts_Regressions!Q21</f>
        <v>0</v>
      </c>
      <c r="Q8" s="83">
        <f>Haircuts_Regressions!R21</f>
        <v>-5.6563890818914102E-2</v>
      </c>
      <c r="R8" s="83">
        <f>Haircuts_Regressions!S21</f>
        <v>2.03368239805682E-2</v>
      </c>
      <c r="S8" s="83">
        <f>Haircuts_Regressions!T21</f>
        <v>1.05250508876097E-2</v>
      </c>
      <c r="T8" s="83">
        <f>Haircuts_Regressions!U21</f>
        <v>3.4935656493351397E-2</v>
      </c>
      <c r="U8" s="83">
        <f>Haircuts_Regressions!V21</f>
        <v>1.81013980846755E-4</v>
      </c>
      <c r="V8" s="83">
        <f>Haircuts_Regressions!W21</f>
        <v>-1.40096773951876E-3</v>
      </c>
      <c r="W8" s="83">
        <f>Haircuts_Regressions!X21</f>
        <v>0.25257854582350697</v>
      </c>
      <c r="X8" s="83">
        <f>Haircuts_Regressions!Y21</f>
        <v>8.9143361964066394E-3</v>
      </c>
      <c r="Y8" s="83">
        <f>Haircuts_Regressions!Z21</f>
        <v>3.14637622403518E-2</v>
      </c>
      <c r="Z8" s="83">
        <f>Haircuts_Regressions!AA21</f>
        <v>4.3931072143430699E-2</v>
      </c>
      <c r="AA8" s="83">
        <f>Haircuts_Regressions!AB21</f>
        <v>-1.3960746734156401E-3</v>
      </c>
      <c r="AB8" s="83">
        <f>Haircuts_Regressions!AC21</f>
        <v>-2.1544010391164999E-4</v>
      </c>
      <c r="AC8" s="83">
        <f>Haircuts_Regressions!AD21</f>
        <v>1.2783873612532999E-2</v>
      </c>
      <c r="AD8" s="83">
        <f>Haircuts_Regressions!AE21</f>
        <v>1.69076832340644E-2</v>
      </c>
      <c r="AE8" s="83">
        <f>Haircuts_Regressions!AF21</f>
        <v>1.7883004340478501E-2</v>
      </c>
    </row>
    <row r="9" spans="1:31">
      <c r="A9" s="4" t="s">
        <v>24</v>
      </c>
      <c r="B9" s="83">
        <f>Haircuts_Regressions!C22</f>
        <v>0</v>
      </c>
      <c r="C9" s="83">
        <f>Haircuts_Regressions!D22</f>
        <v>0</v>
      </c>
      <c r="D9" s="83">
        <f>Haircuts_Regressions!E22</f>
        <v>0</v>
      </c>
      <c r="E9" s="83">
        <f>Haircuts_Regressions!F22</f>
        <v>-0.108479478631274</v>
      </c>
      <c r="F9" s="83">
        <f>Haircuts_Regressions!G22</f>
        <v>2.7568136409836699E-2</v>
      </c>
      <c r="G9" s="83">
        <f>Haircuts_Regressions!H22</f>
        <v>-1.26132248476093E-2</v>
      </c>
      <c r="H9" s="83">
        <f>Haircuts_Regressions!I22</f>
        <v>0</v>
      </c>
      <c r="I9" s="83">
        <f>Haircuts_Regressions!J22</f>
        <v>0</v>
      </c>
      <c r="J9" s="83">
        <f>Haircuts_Regressions!K22</f>
        <v>0</v>
      </c>
      <c r="K9" s="83">
        <f>Haircuts_Regressions!L22</f>
        <v>0.288810962705984</v>
      </c>
      <c r="L9" s="83">
        <f>Haircuts_Regressions!M22</f>
        <v>1.24132365886117E-2</v>
      </c>
      <c r="M9" s="83">
        <f>Haircuts_Regressions!N22</f>
        <v>2.7050004290728499E-2</v>
      </c>
      <c r="N9" s="83">
        <f>Haircuts_Regressions!O22</f>
        <v>0</v>
      </c>
      <c r="O9" s="83">
        <f>Haircuts_Regressions!P22</f>
        <v>0</v>
      </c>
      <c r="P9" s="83">
        <f>Haircuts_Regressions!Q22</f>
        <v>0</v>
      </c>
      <c r="Q9" s="83">
        <f>Haircuts_Regressions!R22</f>
        <v>1.8886001994850701E-2</v>
      </c>
      <c r="R9" s="83">
        <f>Haircuts_Regressions!S22</f>
        <v>2.3761936371027199E-2</v>
      </c>
      <c r="S9" s="83">
        <f>Haircuts_Regressions!T22</f>
        <v>1.96087620102092E-2</v>
      </c>
      <c r="T9" s="83">
        <f>Haircuts_Regressions!U22</f>
        <v>8.4880214395207196E-2</v>
      </c>
      <c r="U9" s="83">
        <f>Haircuts_Regressions!V22</f>
        <v>5.0171821110855605E-4</v>
      </c>
      <c r="V9" s="83">
        <f>Haircuts_Regressions!W22</f>
        <v>-1.6608962658066801E-3</v>
      </c>
      <c r="W9" s="83">
        <f>Haircuts_Regressions!X22</f>
        <v>1.19346285030328</v>
      </c>
      <c r="X9" s="83">
        <f>Haircuts_Regressions!Y22</f>
        <v>-1.7346333106012499E-2</v>
      </c>
      <c r="Y9" s="83">
        <f>Haircuts_Regressions!Z22</f>
        <v>8.4793007798665797E-3</v>
      </c>
      <c r="Z9" s="83">
        <f>Haircuts_Regressions!AA22</f>
        <v>5.9473256867496202E-2</v>
      </c>
      <c r="AA9" s="83">
        <f>Haircuts_Regressions!AB22</f>
        <v>-3.0244803238897998E-4</v>
      </c>
      <c r="AB9" s="83">
        <f>Haircuts_Regressions!AC22</f>
        <v>-4.2508581142809899E-4</v>
      </c>
      <c r="AC9" s="83">
        <f>Haircuts_Regressions!AD22</f>
        <v>0.154506370327954</v>
      </c>
      <c r="AD9" s="83">
        <f>Haircuts_Regressions!AE22</f>
        <v>2.5188326726496801E-2</v>
      </c>
      <c r="AE9" s="83">
        <f>Haircuts_Regressions!AF22</f>
        <v>3.9370395221015299E-2</v>
      </c>
    </row>
    <row r="10" spans="1:31">
      <c r="A10" s="4" t="s">
        <v>25</v>
      </c>
      <c r="B10" s="83">
        <f>Haircuts_Regressions!C23</f>
        <v>0.21522732290479299</v>
      </c>
      <c r="C10" s="83">
        <f>Haircuts_Regressions!D23</f>
        <v>6.1082076309530399E-3</v>
      </c>
      <c r="D10" s="83">
        <f>Haircuts_Regressions!E23</f>
        <v>1.35441934777284E-2</v>
      </c>
      <c r="E10" s="83">
        <f>Haircuts_Regressions!F23</f>
        <v>1.04573479557027</v>
      </c>
      <c r="F10" s="83">
        <f>Haircuts_Regressions!G23</f>
        <v>5.0501464360934799E-2</v>
      </c>
      <c r="G10" s="83">
        <f>Haircuts_Regressions!H23</f>
        <v>9.2803541509693402E-2</v>
      </c>
      <c r="H10" s="83">
        <f>Haircuts_Regressions!I23</f>
        <v>0</v>
      </c>
      <c r="I10" s="83">
        <f>Haircuts_Regressions!J23</f>
        <v>0</v>
      </c>
      <c r="J10" s="83">
        <f>Haircuts_Regressions!K23</f>
        <v>0</v>
      </c>
      <c r="K10" s="83">
        <f>Haircuts_Regressions!L23</f>
        <v>0.61869496342626196</v>
      </c>
      <c r="L10" s="83">
        <f>Haircuts_Regressions!M23</f>
        <v>2.32207547327015E-2</v>
      </c>
      <c r="M10" s="83">
        <f>Haircuts_Regressions!N23</f>
        <v>4.9278833858116197E-2</v>
      </c>
      <c r="N10" s="83">
        <f>Haircuts_Regressions!O23</f>
        <v>0.19568680552332601</v>
      </c>
      <c r="O10" s="83">
        <f>Haircuts_Regressions!P23</f>
        <v>6.0481271447551301E-3</v>
      </c>
      <c r="P10" s="83">
        <f>Haircuts_Regressions!Q23</f>
        <v>6.2784339061675298E-3</v>
      </c>
      <c r="Q10" s="83">
        <f>Haircuts_Regressions!R23</f>
        <v>1.2115613835785499</v>
      </c>
      <c r="R10" s="83">
        <f>Haircuts_Regressions!S23</f>
        <v>3.0881531153777699E-2</v>
      </c>
      <c r="S10" s="83">
        <f>Haircuts_Regressions!T23</f>
        <v>3.3388141295830898E-2</v>
      </c>
      <c r="T10" s="83">
        <f>Haircuts_Regressions!U23</f>
        <v>0.19173756392670199</v>
      </c>
      <c r="U10" s="83">
        <f>Haircuts_Regressions!V23</f>
        <v>3.2414596396434202E-3</v>
      </c>
      <c r="V10" s="83">
        <f>Haircuts_Regressions!W23</f>
        <v>2.6112076422036201E-3</v>
      </c>
      <c r="W10" s="83">
        <f>Haircuts_Regressions!X23</f>
        <v>1.18863030411209</v>
      </c>
      <c r="X10" s="83">
        <f>Haircuts_Regressions!Y23</f>
        <v>1.27655253292763E-2</v>
      </c>
      <c r="Y10" s="83">
        <f>Haircuts_Regressions!Z23</f>
        <v>6.0474405398932597E-2</v>
      </c>
      <c r="Z10" s="83">
        <f>Haircuts_Regressions!AA23</f>
        <v>0.18842235142779601</v>
      </c>
      <c r="AA10" s="83">
        <f>Haircuts_Regressions!AB23</f>
        <v>-1.46446328138943E-3</v>
      </c>
      <c r="AB10" s="83">
        <f>Haircuts_Regressions!AC23</f>
        <v>-2.91473644829134E-3</v>
      </c>
      <c r="AC10" s="83">
        <f>Haircuts_Regressions!AD23</f>
        <v>1.1413110497737999</v>
      </c>
      <c r="AD10" s="83">
        <f>Haircuts_Regressions!AE23</f>
        <v>2.9339679920146501E-2</v>
      </c>
      <c r="AE10" s="83">
        <f>Haircuts_Regressions!AF23</f>
        <v>5.7900553730372901E-2</v>
      </c>
    </row>
    <row r="13" spans="1:31">
      <c r="A13" s="86" t="s">
        <v>137</v>
      </c>
      <c r="B13" s="76" t="s">
        <v>138</v>
      </c>
      <c r="C13" s="76" t="s">
        <v>139</v>
      </c>
      <c r="D13" s="76" t="s">
        <v>140</v>
      </c>
      <c r="E13" s="76" t="s">
        <v>141</v>
      </c>
      <c r="F13" s="76" t="s">
        <v>142</v>
      </c>
      <c r="G13" s="76" t="s">
        <v>143</v>
      </c>
      <c r="H13" s="76" t="s">
        <v>144</v>
      </c>
      <c r="I13" s="76" t="s">
        <v>145</v>
      </c>
      <c r="J13" s="76" t="s">
        <v>146</v>
      </c>
      <c r="K13" s="76" t="s">
        <v>147</v>
      </c>
      <c r="L13" s="76" t="s">
        <v>148</v>
      </c>
      <c r="M13" s="76" t="s">
        <v>149</v>
      </c>
      <c r="N13" s="76" t="s">
        <v>150</v>
      </c>
      <c r="Q13" s="84"/>
      <c r="R13" s="84"/>
    </row>
    <row r="14" spans="1:31">
      <c r="A14" s="85" t="s">
        <v>130</v>
      </c>
      <c r="B14" s="89">
        <f>Stress_Parameters!B38</f>
        <v>40</v>
      </c>
      <c r="C14" s="89">
        <f>Stress_Parameters!C38</f>
        <v>17.5</v>
      </c>
      <c r="D14" s="89">
        <f>Stress_Parameters!D38</f>
        <v>18.7</v>
      </c>
      <c r="E14" s="89">
        <f>Stress_Parameters!E38</f>
        <v>20</v>
      </c>
      <c r="F14" s="89">
        <f>Stress_Parameters!F38</f>
        <v>20.9</v>
      </c>
      <c r="G14" s="89">
        <f>Stress_Parameters!G38</f>
        <v>21.5</v>
      </c>
      <c r="H14" s="89">
        <f>Stress_Parameters!H38</f>
        <v>22.1</v>
      </c>
      <c r="I14" s="89">
        <f>Stress_Parameters!I38</f>
        <v>22.1</v>
      </c>
      <c r="J14" s="89">
        <f>Stress_Parameters!J38</f>
        <v>23.5</v>
      </c>
      <c r="K14" s="89">
        <f>Stress_Parameters!K38</f>
        <v>23.6</v>
      </c>
      <c r="L14" s="89">
        <f>Stress_Parameters!L38</f>
        <v>23.8</v>
      </c>
      <c r="M14" s="89">
        <f>Stress_Parameters!M38</f>
        <v>23.8</v>
      </c>
      <c r="N14" s="89">
        <f>Stress_Parameters!N38</f>
        <v>23.9</v>
      </c>
    </row>
    <row r="15" spans="1:31">
      <c r="A15" s="1" t="s">
        <v>131</v>
      </c>
      <c r="B15" s="89">
        <f>Stress_Parameters!B39</f>
        <v>9.3000000000000007</v>
      </c>
      <c r="C15" s="89">
        <f>Stress_Parameters!C39</f>
        <v>0</v>
      </c>
      <c r="D15" s="89">
        <f>Stress_Parameters!D39</f>
        <v>0</v>
      </c>
      <c r="E15" s="89">
        <f>Stress_Parameters!E39</f>
        <v>0</v>
      </c>
      <c r="F15" s="89">
        <f>Stress_Parameters!F39</f>
        <v>0</v>
      </c>
      <c r="G15" s="89">
        <f>Stress_Parameters!G39</f>
        <v>0</v>
      </c>
      <c r="H15" s="89">
        <f>Stress_Parameters!H39</f>
        <v>0</v>
      </c>
      <c r="I15" s="89">
        <f>Stress_Parameters!I39</f>
        <v>0</v>
      </c>
      <c r="J15" s="89">
        <f>Stress_Parameters!J39</f>
        <v>0</v>
      </c>
      <c r="K15" s="89">
        <f>Stress_Parameters!K39</f>
        <v>0</v>
      </c>
      <c r="L15" s="89">
        <f>Stress_Parameters!L39</f>
        <v>0</v>
      </c>
      <c r="M15" s="89">
        <f>Stress_Parameters!M39</f>
        <v>0</v>
      </c>
      <c r="N15" s="89">
        <f>Stress_Parameters!N39</f>
        <v>0</v>
      </c>
    </row>
    <row r="16" spans="1:31">
      <c r="A16" s="1" t="s">
        <v>132</v>
      </c>
      <c r="B16" s="89">
        <f>Stress_Parameters!B40</f>
        <v>9.5</v>
      </c>
      <c r="C16" s="89">
        <f>Stress_Parameters!C40</f>
        <v>0</v>
      </c>
      <c r="D16" s="89">
        <f>Stress_Parameters!D40</f>
        <v>0</v>
      </c>
      <c r="E16" s="89">
        <f>Stress_Parameters!E40</f>
        <v>0</v>
      </c>
      <c r="F16" s="89">
        <f>Stress_Parameters!F40</f>
        <v>0</v>
      </c>
      <c r="G16" s="89">
        <f>Stress_Parameters!G40</f>
        <v>0</v>
      </c>
      <c r="H16" s="89">
        <f>Stress_Parameters!H40</f>
        <v>0</v>
      </c>
      <c r="I16" s="89">
        <f>Stress_Parameters!I40</f>
        <v>0</v>
      </c>
      <c r="J16" s="89">
        <f>Stress_Parameters!J40</f>
        <v>0</v>
      </c>
      <c r="K16" s="89">
        <f>Stress_Parameters!K40</f>
        <v>0</v>
      </c>
      <c r="L16" s="89">
        <f>Stress_Parameters!L40</f>
        <v>0</v>
      </c>
      <c r="M16" s="89">
        <f>Stress_Parameters!M40</f>
        <v>0</v>
      </c>
      <c r="N16" s="89">
        <f>Stress_Parameters!N40</f>
        <v>0</v>
      </c>
    </row>
    <row r="17" spans="1:14">
      <c r="A17" s="1" t="s">
        <v>133</v>
      </c>
      <c r="B17" s="89">
        <f>Stress_Parameters!B41</f>
        <v>7.8</v>
      </c>
      <c r="C17" s="89">
        <f>Stress_Parameters!C41</f>
        <v>0</v>
      </c>
      <c r="D17" s="89">
        <f>Stress_Parameters!D41</f>
        <v>0</v>
      </c>
      <c r="E17" s="89">
        <f>Stress_Parameters!E41</f>
        <v>0</v>
      </c>
      <c r="F17" s="89">
        <f>Stress_Parameters!F41</f>
        <v>0</v>
      </c>
      <c r="G17" s="89">
        <f>Stress_Parameters!G41</f>
        <v>0</v>
      </c>
      <c r="H17" s="89">
        <f>Stress_Parameters!H41</f>
        <v>0</v>
      </c>
      <c r="I17" s="89">
        <f>Stress_Parameters!I41</f>
        <v>0</v>
      </c>
      <c r="J17" s="89">
        <f>Stress_Parameters!J41</f>
        <v>0</v>
      </c>
      <c r="K17" s="89">
        <f>Stress_Parameters!K41</f>
        <v>0</v>
      </c>
      <c r="L17" s="89">
        <f>Stress_Parameters!L41</f>
        <v>0</v>
      </c>
      <c r="M17" s="89">
        <f>Stress_Parameters!M41</f>
        <v>0</v>
      </c>
      <c r="N17" s="89">
        <f>Stress_Parameters!N41</f>
        <v>0</v>
      </c>
    </row>
    <row r="18" spans="1:14">
      <c r="A18" s="1" t="s">
        <v>134</v>
      </c>
      <c r="B18" s="89">
        <f>Stress_Parameters!B42</f>
        <v>11</v>
      </c>
      <c r="C18" s="89">
        <f>Stress_Parameters!C42</f>
        <v>0</v>
      </c>
      <c r="D18" s="89">
        <f>Stress_Parameters!D42</f>
        <v>0</v>
      </c>
      <c r="E18" s="89">
        <f>Stress_Parameters!E42</f>
        <v>0</v>
      </c>
      <c r="F18" s="89">
        <f>Stress_Parameters!F42</f>
        <v>0</v>
      </c>
      <c r="G18" s="89">
        <f>Stress_Parameters!G42</f>
        <v>0</v>
      </c>
      <c r="H18" s="89">
        <f>Stress_Parameters!H42</f>
        <v>0</v>
      </c>
      <c r="I18" s="89">
        <f>Stress_Parameters!I42</f>
        <v>0</v>
      </c>
      <c r="J18" s="89">
        <f>Stress_Parameters!J42</f>
        <v>0</v>
      </c>
      <c r="K18" s="89">
        <f>Stress_Parameters!K42</f>
        <v>0</v>
      </c>
      <c r="L18" s="89">
        <f>Stress_Parameters!L42</f>
        <v>0</v>
      </c>
      <c r="M18" s="89">
        <f>Stress_Parameters!M42</f>
        <v>0</v>
      </c>
      <c r="N18" s="89">
        <f>Stress_Parameters!N42</f>
        <v>0</v>
      </c>
    </row>
    <row r="19" spans="1:14">
      <c r="A19" s="1" t="s">
        <v>135</v>
      </c>
      <c r="B19" s="89">
        <f>Stress_Parameters!B43</f>
        <v>9.4</v>
      </c>
      <c r="C19" s="89">
        <f>Stress_Parameters!C43</f>
        <v>0</v>
      </c>
      <c r="D19" s="89">
        <f>Stress_Parameters!D43</f>
        <v>0</v>
      </c>
      <c r="E19" s="89">
        <f>Stress_Parameters!E43</f>
        <v>0</v>
      </c>
      <c r="F19" s="89">
        <f>Stress_Parameters!F43</f>
        <v>0</v>
      </c>
      <c r="G19" s="89">
        <f>Stress_Parameters!G43</f>
        <v>0</v>
      </c>
      <c r="H19" s="89">
        <f>Stress_Parameters!H43</f>
        <v>0</v>
      </c>
      <c r="I19" s="89">
        <f>Stress_Parameters!I43</f>
        <v>0</v>
      </c>
      <c r="J19" s="89">
        <f>Stress_Parameters!J43</f>
        <v>0</v>
      </c>
      <c r="K19" s="89">
        <f>Stress_Parameters!K43</f>
        <v>0</v>
      </c>
      <c r="L19" s="89">
        <f>Stress_Parameters!L43</f>
        <v>0</v>
      </c>
      <c r="M19" s="89">
        <f>Stress_Parameters!M43</f>
        <v>0</v>
      </c>
      <c r="N19" s="89">
        <f>Stress_Parameters!N43</f>
        <v>0</v>
      </c>
    </row>
    <row r="20" spans="1:14">
      <c r="A20" s="87" t="s">
        <v>151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1" spans="1:14">
      <c r="A21" s="88" t="s">
        <v>22</v>
      </c>
      <c r="B21" s="1">
        <f>$B$7+$C$7*B14+$D$7*B15</f>
        <v>0</v>
      </c>
      <c r="C21" s="1">
        <f t="shared" ref="C21:N21" si="0">$B$7+$C$7*C14+$D$7*C15</f>
        <v>0</v>
      </c>
      <c r="D21" s="1">
        <f t="shared" si="0"/>
        <v>0</v>
      </c>
      <c r="E21" s="1">
        <f t="shared" si="0"/>
        <v>0</v>
      </c>
      <c r="F21" s="1">
        <f t="shared" si="0"/>
        <v>0</v>
      </c>
      <c r="G21" s="1">
        <f t="shared" si="0"/>
        <v>0</v>
      </c>
      <c r="H21" s="1">
        <f t="shared" si="0"/>
        <v>0</v>
      </c>
      <c r="I21" s="1">
        <f t="shared" si="0"/>
        <v>0</v>
      </c>
      <c r="J21" s="1">
        <f t="shared" si="0"/>
        <v>0</v>
      </c>
      <c r="K21" s="1">
        <f t="shared" si="0"/>
        <v>0</v>
      </c>
      <c r="L21" s="1">
        <f t="shared" si="0"/>
        <v>0</v>
      </c>
      <c r="M21" s="1">
        <f t="shared" si="0"/>
        <v>0</v>
      </c>
      <c r="N21" s="1">
        <f t="shared" si="0"/>
        <v>0</v>
      </c>
    </row>
    <row r="22" spans="1:14">
      <c r="A22" s="88" t="s">
        <v>23</v>
      </c>
      <c r="B22" s="1">
        <f>$B$8+$C$8*B14+$D$8*B15</f>
        <v>0</v>
      </c>
      <c r="C22" s="1">
        <f t="shared" ref="C22:N22" si="1">$B$8+$C$8*C14+$D$8*C15</f>
        <v>0</v>
      </c>
      <c r="D22" s="1">
        <f t="shared" si="1"/>
        <v>0</v>
      </c>
      <c r="E22" s="1">
        <f t="shared" si="1"/>
        <v>0</v>
      </c>
      <c r="F22" s="1">
        <f t="shared" si="1"/>
        <v>0</v>
      </c>
      <c r="G22" s="1">
        <f t="shared" si="1"/>
        <v>0</v>
      </c>
      <c r="H22" s="1">
        <f t="shared" si="1"/>
        <v>0</v>
      </c>
      <c r="I22" s="1">
        <f t="shared" si="1"/>
        <v>0</v>
      </c>
      <c r="J22" s="1">
        <f t="shared" si="1"/>
        <v>0</v>
      </c>
      <c r="K22" s="1">
        <f t="shared" si="1"/>
        <v>0</v>
      </c>
      <c r="L22" s="1">
        <f t="shared" si="1"/>
        <v>0</v>
      </c>
      <c r="M22" s="1">
        <f t="shared" si="1"/>
        <v>0</v>
      </c>
      <c r="N22" s="1">
        <f t="shared" si="1"/>
        <v>0</v>
      </c>
    </row>
    <row r="23" spans="1:14">
      <c r="A23" s="88" t="s">
        <v>24</v>
      </c>
      <c r="B23" s="1">
        <f>$B$9+$C$9*B14+$D$9*B15</f>
        <v>0</v>
      </c>
      <c r="C23" s="1">
        <f t="shared" ref="C23:N23" si="2">$B$9+$C$9*C14+$D$9*C15</f>
        <v>0</v>
      </c>
      <c r="D23" s="1">
        <f t="shared" si="2"/>
        <v>0</v>
      </c>
      <c r="E23" s="1">
        <f t="shared" si="2"/>
        <v>0</v>
      </c>
      <c r="F23" s="1">
        <f t="shared" si="2"/>
        <v>0</v>
      </c>
      <c r="G23" s="1">
        <f t="shared" si="2"/>
        <v>0</v>
      </c>
      <c r="H23" s="1">
        <f t="shared" si="2"/>
        <v>0</v>
      </c>
      <c r="I23" s="1">
        <f t="shared" si="2"/>
        <v>0</v>
      </c>
      <c r="J23" s="1">
        <f t="shared" si="2"/>
        <v>0</v>
      </c>
      <c r="K23" s="1">
        <f t="shared" si="2"/>
        <v>0</v>
      </c>
      <c r="L23" s="1">
        <f t="shared" si="2"/>
        <v>0</v>
      </c>
      <c r="M23" s="1">
        <f t="shared" si="2"/>
        <v>0</v>
      </c>
      <c r="N23" s="1">
        <f t="shared" si="2"/>
        <v>0</v>
      </c>
    </row>
    <row r="24" spans="1:14">
      <c r="A24" s="88" t="s">
        <v>25</v>
      </c>
      <c r="B24" s="1">
        <f>$B$10+$C$10*B14+$D$10*B15</f>
        <v>0.58551662748578881</v>
      </c>
      <c r="C24" s="1">
        <f t="shared" ref="C24:N24" si="3">$B$10+$C$10*C14+$D$10*C15</f>
        <v>0.32212095644647121</v>
      </c>
      <c r="D24" s="1">
        <f t="shared" si="3"/>
        <v>0.32945080560361484</v>
      </c>
      <c r="E24" s="1">
        <f t="shared" si="3"/>
        <v>0.33739147552385379</v>
      </c>
      <c r="F24" s="1">
        <f t="shared" si="3"/>
        <v>0.34288886239171151</v>
      </c>
      <c r="G24" s="1">
        <f t="shared" si="3"/>
        <v>0.34655378697028338</v>
      </c>
      <c r="H24" s="1">
        <f t="shared" si="3"/>
        <v>0.3502187115488552</v>
      </c>
      <c r="I24" s="1">
        <f t="shared" si="3"/>
        <v>0.3502187115488552</v>
      </c>
      <c r="J24" s="1">
        <f t="shared" si="3"/>
        <v>0.35877020223218942</v>
      </c>
      <c r="K24" s="1">
        <f t="shared" si="3"/>
        <v>0.35938102299528474</v>
      </c>
      <c r="L24" s="1">
        <f t="shared" si="3"/>
        <v>0.36060266452147538</v>
      </c>
      <c r="M24" s="1">
        <f t="shared" si="3"/>
        <v>0.36060266452147538</v>
      </c>
      <c r="N24" s="1">
        <f t="shared" si="3"/>
        <v>0.36121348528457065</v>
      </c>
    </row>
    <row r="25" spans="1:14">
      <c r="A25" s="87" t="s">
        <v>152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88" t="s">
        <v>22</v>
      </c>
      <c r="B26" s="1">
        <f>$E$7+$F$7*B14+$G$7*B15</f>
        <v>0.16392423677795531</v>
      </c>
      <c r="C26" s="1">
        <f t="shared" ref="C26:N26" si="4">$E$7+$F$7*C14+$G$7*C15</f>
        <v>9.372236222909136E-2</v>
      </c>
      <c r="D26" s="1">
        <f t="shared" si="4"/>
        <v>9.7919243948856483E-2</v>
      </c>
      <c r="E26" s="1">
        <f t="shared" si="4"/>
        <v>0.1024658658119354</v>
      </c>
      <c r="F26" s="1">
        <f t="shared" si="4"/>
        <v>0.10561352710175925</v>
      </c>
      <c r="G26" s="1">
        <f t="shared" si="4"/>
        <v>0.10771196796164184</v>
      </c>
      <c r="H26" s="1">
        <f t="shared" si="4"/>
        <v>0.1098104088215244</v>
      </c>
      <c r="I26" s="1">
        <f t="shared" si="4"/>
        <v>0.1098104088215244</v>
      </c>
      <c r="J26" s="1">
        <f t="shared" si="4"/>
        <v>0.11470677082791708</v>
      </c>
      <c r="K26" s="1">
        <f t="shared" si="4"/>
        <v>0.11505651097123085</v>
      </c>
      <c r="L26" s="1">
        <f t="shared" si="4"/>
        <v>0.11575599125785838</v>
      </c>
      <c r="M26" s="1">
        <f t="shared" si="4"/>
        <v>0.11575599125785838</v>
      </c>
      <c r="N26" s="1">
        <f t="shared" si="4"/>
        <v>0.11610573140117211</v>
      </c>
    </row>
    <row r="27" spans="1:14">
      <c r="A27" s="88" t="s">
        <v>23</v>
      </c>
      <c r="B27" s="1">
        <f>$E$8+$F$8*B14+$G$8*B15</f>
        <v>0.45085742942897689</v>
      </c>
      <c r="C27" s="1">
        <f t="shared" ref="C27:N27" si="5">$E$8+$F$8*C14+$G$8*C15</f>
        <v>7.2105142532865124E-2</v>
      </c>
      <c r="D27" s="1">
        <f t="shared" si="5"/>
        <v>8.1496525970460615E-2</v>
      </c>
      <c r="E27" s="1">
        <f t="shared" si="5"/>
        <v>9.1670524694522415E-2</v>
      </c>
      <c r="F27" s="1">
        <f t="shared" si="5"/>
        <v>9.8714062272719005E-2</v>
      </c>
      <c r="G27" s="1">
        <f t="shared" si="5"/>
        <v>0.10340975399151678</v>
      </c>
      <c r="H27" s="1">
        <f t="shared" si="5"/>
        <v>0.10810544571031452</v>
      </c>
      <c r="I27" s="1">
        <f t="shared" si="5"/>
        <v>0.10810544571031452</v>
      </c>
      <c r="J27" s="1">
        <f t="shared" si="5"/>
        <v>0.11906205972084258</v>
      </c>
      <c r="K27" s="1">
        <f t="shared" si="5"/>
        <v>0.11984467500730889</v>
      </c>
      <c r="L27" s="1">
        <f t="shared" si="5"/>
        <v>0.12140990558024148</v>
      </c>
      <c r="M27" s="1">
        <f t="shared" si="5"/>
        <v>0.12140990558024148</v>
      </c>
      <c r="N27" s="1">
        <f t="shared" si="5"/>
        <v>0.12219252086670773</v>
      </c>
    </row>
    <row r="28" spans="1:14">
      <c r="A28" s="88" t="s">
        <v>24</v>
      </c>
      <c r="B28" s="1">
        <f>$E$9+$F$9*B14+$G$9*B15</f>
        <v>0.87694298667942738</v>
      </c>
      <c r="C28" s="1">
        <f t="shared" ref="C28:N28" si="6">$E$9+$F$9*C14+$G$9*C15</f>
        <v>0.37396290854086822</v>
      </c>
      <c r="D28" s="1">
        <f t="shared" si="6"/>
        <v>0.40704467223267221</v>
      </c>
      <c r="E28" s="1">
        <f t="shared" si="6"/>
        <v>0.44288324956545994</v>
      </c>
      <c r="F28" s="1">
        <f t="shared" si="6"/>
        <v>0.46769457233431294</v>
      </c>
      <c r="G28" s="1">
        <f t="shared" si="6"/>
        <v>0.48423545418021502</v>
      </c>
      <c r="H28" s="1">
        <f t="shared" si="6"/>
        <v>0.50077633602611704</v>
      </c>
      <c r="I28" s="1">
        <f t="shared" si="6"/>
        <v>0.50077633602611704</v>
      </c>
      <c r="J28" s="1">
        <f t="shared" si="6"/>
        <v>0.53937172699988833</v>
      </c>
      <c r="K28" s="1">
        <f t="shared" si="6"/>
        <v>0.54212854064087224</v>
      </c>
      <c r="L28" s="1">
        <f t="shared" si="6"/>
        <v>0.54764216792283937</v>
      </c>
      <c r="M28" s="1">
        <f t="shared" si="6"/>
        <v>0.54764216792283937</v>
      </c>
      <c r="N28" s="1">
        <f t="shared" si="6"/>
        <v>0.55039898156382305</v>
      </c>
    </row>
    <row r="29" spans="1:14">
      <c r="A29" s="88" t="s">
        <v>25</v>
      </c>
      <c r="B29" s="1">
        <f>$E$10+$F$10*B14+$G$10*B15</f>
        <v>3.9288663060478108</v>
      </c>
      <c r="C29" s="1">
        <f t="shared" ref="C29:N29" si="7">$E$10+$F$10*C14+$G$10*C15</f>
        <v>1.929510421886629</v>
      </c>
      <c r="D29" s="1">
        <f t="shared" si="7"/>
        <v>1.9901121791197509</v>
      </c>
      <c r="E29" s="1">
        <f t="shared" si="7"/>
        <v>2.0557640827889658</v>
      </c>
      <c r="F29" s="1">
        <f t="shared" si="7"/>
        <v>2.1012154007138073</v>
      </c>
      <c r="G29" s="1">
        <f t="shared" si="7"/>
        <v>2.1315162793303681</v>
      </c>
      <c r="H29" s="1">
        <f t="shared" si="7"/>
        <v>2.1618171579469294</v>
      </c>
      <c r="I29" s="1">
        <f t="shared" si="7"/>
        <v>2.1618171579469294</v>
      </c>
      <c r="J29" s="1">
        <f t="shared" si="7"/>
        <v>2.2325192080522376</v>
      </c>
      <c r="K29" s="1">
        <f t="shared" si="7"/>
        <v>2.2375693544883313</v>
      </c>
      <c r="L29" s="1">
        <f t="shared" si="7"/>
        <v>2.2476696473605182</v>
      </c>
      <c r="M29" s="1">
        <f t="shared" si="7"/>
        <v>2.2476696473605182</v>
      </c>
      <c r="N29" s="1">
        <f t="shared" si="7"/>
        <v>2.2527197937966115</v>
      </c>
    </row>
    <row r="30" spans="1:14">
      <c r="A30" s="87" t="s">
        <v>153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88" t="s">
        <v>22</v>
      </c>
      <c r="B31" s="1">
        <f>$H$7+$I$7*B14+$J$7*B16</f>
        <v>0</v>
      </c>
      <c r="C31" s="1">
        <f t="shared" ref="C31:N31" si="8">$H$7+$I$7*C14+$J$7*C16</f>
        <v>0</v>
      </c>
      <c r="D31" s="1">
        <f t="shared" si="8"/>
        <v>0</v>
      </c>
      <c r="E31" s="1">
        <f t="shared" si="8"/>
        <v>0</v>
      </c>
      <c r="F31" s="1">
        <f t="shared" si="8"/>
        <v>0</v>
      </c>
      <c r="G31" s="1">
        <f t="shared" si="8"/>
        <v>0</v>
      </c>
      <c r="H31" s="1">
        <f t="shared" si="8"/>
        <v>0</v>
      </c>
      <c r="I31" s="1">
        <f t="shared" si="8"/>
        <v>0</v>
      </c>
      <c r="J31" s="1">
        <f t="shared" si="8"/>
        <v>0</v>
      </c>
      <c r="K31" s="1">
        <f t="shared" si="8"/>
        <v>0</v>
      </c>
      <c r="L31" s="1">
        <f t="shared" si="8"/>
        <v>0</v>
      </c>
      <c r="M31" s="1">
        <f t="shared" si="8"/>
        <v>0</v>
      </c>
      <c r="N31" s="1">
        <f t="shared" si="8"/>
        <v>0</v>
      </c>
    </row>
    <row r="32" spans="1:14">
      <c r="A32" s="88" t="s">
        <v>23</v>
      </c>
      <c r="B32" s="1">
        <f>$H$8+$I$8*B14+$J$8*B16</f>
        <v>0</v>
      </c>
      <c r="C32" s="1">
        <f t="shared" ref="C32:N32" si="9">$H$8+$I$8*C14+$J$8*C16</f>
        <v>0</v>
      </c>
      <c r="D32" s="1">
        <f t="shared" si="9"/>
        <v>0</v>
      </c>
      <c r="E32" s="1">
        <f t="shared" si="9"/>
        <v>0</v>
      </c>
      <c r="F32" s="1">
        <f t="shared" si="9"/>
        <v>0</v>
      </c>
      <c r="G32" s="1">
        <f t="shared" si="9"/>
        <v>0</v>
      </c>
      <c r="H32" s="1">
        <f t="shared" si="9"/>
        <v>0</v>
      </c>
      <c r="I32" s="1">
        <f t="shared" si="9"/>
        <v>0</v>
      </c>
      <c r="J32" s="1">
        <f t="shared" si="9"/>
        <v>0</v>
      </c>
      <c r="K32" s="1">
        <f t="shared" si="9"/>
        <v>0</v>
      </c>
      <c r="L32" s="1">
        <f t="shared" si="9"/>
        <v>0</v>
      </c>
      <c r="M32" s="1">
        <f t="shared" si="9"/>
        <v>0</v>
      </c>
      <c r="N32" s="1">
        <f t="shared" si="9"/>
        <v>0</v>
      </c>
    </row>
    <row r="33" spans="1:14">
      <c r="A33" s="88" t="s">
        <v>24</v>
      </c>
      <c r="B33" s="1">
        <f>$H$9+$I$9*B14+$J$9*B16</f>
        <v>0</v>
      </c>
      <c r="C33" s="1">
        <f t="shared" ref="C33:N33" si="10">$H$9+$I$9*C14+$J$9*C16</f>
        <v>0</v>
      </c>
      <c r="D33" s="1">
        <f t="shared" si="10"/>
        <v>0</v>
      </c>
      <c r="E33" s="1">
        <f t="shared" si="10"/>
        <v>0</v>
      </c>
      <c r="F33" s="1">
        <f t="shared" si="10"/>
        <v>0</v>
      </c>
      <c r="G33" s="1">
        <f t="shared" si="10"/>
        <v>0</v>
      </c>
      <c r="H33" s="1">
        <f t="shared" si="10"/>
        <v>0</v>
      </c>
      <c r="I33" s="1">
        <f t="shared" si="10"/>
        <v>0</v>
      </c>
      <c r="J33" s="1">
        <f t="shared" si="10"/>
        <v>0</v>
      </c>
      <c r="K33" s="1">
        <f t="shared" si="10"/>
        <v>0</v>
      </c>
      <c r="L33" s="1">
        <f t="shared" si="10"/>
        <v>0</v>
      </c>
      <c r="M33" s="1">
        <f t="shared" si="10"/>
        <v>0</v>
      </c>
      <c r="N33" s="1">
        <f t="shared" si="10"/>
        <v>0</v>
      </c>
    </row>
    <row r="34" spans="1:14">
      <c r="A34" s="88" t="s">
        <v>25</v>
      </c>
      <c r="B34" s="1">
        <f>$H$10+$I$10*B14+$J$10*B16</f>
        <v>0</v>
      </c>
      <c r="C34" s="1">
        <f t="shared" ref="C34:N34" si="11">$H$10+$I$10*C14+$J$10*C16</f>
        <v>0</v>
      </c>
      <c r="D34" s="1">
        <f t="shared" si="11"/>
        <v>0</v>
      </c>
      <c r="E34" s="1">
        <f t="shared" si="11"/>
        <v>0</v>
      </c>
      <c r="F34" s="1">
        <f t="shared" si="11"/>
        <v>0</v>
      </c>
      <c r="G34" s="1">
        <f t="shared" si="11"/>
        <v>0</v>
      </c>
      <c r="H34" s="1">
        <f t="shared" si="11"/>
        <v>0</v>
      </c>
      <c r="I34" s="1">
        <f t="shared" si="11"/>
        <v>0</v>
      </c>
      <c r="J34" s="1">
        <f t="shared" si="11"/>
        <v>0</v>
      </c>
      <c r="K34" s="1">
        <f t="shared" si="11"/>
        <v>0</v>
      </c>
      <c r="L34" s="1">
        <f t="shared" si="11"/>
        <v>0</v>
      </c>
      <c r="M34" s="1">
        <f t="shared" si="11"/>
        <v>0</v>
      </c>
      <c r="N34" s="1">
        <f t="shared" si="11"/>
        <v>0</v>
      </c>
    </row>
    <row r="35" spans="1:14">
      <c r="A35" s="87" t="s">
        <v>154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1:14">
      <c r="A36" s="88" t="s">
        <v>22</v>
      </c>
      <c r="B36" s="1">
        <f>$K$7+$L$7*B14+$M$7*B16</f>
        <v>0.29807537807929996</v>
      </c>
      <c r="C36" s="1">
        <f t="shared" ref="C36:N36" si="12">$K$7+$L$7*C14+$M$7*C16</f>
        <v>0.11379462864327569</v>
      </c>
      <c r="D36" s="1">
        <f t="shared" si="12"/>
        <v>0.11854201390953545</v>
      </c>
      <c r="E36" s="1">
        <f t="shared" si="12"/>
        <v>0.1236850146146502</v>
      </c>
      <c r="F36" s="1">
        <f t="shared" si="12"/>
        <v>0.127245553564345</v>
      </c>
      <c r="G36" s="1">
        <f t="shared" si="12"/>
        <v>0.12961924619747489</v>
      </c>
      <c r="H36" s="1">
        <f t="shared" si="12"/>
        <v>0.13199293883060478</v>
      </c>
      <c r="I36" s="1">
        <f t="shared" si="12"/>
        <v>0.13199293883060478</v>
      </c>
      <c r="J36" s="1">
        <f t="shared" si="12"/>
        <v>0.1375315549745745</v>
      </c>
      <c r="K36" s="1">
        <f t="shared" si="12"/>
        <v>0.13792717041342947</v>
      </c>
      <c r="L36" s="1">
        <f t="shared" si="12"/>
        <v>0.13871840129113944</v>
      </c>
      <c r="M36" s="1">
        <f t="shared" si="12"/>
        <v>0.13871840129113944</v>
      </c>
      <c r="N36" s="1">
        <f t="shared" si="12"/>
        <v>0.13911401672999441</v>
      </c>
    </row>
    <row r="37" spans="1:14">
      <c r="A37" s="88" t="s">
        <v>23</v>
      </c>
      <c r="B37" s="1">
        <f>$K$8+$L$8*B14+$M$8*B16</f>
        <v>0.986998729125658</v>
      </c>
      <c r="C37" s="1">
        <f t="shared" ref="C37:N37" si="13">$K$8+$L$8*C14+$M$8*C16</f>
        <v>0.38711680432057266</v>
      </c>
      <c r="D37" s="1">
        <f t="shared" si="13"/>
        <v>0.40727836704384607</v>
      </c>
      <c r="E37" s="1">
        <f t="shared" si="13"/>
        <v>0.42912005999405889</v>
      </c>
      <c r="F37" s="1">
        <f t="shared" si="13"/>
        <v>0.44424123203651394</v>
      </c>
      <c r="G37" s="1">
        <f t="shared" si="13"/>
        <v>0.45432201339815065</v>
      </c>
      <c r="H37" s="1">
        <f t="shared" si="13"/>
        <v>0.46440279475978735</v>
      </c>
      <c r="I37" s="1">
        <f t="shared" si="13"/>
        <v>0.46440279475978735</v>
      </c>
      <c r="J37" s="1">
        <f t="shared" si="13"/>
        <v>0.48792461793693964</v>
      </c>
      <c r="K37" s="1">
        <f t="shared" si="13"/>
        <v>0.48960474816387911</v>
      </c>
      <c r="L37" s="1">
        <f t="shared" si="13"/>
        <v>0.49296500861775799</v>
      </c>
      <c r="M37" s="1">
        <f t="shared" si="13"/>
        <v>0.49296500861775799</v>
      </c>
      <c r="N37" s="1">
        <f t="shared" si="13"/>
        <v>0.49464513884469741</v>
      </c>
    </row>
    <row r="38" spans="1:14">
      <c r="A38" s="88" t="s">
        <v>24</v>
      </c>
      <c r="B38" s="1">
        <f>$K$9+$L$9*B14+$M$9*B16</f>
        <v>1.0423154670123727</v>
      </c>
      <c r="C38" s="1">
        <f t="shared" ref="C38:N38" si="14">$K$9+$L$9*C14+$M$9*C16</f>
        <v>0.5060426030066888</v>
      </c>
      <c r="D38" s="1">
        <f t="shared" si="14"/>
        <v>0.5209384869130228</v>
      </c>
      <c r="E38" s="1">
        <f t="shared" si="14"/>
        <v>0.53707569447821801</v>
      </c>
      <c r="F38" s="1">
        <f t="shared" si="14"/>
        <v>0.54824760740796852</v>
      </c>
      <c r="G38" s="1">
        <f t="shared" si="14"/>
        <v>0.55569554936113552</v>
      </c>
      <c r="H38" s="1">
        <f t="shared" si="14"/>
        <v>0.56314349131430252</v>
      </c>
      <c r="I38" s="1">
        <f t="shared" si="14"/>
        <v>0.56314349131430252</v>
      </c>
      <c r="J38" s="1">
        <f t="shared" si="14"/>
        <v>0.58052202253835894</v>
      </c>
      <c r="K38" s="1">
        <f t="shared" si="14"/>
        <v>0.58176334619722014</v>
      </c>
      <c r="L38" s="1">
        <f t="shared" si="14"/>
        <v>0.58424599351494244</v>
      </c>
      <c r="M38" s="1">
        <f t="shared" si="14"/>
        <v>0.58424599351494244</v>
      </c>
      <c r="N38" s="1">
        <f t="shared" si="14"/>
        <v>0.58548731717380365</v>
      </c>
    </row>
    <row r="39" spans="1:14">
      <c r="A39" s="88" t="s">
        <v>25</v>
      </c>
      <c r="B39" s="1">
        <f>$K$10+$L$10*B14+$M$10*B16</f>
        <v>2.0156740743864257</v>
      </c>
      <c r="C39" s="1">
        <f t="shared" ref="C39:N39" si="15">$K$10+$L$10*C14+$M$10*C16</f>
        <v>1.0250581712485383</v>
      </c>
      <c r="D39" s="1">
        <f t="shared" si="15"/>
        <v>1.05292307692778</v>
      </c>
      <c r="E39" s="1">
        <f t="shared" si="15"/>
        <v>1.0831100580802919</v>
      </c>
      <c r="F39" s="1">
        <f t="shared" si="15"/>
        <v>1.1040087373397234</v>
      </c>
      <c r="G39" s="1">
        <f t="shared" si="15"/>
        <v>1.1179411901793441</v>
      </c>
      <c r="H39" s="1">
        <f t="shared" si="15"/>
        <v>1.1318736430189651</v>
      </c>
      <c r="I39" s="1">
        <f t="shared" si="15"/>
        <v>1.1318736430189651</v>
      </c>
      <c r="J39" s="1">
        <f t="shared" si="15"/>
        <v>1.1643826996447473</v>
      </c>
      <c r="K39" s="1">
        <f t="shared" si="15"/>
        <v>1.1667047751180175</v>
      </c>
      <c r="L39" s="1">
        <f t="shared" si="15"/>
        <v>1.1713489260645575</v>
      </c>
      <c r="M39" s="1">
        <f t="shared" si="15"/>
        <v>1.1713489260645575</v>
      </c>
      <c r="N39" s="1">
        <f t="shared" si="15"/>
        <v>1.1736710015378278</v>
      </c>
    </row>
    <row r="40" spans="1:14">
      <c r="A40" s="87" t="s">
        <v>157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1:14">
      <c r="A41" s="88" t="s">
        <v>22</v>
      </c>
      <c r="B41" s="1">
        <f>$N$7+$O$7*B14+$P$7*B17</f>
        <v>-7.2802103265404323E-4</v>
      </c>
      <c r="C41" s="1">
        <f t="shared" ref="C41:N41" si="16">$N$7+$O$7*C14+$P$7*C17</f>
        <v>1.4311869040887808E-2</v>
      </c>
      <c r="D41" s="1">
        <f t="shared" si="16"/>
        <v>1.3657786883180815E-2</v>
      </c>
      <c r="E41" s="1">
        <f t="shared" si="16"/>
        <v>1.2949197878998238E-2</v>
      </c>
      <c r="F41" s="1">
        <f t="shared" si="16"/>
        <v>1.2458636260717994E-2</v>
      </c>
      <c r="G41" s="1">
        <f t="shared" si="16"/>
        <v>1.2131595181864496E-2</v>
      </c>
      <c r="H41" s="1">
        <f t="shared" si="16"/>
        <v>1.1804554103010999E-2</v>
      </c>
      <c r="I41" s="1">
        <f t="shared" si="16"/>
        <v>1.1804554103010999E-2</v>
      </c>
      <c r="J41" s="1">
        <f t="shared" si="16"/>
        <v>1.1041458252352841E-2</v>
      </c>
      <c r="K41" s="1">
        <f t="shared" si="16"/>
        <v>1.0986951405877257E-2</v>
      </c>
      <c r="L41" s="1">
        <f t="shared" si="16"/>
        <v>1.0877937712926092E-2</v>
      </c>
      <c r="M41" s="1">
        <f t="shared" si="16"/>
        <v>1.0877937712926092E-2</v>
      </c>
      <c r="N41" s="1">
        <f t="shared" si="16"/>
        <v>1.0823430866450511E-2</v>
      </c>
    </row>
    <row r="42" spans="1:14">
      <c r="A42" s="88" t="s">
        <v>23</v>
      </c>
      <c r="B42" s="1">
        <f>$N$8+$O$8*B14+$P$8*B17</f>
        <v>0</v>
      </c>
      <c r="C42" s="1">
        <f t="shared" ref="C42:N42" si="17">$N$8+$O$8*C14+$P$8*C17</f>
        <v>0</v>
      </c>
      <c r="D42" s="1">
        <f t="shared" si="17"/>
        <v>0</v>
      </c>
      <c r="E42" s="1">
        <f t="shared" si="17"/>
        <v>0</v>
      </c>
      <c r="F42" s="1">
        <f t="shared" si="17"/>
        <v>0</v>
      </c>
      <c r="G42" s="1">
        <f t="shared" si="17"/>
        <v>0</v>
      </c>
      <c r="H42" s="1">
        <f t="shared" si="17"/>
        <v>0</v>
      </c>
      <c r="I42" s="1">
        <f t="shared" si="17"/>
        <v>0</v>
      </c>
      <c r="J42" s="1">
        <f t="shared" si="17"/>
        <v>0</v>
      </c>
      <c r="K42" s="1">
        <f t="shared" si="17"/>
        <v>0</v>
      </c>
      <c r="L42" s="1">
        <f t="shared" si="17"/>
        <v>0</v>
      </c>
      <c r="M42" s="1">
        <f t="shared" si="17"/>
        <v>0</v>
      </c>
      <c r="N42" s="1">
        <f t="shared" si="17"/>
        <v>0</v>
      </c>
    </row>
    <row r="43" spans="1:14">
      <c r="A43" s="88" t="s">
        <v>24</v>
      </c>
      <c r="B43" s="1">
        <f>$N$9+$O$9*B14+$P$9*B17</f>
        <v>0</v>
      </c>
      <c r="C43" s="1">
        <f t="shared" ref="C43:N43" si="18">$N$9+$O$9*C14+$P$9*C17</f>
        <v>0</v>
      </c>
      <c r="D43" s="1">
        <f t="shared" si="18"/>
        <v>0</v>
      </c>
      <c r="E43" s="1">
        <f t="shared" si="18"/>
        <v>0</v>
      </c>
      <c r="F43" s="1">
        <f t="shared" si="18"/>
        <v>0</v>
      </c>
      <c r="G43" s="1">
        <f t="shared" si="18"/>
        <v>0</v>
      </c>
      <c r="H43" s="1">
        <f t="shared" si="18"/>
        <v>0</v>
      </c>
      <c r="I43" s="1">
        <f t="shared" si="18"/>
        <v>0</v>
      </c>
      <c r="J43" s="1">
        <f t="shared" si="18"/>
        <v>0</v>
      </c>
      <c r="K43" s="1">
        <f t="shared" si="18"/>
        <v>0</v>
      </c>
      <c r="L43" s="1">
        <f t="shared" si="18"/>
        <v>0</v>
      </c>
      <c r="M43" s="1">
        <f t="shared" si="18"/>
        <v>0</v>
      </c>
      <c r="N43" s="1">
        <f t="shared" si="18"/>
        <v>0</v>
      </c>
    </row>
    <row r="44" spans="1:14">
      <c r="A44" s="88" t="s">
        <v>25</v>
      </c>
      <c r="B44" s="1">
        <f>$N$10+$O$10*B14+$P$10*B17</f>
        <v>0.48658367578163797</v>
      </c>
      <c r="C44" s="1">
        <f t="shared" ref="C44:N44" si="19">$N$10+$O$10*C14+$P$10*C17</f>
        <v>0.30152903055654079</v>
      </c>
      <c r="D44" s="1">
        <f t="shared" si="19"/>
        <v>0.30878678313024693</v>
      </c>
      <c r="E44" s="1">
        <f t="shared" si="19"/>
        <v>0.31664934841842862</v>
      </c>
      <c r="F44" s="1">
        <f t="shared" si="19"/>
        <v>0.32209266284870819</v>
      </c>
      <c r="G44" s="1">
        <f t="shared" si="19"/>
        <v>0.32572153913556134</v>
      </c>
      <c r="H44" s="1">
        <f t="shared" si="19"/>
        <v>0.32935041542241439</v>
      </c>
      <c r="I44" s="1">
        <f t="shared" si="19"/>
        <v>0.32935041542241439</v>
      </c>
      <c r="J44" s="1">
        <f t="shared" si="19"/>
        <v>0.33781779342507157</v>
      </c>
      <c r="K44" s="1">
        <f t="shared" si="19"/>
        <v>0.33842260613954711</v>
      </c>
      <c r="L44" s="1">
        <f t="shared" si="19"/>
        <v>0.33963223156849809</v>
      </c>
      <c r="M44" s="1">
        <f t="shared" si="19"/>
        <v>0.33963223156849809</v>
      </c>
      <c r="N44" s="1">
        <f t="shared" si="19"/>
        <v>0.34023704428297363</v>
      </c>
    </row>
    <row r="45" spans="1:14">
      <c r="A45" s="87" t="s">
        <v>158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14">
      <c r="A46" s="88" t="s">
        <v>22</v>
      </c>
      <c r="B46" s="1">
        <f>$Q$7+$R$7*B14+$S$7*B17</f>
        <v>0.29718090227584926</v>
      </c>
      <c r="C46" s="1">
        <f t="shared" ref="C46:N46" si="20">$Q$7+$R$7*C14+$S$7*C17</f>
        <v>0.10552442254289439</v>
      </c>
      <c r="D46" s="1">
        <f t="shared" si="20"/>
        <v>0.11176850638815029</v>
      </c>
      <c r="E46" s="1">
        <f t="shared" si="20"/>
        <v>0.11853293055384419</v>
      </c>
      <c r="F46" s="1">
        <f t="shared" si="20"/>
        <v>0.12321599343778611</v>
      </c>
      <c r="G46" s="1">
        <f t="shared" si="20"/>
        <v>0.12633803536041407</v>
      </c>
      <c r="H46" s="1">
        <f t="shared" si="20"/>
        <v>0.12946007728304204</v>
      </c>
      <c r="I46" s="1">
        <f t="shared" si="20"/>
        <v>0.12946007728304204</v>
      </c>
      <c r="J46" s="1">
        <f t="shared" si="20"/>
        <v>0.13674484176917392</v>
      </c>
      <c r="K46" s="1">
        <f t="shared" si="20"/>
        <v>0.13726518208961191</v>
      </c>
      <c r="L46" s="1">
        <f t="shared" si="20"/>
        <v>0.13830586273048789</v>
      </c>
      <c r="M46" s="1">
        <f t="shared" si="20"/>
        <v>0.13830586273048789</v>
      </c>
      <c r="N46" s="1">
        <f t="shared" si="20"/>
        <v>0.13882620305092588</v>
      </c>
    </row>
    <row r="47" spans="1:14">
      <c r="A47" s="88" t="s">
        <v>23</v>
      </c>
      <c r="B47" s="1">
        <f>$Q$8+$R$8*B14+$S$8*B17</f>
        <v>0.83900446532716955</v>
      </c>
      <c r="C47" s="1">
        <f t="shared" ref="C47:N47" si="21">$Q$8+$R$8*C14+$S$8*C17</f>
        <v>0.2993305288410294</v>
      </c>
      <c r="D47" s="1">
        <f t="shared" si="21"/>
        <v>0.32373471761771122</v>
      </c>
      <c r="E47" s="1">
        <f t="shared" si="21"/>
        <v>0.35017258879244989</v>
      </c>
      <c r="F47" s="1">
        <f t="shared" si="21"/>
        <v>0.36847573037496123</v>
      </c>
      <c r="G47" s="1">
        <f t="shared" si="21"/>
        <v>0.3806778247633022</v>
      </c>
      <c r="H47" s="1">
        <f t="shared" si="21"/>
        <v>0.39287991915164316</v>
      </c>
      <c r="I47" s="1">
        <f t="shared" si="21"/>
        <v>0.39287991915164316</v>
      </c>
      <c r="J47" s="1">
        <f t="shared" si="21"/>
        <v>0.42135147272443857</v>
      </c>
      <c r="K47" s="1">
        <f t="shared" si="21"/>
        <v>0.42338515512249542</v>
      </c>
      <c r="L47" s="1">
        <f t="shared" si="21"/>
        <v>0.42745251991860905</v>
      </c>
      <c r="M47" s="1">
        <f t="shared" si="21"/>
        <v>0.42745251991860905</v>
      </c>
      <c r="N47" s="1">
        <f t="shared" si="21"/>
        <v>0.42948620231666584</v>
      </c>
    </row>
    <row r="48" spans="1:14">
      <c r="A48" s="88" t="s">
        <v>24</v>
      </c>
      <c r="B48" s="1">
        <f>$Q$9+$R$9*B14+$S$9*B17</f>
        <v>1.1223118005155703</v>
      </c>
      <c r="C48" s="1">
        <f t="shared" ref="C48:N48" si="22">$Q$9+$R$9*C14+$S$9*C17</f>
        <v>0.43471988848782667</v>
      </c>
      <c r="D48" s="1">
        <f t="shared" si="22"/>
        <v>0.46323421213305932</v>
      </c>
      <c r="E48" s="1">
        <f t="shared" si="22"/>
        <v>0.49412472941539465</v>
      </c>
      <c r="F48" s="1">
        <f t="shared" si="22"/>
        <v>0.51551047214931911</v>
      </c>
      <c r="G48" s="1">
        <f t="shared" si="22"/>
        <v>0.52976763397193549</v>
      </c>
      <c r="H48" s="1">
        <f t="shared" si="22"/>
        <v>0.54402479579455187</v>
      </c>
      <c r="I48" s="1">
        <f t="shared" si="22"/>
        <v>0.54402479579455187</v>
      </c>
      <c r="J48" s="1">
        <f t="shared" si="22"/>
        <v>0.57729150671398988</v>
      </c>
      <c r="K48" s="1">
        <f t="shared" si="22"/>
        <v>0.57966770035109261</v>
      </c>
      <c r="L48" s="1">
        <f t="shared" si="22"/>
        <v>0.58442008762529807</v>
      </c>
      <c r="M48" s="1">
        <f t="shared" si="22"/>
        <v>0.58442008762529807</v>
      </c>
      <c r="N48" s="1">
        <f t="shared" si="22"/>
        <v>0.58679628126240069</v>
      </c>
    </row>
    <row r="49" spans="1:14">
      <c r="A49" s="88" t="s">
        <v>25</v>
      </c>
      <c r="B49" s="1">
        <f>$Q$10+$R$10*B14+$S$10*B17</f>
        <v>2.7072501318371387</v>
      </c>
      <c r="C49" s="1">
        <f t="shared" ref="C49:N49" si="23">$Q$10+$R$10*C14+$S$10*C17</f>
        <v>1.7519881787696596</v>
      </c>
      <c r="D49" s="1">
        <f t="shared" si="23"/>
        <v>1.789046016154193</v>
      </c>
      <c r="E49" s="1">
        <f t="shared" si="23"/>
        <v>1.8291920066541039</v>
      </c>
      <c r="F49" s="1">
        <f t="shared" si="23"/>
        <v>1.8569853846925037</v>
      </c>
      <c r="G49" s="1">
        <f t="shared" si="23"/>
        <v>1.8755143033847705</v>
      </c>
      <c r="H49" s="1">
        <f t="shared" si="23"/>
        <v>1.8940432220770371</v>
      </c>
      <c r="I49" s="1">
        <f t="shared" si="23"/>
        <v>1.8940432220770371</v>
      </c>
      <c r="J49" s="1">
        <f t="shared" si="23"/>
        <v>1.9372773656923259</v>
      </c>
      <c r="K49" s="1">
        <f t="shared" si="23"/>
        <v>1.9403655188077038</v>
      </c>
      <c r="L49" s="1">
        <f t="shared" si="23"/>
        <v>1.9465418250384592</v>
      </c>
      <c r="M49" s="1">
        <f t="shared" si="23"/>
        <v>1.9465418250384592</v>
      </c>
      <c r="N49" s="1">
        <f t="shared" si="23"/>
        <v>1.9496299781538369</v>
      </c>
    </row>
    <row r="50" spans="1:14">
      <c r="A50" s="87" t="s">
        <v>155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1:14">
      <c r="A51" s="88" t="s">
        <v>22</v>
      </c>
      <c r="B51" s="1">
        <f>$T$7+$U$7*B14+$V$7*B18</f>
        <v>1.1982977515902717E-2</v>
      </c>
      <c r="C51" s="1">
        <f t="shared" ref="C51:N51" si="24">$T$7+$U$7*C14+$V$7*C18</f>
        <v>1.2986958902670476E-2</v>
      </c>
      <c r="D51" s="1">
        <f t="shared" si="24"/>
        <v>1.3043223924729362E-2</v>
      </c>
      <c r="E51" s="1">
        <f t="shared" si="24"/>
        <v>1.3104177698626488E-2</v>
      </c>
      <c r="F51" s="1">
        <f t="shared" si="24"/>
        <v>1.3146376465170652E-2</v>
      </c>
      <c r="G51" s="1">
        <f t="shared" si="24"/>
        <v>1.3174508976200094E-2</v>
      </c>
      <c r="H51" s="1">
        <f t="shared" si="24"/>
        <v>1.3202641487229537E-2</v>
      </c>
      <c r="I51" s="1">
        <f t="shared" si="24"/>
        <v>1.3202641487229537E-2</v>
      </c>
      <c r="J51" s="1">
        <f t="shared" si="24"/>
        <v>1.3268284012964903E-2</v>
      </c>
      <c r="K51" s="1">
        <f t="shared" si="24"/>
        <v>1.3272972764803144E-2</v>
      </c>
      <c r="L51" s="1">
        <f t="shared" si="24"/>
        <v>1.3282350268479624E-2</v>
      </c>
      <c r="M51" s="1">
        <f t="shared" si="24"/>
        <v>1.3282350268479624E-2</v>
      </c>
      <c r="N51" s="1">
        <f t="shared" si="24"/>
        <v>1.3287039020317864E-2</v>
      </c>
    </row>
    <row r="52" spans="1:14">
      <c r="A52" s="88" t="s">
        <v>23</v>
      </c>
      <c r="B52" s="1">
        <f>$T$8+$U$8*B14+$V$8*B18</f>
        <v>2.6765570592515241E-2</v>
      </c>
      <c r="C52" s="1">
        <f t="shared" ref="C52:N52" si="25">$T$8+$U$8*C14+$V$8*C18</f>
        <v>3.8103401158169611E-2</v>
      </c>
      <c r="D52" s="1">
        <f t="shared" si="25"/>
        <v>3.8320617935185715E-2</v>
      </c>
      <c r="E52" s="1">
        <f t="shared" si="25"/>
        <v>3.8555936110286494E-2</v>
      </c>
      <c r="F52" s="1">
        <f t="shared" si="25"/>
        <v>3.8718848693048577E-2</v>
      </c>
      <c r="G52" s="1">
        <f t="shared" si="25"/>
        <v>3.8827457081556632E-2</v>
      </c>
      <c r="H52" s="1">
        <f t="shared" si="25"/>
        <v>3.893606547006468E-2</v>
      </c>
      <c r="I52" s="1">
        <f t="shared" si="25"/>
        <v>3.893606547006468E-2</v>
      </c>
      <c r="J52" s="1">
        <f t="shared" si="25"/>
        <v>3.9189485043250136E-2</v>
      </c>
      <c r="K52" s="1">
        <f t="shared" si="25"/>
        <v>3.9207586441334819E-2</v>
      </c>
      <c r="L52" s="1">
        <f t="shared" si="25"/>
        <v>3.9243789237504163E-2</v>
      </c>
      <c r="M52" s="1">
        <f t="shared" si="25"/>
        <v>3.9243789237504163E-2</v>
      </c>
      <c r="N52" s="1">
        <f t="shared" si="25"/>
        <v>3.9261890635588839E-2</v>
      </c>
    </row>
    <row r="53" spans="1:14">
      <c r="A53" s="88" t="s">
        <v>24</v>
      </c>
      <c r="B53" s="1">
        <f>$T$9+$U$9*B14+$V$9*B18</f>
        <v>8.6679083915675956E-2</v>
      </c>
      <c r="C53" s="1">
        <f t="shared" ref="C53:N53" si="26">$T$9+$U$9*C14+$V$9*C18</f>
        <v>9.366028308960693E-2</v>
      </c>
      <c r="D53" s="1">
        <f t="shared" si="26"/>
        <v>9.4262344942937198E-2</v>
      </c>
      <c r="E53" s="1">
        <f t="shared" si="26"/>
        <v>9.4914578617378315E-2</v>
      </c>
      <c r="F53" s="1">
        <f t="shared" si="26"/>
        <v>9.5366125007376013E-2</v>
      </c>
      <c r="G53" s="1">
        <f t="shared" si="26"/>
        <v>9.5667155934041154E-2</v>
      </c>
      <c r="H53" s="1">
        <f t="shared" si="26"/>
        <v>9.5968186860706281E-2</v>
      </c>
      <c r="I53" s="1">
        <f t="shared" si="26"/>
        <v>9.5968186860706281E-2</v>
      </c>
      <c r="J53" s="1">
        <f t="shared" si="26"/>
        <v>9.6670592356258259E-2</v>
      </c>
      <c r="K53" s="1">
        <f t="shared" si="26"/>
        <v>9.672076417736912E-2</v>
      </c>
      <c r="L53" s="1">
        <f t="shared" si="26"/>
        <v>9.6821107819590829E-2</v>
      </c>
      <c r="M53" s="1">
        <f t="shared" si="26"/>
        <v>9.6821107819590829E-2</v>
      </c>
      <c r="N53" s="1">
        <f t="shared" si="26"/>
        <v>9.6871279640701691E-2</v>
      </c>
    </row>
    <row r="54" spans="1:14">
      <c r="A54" s="88" t="s">
        <v>25</v>
      </c>
      <c r="B54" s="1">
        <f>$T$10+$U$10*B14+$V$10*B18</f>
        <v>0.35011923357667857</v>
      </c>
      <c r="C54" s="1">
        <f t="shared" ref="C54:N54" si="27">$T$10+$U$10*C14+$V$10*C18</f>
        <v>0.24846310762046184</v>
      </c>
      <c r="D54" s="1">
        <f t="shared" si="27"/>
        <v>0.25235285918803396</v>
      </c>
      <c r="E54" s="1">
        <f t="shared" si="27"/>
        <v>0.25656675671957041</v>
      </c>
      <c r="F54" s="1">
        <f t="shared" si="27"/>
        <v>0.25948407039524946</v>
      </c>
      <c r="G54" s="1">
        <f t="shared" si="27"/>
        <v>0.26142894617903556</v>
      </c>
      <c r="H54" s="1">
        <f t="shared" si="27"/>
        <v>0.26337382196282155</v>
      </c>
      <c r="I54" s="1">
        <f t="shared" si="27"/>
        <v>0.26337382196282155</v>
      </c>
      <c r="J54" s="1">
        <f t="shared" si="27"/>
        <v>0.26791186545832235</v>
      </c>
      <c r="K54" s="1">
        <f t="shared" si="27"/>
        <v>0.2682360114222867</v>
      </c>
      <c r="L54" s="1">
        <f t="shared" si="27"/>
        <v>0.2688843033502154</v>
      </c>
      <c r="M54" s="1">
        <f t="shared" si="27"/>
        <v>0.2688843033502154</v>
      </c>
      <c r="N54" s="1">
        <f t="shared" si="27"/>
        <v>0.26920844931417975</v>
      </c>
    </row>
    <row r="55" spans="1:14">
      <c r="A55" s="87" t="s">
        <v>156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</row>
    <row r="56" spans="1:14">
      <c r="A56" s="88" t="s">
        <v>22</v>
      </c>
      <c r="B56" s="1">
        <f>$W$7+$X$7*B14+$Y$7*B18</f>
        <v>0.3543005804300528</v>
      </c>
      <c r="C56" s="1">
        <f t="shared" ref="C56:N56" si="28">$W$7+$X$7*C14+$Y$7*C18</f>
        <v>0.13958763045558678</v>
      </c>
      <c r="D56" s="1">
        <f t="shared" si="28"/>
        <v>0.14452444320992364</v>
      </c>
      <c r="E56" s="1">
        <f t="shared" si="28"/>
        <v>0.14987265702712191</v>
      </c>
      <c r="F56" s="1">
        <f t="shared" si="28"/>
        <v>0.15357526659287454</v>
      </c>
      <c r="G56" s="1">
        <f t="shared" si="28"/>
        <v>0.15604367297004298</v>
      </c>
      <c r="H56" s="1">
        <f t="shared" si="28"/>
        <v>0.1585120793472114</v>
      </c>
      <c r="I56" s="1">
        <f t="shared" si="28"/>
        <v>0.1585120793472114</v>
      </c>
      <c r="J56" s="1">
        <f t="shared" si="28"/>
        <v>0.16427169422727109</v>
      </c>
      <c r="K56" s="1">
        <f t="shared" si="28"/>
        <v>0.16468309529013248</v>
      </c>
      <c r="L56" s="1">
        <f t="shared" si="28"/>
        <v>0.16550589741585531</v>
      </c>
      <c r="M56" s="1">
        <f t="shared" si="28"/>
        <v>0.16550589741585531</v>
      </c>
      <c r="N56" s="1">
        <f t="shared" si="28"/>
        <v>0.1659172984787167</v>
      </c>
    </row>
    <row r="57" spans="1:14">
      <c r="A57" s="88" t="s">
        <v>23</v>
      </c>
      <c r="B57" s="1">
        <f>$W$8+$X$8*B14+$Y$8*B18</f>
        <v>0.95525337832364232</v>
      </c>
      <c r="C57" s="1">
        <f t="shared" ref="C57:N57" si="29">$W$8+$X$8*C14+$Y$8*C18</f>
        <v>0.40857942926062318</v>
      </c>
      <c r="D57" s="1">
        <f t="shared" si="29"/>
        <v>0.4192766326963111</v>
      </c>
      <c r="E57" s="1">
        <f t="shared" si="29"/>
        <v>0.43086526975163975</v>
      </c>
      <c r="F57" s="1">
        <f t="shared" si="29"/>
        <v>0.43888817232840571</v>
      </c>
      <c r="G57" s="1">
        <f t="shared" si="29"/>
        <v>0.44423677404624973</v>
      </c>
      <c r="H57" s="1">
        <f t="shared" si="29"/>
        <v>0.44958537576409374</v>
      </c>
      <c r="I57" s="1">
        <f t="shared" si="29"/>
        <v>0.44958537576409374</v>
      </c>
      <c r="J57" s="1">
        <f t="shared" si="29"/>
        <v>0.462065446439063</v>
      </c>
      <c r="K57" s="1">
        <f t="shared" si="29"/>
        <v>0.46295688005870367</v>
      </c>
      <c r="L57" s="1">
        <f t="shared" si="29"/>
        <v>0.46473974729798501</v>
      </c>
      <c r="M57" s="1">
        <f t="shared" si="29"/>
        <v>0.46473974729798501</v>
      </c>
      <c r="N57" s="1">
        <f t="shared" si="29"/>
        <v>0.46563118091762568</v>
      </c>
    </row>
    <row r="58" spans="1:14">
      <c r="A58" s="88" t="s">
        <v>24</v>
      </c>
      <c r="B58" s="1">
        <f>$W$9+$X$9*B14+$Y$9*B18</f>
        <v>0.5928818346413125</v>
      </c>
      <c r="C58" s="1">
        <f t="shared" ref="C58:N58" si="30">$W$9+$X$9*C14+$Y$9*C18</f>
        <v>0.88990202094806126</v>
      </c>
      <c r="D58" s="1">
        <f t="shared" si="30"/>
        <v>0.86908642122084623</v>
      </c>
      <c r="E58" s="1">
        <f t="shared" si="30"/>
        <v>0.84653618818303</v>
      </c>
      <c r="F58" s="1">
        <f t="shared" si="30"/>
        <v>0.83092448838761879</v>
      </c>
      <c r="G58" s="1">
        <f t="shared" si="30"/>
        <v>0.82051668852401127</v>
      </c>
      <c r="H58" s="1">
        <f t="shared" si="30"/>
        <v>0.81010888866040376</v>
      </c>
      <c r="I58" s="1">
        <f t="shared" si="30"/>
        <v>0.81010888866040376</v>
      </c>
      <c r="J58" s="1">
        <f t="shared" si="30"/>
        <v>0.78582402231198634</v>
      </c>
      <c r="K58" s="1">
        <f t="shared" si="30"/>
        <v>0.78408938900138503</v>
      </c>
      <c r="L58" s="1">
        <f t="shared" si="30"/>
        <v>0.78062012238018252</v>
      </c>
      <c r="M58" s="1">
        <f t="shared" si="30"/>
        <v>0.78062012238018252</v>
      </c>
      <c r="N58" s="1">
        <f t="shared" si="30"/>
        <v>0.77888548906958133</v>
      </c>
    </row>
    <row r="59" spans="1:14">
      <c r="A59" s="88" t="s">
        <v>25</v>
      </c>
      <c r="B59" s="1">
        <f>$W$10+$X$10*B14+$Y$10*B18</f>
        <v>2.3644697766714007</v>
      </c>
      <c r="C59" s="1">
        <f t="shared" ref="C59:N59" si="31">$W$10+$X$10*C14+$Y$10*C18</f>
        <v>1.4120269973744253</v>
      </c>
      <c r="D59" s="1">
        <f t="shared" si="31"/>
        <v>1.4273456277695569</v>
      </c>
      <c r="E59" s="1">
        <f t="shared" si="31"/>
        <v>1.4439408106976162</v>
      </c>
      <c r="F59" s="1">
        <f t="shared" si="31"/>
        <v>1.4554297834939647</v>
      </c>
      <c r="G59" s="1">
        <f t="shared" si="31"/>
        <v>1.4630890986915306</v>
      </c>
      <c r="H59" s="1">
        <f t="shared" si="31"/>
        <v>1.4707484138890963</v>
      </c>
      <c r="I59" s="1">
        <f t="shared" si="31"/>
        <v>1.4707484138890963</v>
      </c>
      <c r="J59" s="1">
        <f t="shared" si="31"/>
        <v>1.488620149350083</v>
      </c>
      <c r="K59" s="1">
        <f t="shared" si="31"/>
        <v>1.4898967018830107</v>
      </c>
      <c r="L59" s="1">
        <f t="shared" si="31"/>
        <v>1.4924498069488661</v>
      </c>
      <c r="M59" s="1">
        <f t="shared" si="31"/>
        <v>1.4924498069488661</v>
      </c>
      <c r="N59" s="1">
        <f t="shared" si="31"/>
        <v>1.4937263594817936</v>
      </c>
    </row>
    <row r="60" spans="1:14">
      <c r="A60" s="87" t="s">
        <v>159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</row>
    <row r="61" spans="1:14">
      <c r="A61" s="88" t="s">
        <v>22</v>
      </c>
      <c r="B61" s="1">
        <f>$Z$7+$AA$7*B14+$AB$7*B19</f>
        <v>2.4193263928675893E-2</v>
      </c>
      <c r="C61" s="1">
        <f t="shared" ref="C61:N61" si="32">$Z$7+$AA$7*C14+$AB$7*C19</f>
        <v>1.6089531176509669E-2</v>
      </c>
      <c r="D61" s="1">
        <f t="shared" si="32"/>
        <v>1.6155727801176419E-2</v>
      </c>
      <c r="E61" s="1">
        <f t="shared" si="32"/>
        <v>1.6227440811232063E-2</v>
      </c>
      <c r="F61" s="1">
        <f t="shared" si="32"/>
        <v>1.6277088279732128E-2</v>
      </c>
      <c r="G61" s="1">
        <f t="shared" si="32"/>
        <v>1.6310186592065502E-2</v>
      </c>
      <c r="H61" s="1">
        <f t="shared" si="32"/>
        <v>1.6343284904398875E-2</v>
      </c>
      <c r="I61" s="1">
        <f t="shared" si="32"/>
        <v>1.6343284904398875E-2</v>
      </c>
      <c r="J61" s="1">
        <f t="shared" si="32"/>
        <v>1.6420514299843418E-2</v>
      </c>
      <c r="K61" s="1">
        <f t="shared" si="32"/>
        <v>1.6426030685232313E-2</v>
      </c>
      <c r="L61" s="1">
        <f t="shared" si="32"/>
        <v>1.6437063456010106E-2</v>
      </c>
      <c r="M61" s="1">
        <f t="shared" si="32"/>
        <v>1.6437063456010106E-2</v>
      </c>
      <c r="N61" s="1">
        <f t="shared" si="32"/>
        <v>1.6442579841399001E-2</v>
      </c>
    </row>
    <row r="62" spans="1:14">
      <c r="A62" s="88" t="s">
        <v>23</v>
      </c>
      <c r="B62" s="1">
        <f>$Z$8+$AA$8*B14+$AB$8*B19</f>
        <v>-1.3937051769964411E-2</v>
      </c>
      <c r="C62" s="1">
        <f t="shared" ref="C62:N62" si="33">$Z$8+$AA$8*C14+$AB$8*C19</f>
        <v>1.9499765358656999E-2</v>
      </c>
      <c r="D62" s="1">
        <f t="shared" si="33"/>
        <v>1.7824475750558233E-2</v>
      </c>
      <c r="E62" s="1">
        <f t="shared" si="33"/>
        <v>1.6009578675117899E-2</v>
      </c>
      <c r="F62" s="1">
        <f t="shared" si="33"/>
        <v>1.4753111469043824E-2</v>
      </c>
      <c r="G62" s="1">
        <f t="shared" si="33"/>
        <v>1.3915466664994439E-2</v>
      </c>
      <c r="H62" s="1">
        <f t="shared" si="33"/>
        <v>1.3077821860945051E-2</v>
      </c>
      <c r="I62" s="1">
        <f t="shared" si="33"/>
        <v>1.3077821860945051E-2</v>
      </c>
      <c r="J62" s="1">
        <f t="shared" si="33"/>
        <v>1.1123317318163156E-2</v>
      </c>
      <c r="K62" s="1">
        <f t="shared" si="33"/>
        <v>1.0983709850821595E-2</v>
      </c>
      <c r="L62" s="1">
        <f t="shared" si="33"/>
        <v>1.0704494916138466E-2</v>
      </c>
      <c r="M62" s="1">
        <f t="shared" si="33"/>
        <v>1.0704494916138466E-2</v>
      </c>
      <c r="N62" s="1">
        <f t="shared" si="33"/>
        <v>1.0564887448796904E-2</v>
      </c>
    </row>
    <row r="63" spans="1:14">
      <c r="A63" s="88" t="s">
        <v>24</v>
      </c>
      <c r="B63" s="1">
        <f>$Z$9+$AA$9*B14+$AB$9*B19</f>
        <v>4.3379528944512871E-2</v>
      </c>
      <c r="C63" s="1">
        <f t="shared" ref="C63:N63" si="34">$Z$9+$AA$9*C14+$AB$9*C19</f>
        <v>5.4180416300689052E-2</v>
      </c>
      <c r="D63" s="1">
        <f t="shared" si="34"/>
        <v>5.3817478661822279E-2</v>
      </c>
      <c r="E63" s="1">
        <f t="shared" si="34"/>
        <v>5.3424296219716602E-2</v>
      </c>
      <c r="F63" s="1">
        <f t="shared" si="34"/>
        <v>5.3152092990566523E-2</v>
      </c>
      <c r="G63" s="1">
        <f t="shared" si="34"/>
        <v>5.2970624171133129E-2</v>
      </c>
      <c r="H63" s="1">
        <f t="shared" si="34"/>
        <v>5.2789155351699743E-2</v>
      </c>
      <c r="I63" s="1">
        <f t="shared" si="34"/>
        <v>5.2789155351699743E-2</v>
      </c>
      <c r="J63" s="1">
        <f t="shared" si="34"/>
        <v>5.2365728106355175E-2</v>
      </c>
      <c r="K63" s="1">
        <f t="shared" si="34"/>
        <v>5.233548330311627E-2</v>
      </c>
      <c r="L63" s="1">
        <f t="shared" si="34"/>
        <v>5.2274993696638475E-2</v>
      </c>
      <c r="M63" s="1">
        <f t="shared" si="34"/>
        <v>5.2274993696638475E-2</v>
      </c>
      <c r="N63" s="1">
        <f t="shared" si="34"/>
        <v>5.2244748893399584E-2</v>
      </c>
    </row>
    <row r="64" spans="1:14">
      <c r="A64" s="88" t="s">
        <v>25</v>
      </c>
      <c r="B64" s="1">
        <f>$Z$10+$AA$10*B14+$AB$10*B19</f>
        <v>0.10244529755828019</v>
      </c>
      <c r="C64" s="1">
        <f t="shared" ref="C64:N64" si="35">$Z$10+$AA$10*C14+$AB$10*C19</f>
        <v>0.16279424400348097</v>
      </c>
      <c r="D64" s="1">
        <f t="shared" si="35"/>
        <v>0.16103688806581368</v>
      </c>
      <c r="E64" s="1">
        <f t="shared" si="35"/>
        <v>0.1591330858000074</v>
      </c>
      <c r="F64" s="1">
        <f t="shared" si="35"/>
        <v>0.15781506884675692</v>
      </c>
      <c r="G64" s="1">
        <f t="shared" si="35"/>
        <v>0.15693639087792327</v>
      </c>
      <c r="H64" s="1">
        <f t="shared" si="35"/>
        <v>0.1560577129090896</v>
      </c>
      <c r="I64" s="1">
        <f t="shared" si="35"/>
        <v>0.1560577129090896</v>
      </c>
      <c r="J64" s="1">
        <f t="shared" si="35"/>
        <v>0.15400746431514439</v>
      </c>
      <c r="K64" s="1">
        <f t="shared" si="35"/>
        <v>0.15386101798700547</v>
      </c>
      <c r="L64" s="1">
        <f t="shared" si="35"/>
        <v>0.15356812533072756</v>
      </c>
      <c r="M64" s="1">
        <f t="shared" si="35"/>
        <v>0.15356812533072756</v>
      </c>
      <c r="N64" s="1">
        <f t="shared" si="35"/>
        <v>0.15342167900258863</v>
      </c>
    </row>
    <row r="65" spans="1:14">
      <c r="A65" s="87" t="s">
        <v>160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</row>
    <row r="66" spans="1:14">
      <c r="A66" s="88" t="s">
        <v>22</v>
      </c>
      <c r="B66" s="1">
        <f>$AC$7+$AD$7*B14+$AE$7*B19</f>
        <v>0.15655059476434441</v>
      </c>
      <c r="C66" s="1">
        <f t="shared" ref="C66:N66" si="36">$AC$7+$AD$7*C14+$AE$7*C19</f>
        <v>7.7156350725696335E-2</v>
      </c>
      <c r="D66" s="1">
        <f t="shared" si="36"/>
        <v>8.294034607798989E-2</v>
      </c>
      <c r="E66" s="1">
        <f t="shared" si="36"/>
        <v>8.9206341042974591E-2</v>
      </c>
      <c r="F66" s="1">
        <f t="shared" si="36"/>
        <v>9.3544337557194754E-2</v>
      </c>
      <c r="G66" s="1">
        <f t="shared" si="36"/>
        <v>9.6436335233341539E-2</v>
      </c>
      <c r="H66" s="1">
        <f t="shared" si="36"/>
        <v>9.9328332909488323E-2</v>
      </c>
      <c r="I66" s="1">
        <f t="shared" si="36"/>
        <v>9.9328332909488323E-2</v>
      </c>
      <c r="J66" s="1">
        <f t="shared" si="36"/>
        <v>0.10607632748716414</v>
      </c>
      <c r="K66" s="1">
        <f t="shared" si="36"/>
        <v>0.10655832709985527</v>
      </c>
      <c r="L66" s="1">
        <f t="shared" si="36"/>
        <v>0.10752232632523753</v>
      </c>
      <c r="M66" s="1">
        <f t="shared" si="36"/>
        <v>0.10752232632523753</v>
      </c>
      <c r="N66" s="1">
        <f t="shared" si="36"/>
        <v>0.10800432593792865</v>
      </c>
    </row>
    <row r="67" spans="1:14">
      <c r="A67" s="88" t="s">
        <v>23</v>
      </c>
      <c r="B67" s="1">
        <f>$AC$8+$AD$8*B14+$AE$8*B19</f>
        <v>0.85719144377560685</v>
      </c>
      <c r="C67" s="1">
        <f t="shared" ref="C67:N67" si="37">$AC$8+$AD$8*C14+$AE$8*C19</f>
        <v>0.30866833020866002</v>
      </c>
      <c r="D67" s="1">
        <f t="shared" si="37"/>
        <v>0.32895755008953731</v>
      </c>
      <c r="E67" s="1">
        <f t="shared" si="37"/>
        <v>0.35093753829382102</v>
      </c>
      <c r="F67" s="1">
        <f t="shared" si="37"/>
        <v>0.36615445320447892</v>
      </c>
      <c r="G67" s="1">
        <f t="shared" si="37"/>
        <v>0.37629906314491762</v>
      </c>
      <c r="H67" s="1">
        <f t="shared" si="37"/>
        <v>0.38644367308535627</v>
      </c>
      <c r="I67" s="1">
        <f t="shared" si="37"/>
        <v>0.38644367308535627</v>
      </c>
      <c r="J67" s="1">
        <f t="shared" si="37"/>
        <v>0.41011442961304639</v>
      </c>
      <c r="K67" s="1">
        <f t="shared" si="37"/>
        <v>0.41180519793645287</v>
      </c>
      <c r="L67" s="1">
        <f t="shared" si="37"/>
        <v>0.41518673458326577</v>
      </c>
      <c r="M67" s="1">
        <f t="shared" si="37"/>
        <v>0.41518673458326577</v>
      </c>
      <c r="N67" s="1">
        <f t="shared" si="37"/>
        <v>0.41687750290667214</v>
      </c>
    </row>
    <row r="68" spans="1:14">
      <c r="A68" s="88" t="s">
        <v>24</v>
      </c>
      <c r="B68" s="1">
        <f>$AC$9+$AD$9*B14+$AE$9*B19</f>
        <v>1.5321211544653699</v>
      </c>
      <c r="C68" s="1">
        <f t="shared" ref="C68:N68" si="38">$AC$9+$AD$9*C14+$AE$9*C19</f>
        <v>0.59530208804164797</v>
      </c>
      <c r="D68" s="1">
        <f t="shared" si="38"/>
        <v>0.62552808011344418</v>
      </c>
      <c r="E68" s="1">
        <f t="shared" si="38"/>
        <v>0.65827290485789003</v>
      </c>
      <c r="F68" s="1">
        <f t="shared" si="38"/>
        <v>0.68094239891173713</v>
      </c>
      <c r="G68" s="1">
        <f t="shared" si="38"/>
        <v>0.69605539494763524</v>
      </c>
      <c r="H68" s="1">
        <f t="shared" si="38"/>
        <v>0.71116839098353335</v>
      </c>
      <c r="I68" s="1">
        <f t="shared" si="38"/>
        <v>0.71116839098353335</v>
      </c>
      <c r="J68" s="1">
        <f t="shared" si="38"/>
        <v>0.74643204840062882</v>
      </c>
      <c r="K68" s="1">
        <f t="shared" si="38"/>
        <v>0.74895088107327856</v>
      </c>
      <c r="L68" s="1">
        <f t="shared" si="38"/>
        <v>0.75398854641857782</v>
      </c>
      <c r="M68" s="1">
        <f t="shared" si="38"/>
        <v>0.75398854641857782</v>
      </c>
      <c r="N68" s="1">
        <f t="shared" si="38"/>
        <v>0.75650737909122745</v>
      </c>
    </row>
    <row r="69" spans="1:14">
      <c r="A69" s="4" t="s">
        <v>25</v>
      </c>
      <c r="B69" s="1">
        <f>$AC$10+$AD$10*B14+$AE$10*B19</f>
        <v>2.8591634516451654</v>
      </c>
      <c r="C69" s="1">
        <f t="shared" ref="C69:N69" si="39">$AC$10+$AD$10*C14+$AE$10*C19</f>
        <v>1.6547554483763638</v>
      </c>
      <c r="D69" s="1">
        <f t="shared" si="39"/>
        <v>1.6899630642805394</v>
      </c>
      <c r="E69" s="1">
        <f t="shared" si="39"/>
        <v>1.7281046481767299</v>
      </c>
      <c r="F69" s="1">
        <f t="shared" si="39"/>
        <v>1.7545103601048617</v>
      </c>
      <c r="G69" s="1">
        <f t="shared" si="39"/>
        <v>1.7721141680569497</v>
      </c>
      <c r="H69" s="1">
        <f t="shared" si="39"/>
        <v>1.7897179760090376</v>
      </c>
      <c r="I69" s="1">
        <f t="shared" si="39"/>
        <v>1.7897179760090376</v>
      </c>
      <c r="J69" s="1">
        <f t="shared" si="39"/>
        <v>1.8307935278972427</v>
      </c>
      <c r="K69" s="1">
        <f t="shared" si="39"/>
        <v>1.8337274958892573</v>
      </c>
      <c r="L69" s="1">
        <f t="shared" si="39"/>
        <v>1.8395954318732866</v>
      </c>
      <c r="M69" s="1">
        <f t="shared" si="39"/>
        <v>1.8395954318732866</v>
      </c>
      <c r="N69" s="1">
        <f t="shared" si="39"/>
        <v>1.8425293998653012</v>
      </c>
    </row>
  </sheetData>
  <mergeCells count="16">
    <mergeCell ref="B3:AE3"/>
    <mergeCell ref="B4:E4"/>
    <mergeCell ref="H4:M4"/>
    <mergeCell ref="N4:Q4"/>
    <mergeCell ref="T4:W4"/>
    <mergeCell ref="Z4:AC4"/>
    <mergeCell ref="Z5:AB5"/>
    <mergeCell ref="AC5:AE5"/>
    <mergeCell ref="B5:D5"/>
    <mergeCell ref="E5:G5"/>
    <mergeCell ref="H5:J5"/>
    <mergeCell ref="K5:M5"/>
    <mergeCell ref="N5:P5"/>
    <mergeCell ref="Q5:S5"/>
    <mergeCell ref="T5:V5"/>
    <mergeCell ref="W5:Y5"/>
  </mergeCells>
  <pageMargins left="0.7" right="0.7" top="0.75" bottom="0.75" header="0.3" footer="0.3"/>
  <pageSetup scale="2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50"/>
  <sheetViews>
    <sheetView workbookViewId="0">
      <selection activeCell="O29" sqref="O29"/>
    </sheetView>
  </sheetViews>
  <sheetFormatPr defaultRowHeight="15"/>
  <cols>
    <col min="1" max="1" width="41.7109375" bestFit="1" customWidth="1"/>
  </cols>
  <sheetData>
    <row r="1" spans="1:5">
      <c r="A1" s="58"/>
      <c r="B1" s="58"/>
      <c r="C1" s="60"/>
      <c r="D1" s="60"/>
      <c r="E1" s="60"/>
    </row>
    <row r="2" spans="1:5" ht="45">
      <c r="A2" s="58"/>
      <c r="B2" s="59" t="s">
        <v>26</v>
      </c>
      <c r="C2" s="59" t="str">
        <f>C21</f>
        <v>G-SIB</v>
      </c>
      <c r="D2" s="59" t="str">
        <f t="shared" ref="D2:E2" si="0">D21</f>
        <v>Internationally active banks</v>
      </c>
      <c r="E2" s="59" t="str">
        <f t="shared" si="0"/>
        <v>Domestic focus</v>
      </c>
    </row>
    <row r="3" spans="1:5">
      <c r="A3" s="58" t="s">
        <v>92</v>
      </c>
      <c r="B3" s="60">
        <f>COUNT(B22:B50)</f>
        <v>29</v>
      </c>
      <c r="C3" s="60">
        <f t="shared" ref="C3:E3" si="1">COUNT(C22:C50)</f>
        <v>7</v>
      </c>
      <c r="D3" s="60">
        <f t="shared" si="1"/>
        <v>9</v>
      </c>
      <c r="E3" s="60">
        <f t="shared" si="1"/>
        <v>12</v>
      </c>
    </row>
    <row r="4" spans="1:5">
      <c r="A4" s="58" t="s">
        <v>93</v>
      </c>
      <c r="B4" s="61">
        <f>AVERAGE(B22:B50)</f>
        <v>13.935129208868997</v>
      </c>
      <c r="C4" s="61">
        <f t="shared" ref="C4:E4" si="2">AVERAGE(C22:C50)</f>
        <v>12.71744299241969</v>
      </c>
      <c r="D4" s="61">
        <f t="shared" si="2"/>
        <v>14.287720666014687</v>
      </c>
      <c r="E4" s="61">
        <f t="shared" si="2"/>
        <v>14.294622566333162</v>
      </c>
    </row>
    <row r="5" spans="1:5">
      <c r="A5" s="58" t="s">
        <v>94</v>
      </c>
      <c r="B5" s="61">
        <f>STDEV(B22:B50)</f>
        <v>2.3605855341235267</v>
      </c>
      <c r="C5" s="61">
        <f t="shared" ref="C5:E5" si="3">STDEV(C22:C50)</f>
        <v>1.3030121663131147</v>
      </c>
      <c r="D5" s="61">
        <f t="shared" si="3"/>
        <v>1.9556274559535545</v>
      </c>
      <c r="E5" s="61">
        <f t="shared" si="3"/>
        <v>3.0319485537492246</v>
      </c>
    </row>
    <row r="6" spans="1:5">
      <c r="A6" s="58" t="s">
        <v>95</v>
      </c>
      <c r="B6" s="61">
        <f>PERCENTILE(B22:B50,0.1)</f>
        <v>11.391455205196479</v>
      </c>
      <c r="C6" s="61">
        <f t="shared" ref="C6:E6" si="4">PERCENTILE(C22:C50,0.1)</f>
        <v>11.48941844658721</v>
      </c>
      <c r="D6" s="61">
        <f t="shared" si="4"/>
        <v>12.350223499514877</v>
      </c>
      <c r="E6" s="61">
        <f t="shared" si="4"/>
        <v>11.110958990290833</v>
      </c>
    </row>
    <row r="7" spans="1:5">
      <c r="A7" s="58" t="s">
        <v>96</v>
      </c>
      <c r="B7" s="61">
        <f>QUARTILE(B22:B50,1)</f>
        <v>12.250636771535635</v>
      </c>
      <c r="C7" s="61">
        <f t="shared" ref="C7:E7" si="5">QUARTILE(C22:C50,1)</f>
        <v>11.872952230195082</v>
      </c>
      <c r="D7" s="61">
        <f t="shared" si="5"/>
        <v>12.946314624539001</v>
      </c>
      <c r="E7" s="61">
        <f t="shared" si="5"/>
        <v>12.055876823872678</v>
      </c>
    </row>
    <row r="8" spans="1:5">
      <c r="A8" s="58" t="s">
        <v>97</v>
      </c>
      <c r="B8" s="61">
        <f>MEDIAN(B22:B50)</f>
        <v>13.324313258336822</v>
      </c>
      <c r="C8" s="61">
        <f t="shared" ref="C8:E8" si="6">MEDIAN(C22:C50)</f>
        <v>12.568459565788132</v>
      </c>
      <c r="D8" s="61">
        <f t="shared" si="6"/>
        <v>13.851298708788173</v>
      </c>
      <c r="E8" s="61">
        <f t="shared" si="6"/>
        <v>13.725148412585641</v>
      </c>
    </row>
    <row r="9" spans="1:5">
      <c r="A9" s="58" t="s">
        <v>98</v>
      </c>
      <c r="B9" s="61">
        <f>QUARTILE(B22:B50,3)</f>
        <v>14.971689320132823</v>
      </c>
      <c r="C9" s="61">
        <f t="shared" ref="C9:E9" si="7">QUARTILE(C22:C50,3)</f>
        <v>13.633353398617064</v>
      </c>
      <c r="D9" s="61">
        <f t="shared" si="7"/>
        <v>15.823933212157449</v>
      </c>
      <c r="E9" s="61">
        <f t="shared" si="7"/>
        <v>16.034065848126943</v>
      </c>
    </row>
    <row r="10" spans="1:5">
      <c r="A10" s="58" t="s">
        <v>99</v>
      </c>
      <c r="B10" s="61">
        <f>PERCENTILE(B22:B50,0.8)</f>
        <v>15.869078487120332</v>
      </c>
      <c r="C10" s="61">
        <f t="shared" ref="C10:E10" si="8">PERCENTILE(C22:C50,0.8)</f>
        <v>14.052615044105345</v>
      </c>
      <c r="D10" s="61">
        <f t="shared" si="8"/>
        <v>16.015124167897511</v>
      </c>
      <c r="E10" s="61">
        <f t="shared" si="8"/>
        <v>16.248058634963979</v>
      </c>
    </row>
    <row r="11" spans="1:5">
      <c r="A11" s="58" t="s">
        <v>100</v>
      </c>
      <c r="B11" s="61">
        <f>B7</f>
        <v>12.250636771535635</v>
      </c>
      <c r="C11" s="61">
        <f t="shared" ref="C11:E11" si="9">C7</f>
        <v>11.872952230195082</v>
      </c>
      <c r="D11" s="61">
        <f t="shared" si="9"/>
        <v>12.946314624539001</v>
      </c>
      <c r="E11" s="61">
        <f t="shared" si="9"/>
        <v>12.055876823872678</v>
      </c>
    </row>
    <row r="12" spans="1:5">
      <c r="A12" s="58" t="s">
        <v>101</v>
      </c>
      <c r="B12" s="61">
        <f t="shared" ref="B12:E13" si="10">B8-B7</f>
        <v>1.0736764868011868</v>
      </c>
      <c r="C12" s="61">
        <f t="shared" si="10"/>
        <v>0.69550733559304945</v>
      </c>
      <c r="D12" s="61">
        <f t="shared" si="10"/>
        <v>0.90498408424917187</v>
      </c>
      <c r="E12" s="61">
        <f t="shared" si="10"/>
        <v>1.669271588712963</v>
      </c>
    </row>
    <row r="13" spans="1:5">
      <c r="A13" s="58" t="s">
        <v>102</v>
      </c>
      <c r="B13" s="61">
        <f t="shared" si="10"/>
        <v>1.6473760617960007</v>
      </c>
      <c r="C13" s="61">
        <f t="shared" si="10"/>
        <v>1.0648938328289326</v>
      </c>
      <c r="D13" s="61">
        <f t="shared" si="10"/>
        <v>1.9726345033692763</v>
      </c>
      <c r="E13" s="61">
        <f t="shared" si="10"/>
        <v>2.3089174355413018</v>
      </c>
    </row>
    <row r="14" spans="1:5">
      <c r="A14" s="58" t="s">
        <v>103</v>
      </c>
      <c r="B14" s="61">
        <f>B7-B6</f>
        <v>0.85918156633915643</v>
      </c>
      <c r="C14" s="61">
        <f t="shared" ref="C14:E14" si="11">C7-C6</f>
        <v>0.38353378360787183</v>
      </c>
      <c r="D14" s="61">
        <f t="shared" si="11"/>
        <v>0.59609112502412387</v>
      </c>
      <c r="E14" s="61">
        <f t="shared" si="11"/>
        <v>0.94491783358184556</v>
      </c>
    </row>
    <row r="15" spans="1:5">
      <c r="A15" s="58" t="s">
        <v>104</v>
      </c>
      <c r="B15" s="61">
        <f>B10-B9</f>
        <v>0.8973891669875087</v>
      </c>
      <c r="C15" s="61">
        <f t="shared" ref="C15:E15" si="12">C10-C9</f>
        <v>0.41926164548828027</v>
      </c>
      <c r="D15" s="61">
        <f t="shared" si="12"/>
        <v>0.19119095574006195</v>
      </c>
      <c r="E15" s="61">
        <f t="shared" si="12"/>
        <v>0.21399278683703571</v>
      </c>
    </row>
    <row r="16" spans="1:5">
      <c r="A16" s="58" t="s">
        <v>105</v>
      </c>
      <c r="B16" s="61">
        <v>2.5</v>
      </c>
      <c r="C16" s="61">
        <v>2.5</v>
      </c>
      <c r="D16" s="61">
        <v>2.5</v>
      </c>
      <c r="E16" s="61">
        <v>2.5</v>
      </c>
    </row>
    <row r="17" spans="1:5">
      <c r="A17" s="58"/>
      <c r="B17" s="60"/>
      <c r="C17" s="60"/>
      <c r="D17" s="60"/>
      <c r="E17" s="60"/>
    </row>
    <row r="18" spans="1:5">
      <c r="A18" s="62"/>
      <c r="B18" s="63"/>
      <c r="C18" s="60"/>
      <c r="D18" s="60"/>
      <c r="E18" s="60"/>
    </row>
    <row r="19" spans="1:5">
      <c r="A19" s="62"/>
      <c r="B19" s="63"/>
      <c r="C19" s="60"/>
      <c r="D19" s="60"/>
      <c r="E19" s="60"/>
    </row>
    <row r="20" spans="1:5">
      <c r="A20" s="58"/>
      <c r="B20" s="58"/>
      <c r="C20" s="60"/>
      <c r="D20" s="60"/>
      <c r="E20" s="60"/>
    </row>
    <row r="21" spans="1:5" ht="45">
      <c r="A21" s="64" t="s">
        <v>106</v>
      </c>
      <c r="B21" s="59" t="str">
        <f>B2</f>
        <v>CET1</v>
      </c>
      <c r="C21" s="59" t="s">
        <v>107</v>
      </c>
      <c r="D21" s="59" t="s">
        <v>108</v>
      </c>
      <c r="E21" s="59" t="s">
        <v>109</v>
      </c>
    </row>
    <row r="22" spans="1:5">
      <c r="A22" s="14" t="s">
        <v>198</v>
      </c>
      <c r="B22" s="66">
        <f>Results_Stressed!B3*100</f>
        <v>13.192741652644086</v>
      </c>
      <c r="C22" s="67"/>
      <c r="D22" s="67">
        <f>B22</f>
        <v>13.192741652644086</v>
      </c>
      <c r="E22" s="67"/>
    </row>
    <row r="23" spans="1:5">
      <c r="A23" s="14" t="s">
        <v>199</v>
      </c>
      <c r="B23" s="66">
        <f>Results_Stressed!B4*100</f>
        <v>12.946314624539001</v>
      </c>
      <c r="C23" s="67"/>
      <c r="D23" s="67">
        <f>B23</f>
        <v>12.946314624539001</v>
      </c>
      <c r="E23" s="67"/>
    </row>
    <row r="24" spans="1:5">
      <c r="A24" s="14" t="s">
        <v>200</v>
      </c>
      <c r="B24" s="66">
        <f>Results_Stressed!B5*100</f>
        <v>16.32587419381381</v>
      </c>
      <c r="C24" s="67"/>
      <c r="D24" s="67"/>
      <c r="E24" s="67">
        <f>B24</f>
        <v>16.32587419381381</v>
      </c>
    </row>
    <row r="25" spans="1:5">
      <c r="A25" s="14" t="s">
        <v>201</v>
      </c>
      <c r="B25" s="66">
        <f>Results_Stressed!B6*100</f>
        <v>15.823933212157449</v>
      </c>
      <c r="C25" s="67"/>
      <c r="D25" s="67">
        <f>B25</f>
        <v>15.823933212157449</v>
      </c>
      <c r="E25" s="67"/>
    </row>
    <row r="26" spans="1:5">
      <c r="A26" s="14" t="s">
        <v>202</v>
      </c>
      <c r="B26" s="66">
        <f>Results_Stressed!B7*100</f>
        <v>13.324313258336822</v>
      </c>
      <c r="C26" s="67"/>
      <c r="D26" s="67"/>
      <c r="E26" s="67">
        <f>B26</f>
        <v>13.324313258336822</v>
      </c>
    </row>
    <row r="27" spans="1:5">
      <c r="A27" s="14" t="s">
        <v>203</v>
      </c>
      <c r="B27" s="66">
        <f>Results_Stressed!B8*100</f>
        <v>13.851298708788173</v>
      </c>
      <c r="C27" s="67"/>
      <c r="D27" s="67">
        <f>B27</f>
        <v>13.851298708788173</v>
      </c>
      <c r="E27" s="67"/>
    </row>
    <row r="28" spans="1:5">
      <c r="A28" s="14" t="s">
        <v>204</v>
      </c>
      <c r="B28" s="66">
        <f>Results_Stressed!B9*100</f>
        <v>12.568459565788132</v>
      </c>
      <c r="C28" s="67">
        <f>B28</f>
        <v>12.568459565788132</v>
      </c>
      <c r="D28" s="67"/>
      <c r="E28" s="67"/>
    </row>
    <row r="29" spans="1:5">
      <c r="A29" s="14" t="s">
        <v>205</v>
      </c>
      <c r="B29" s="66">
        <f>Results_Stressed!B10*100</f>
        <v>13.102140039897927</v>
      </c>
      <c r="C29" s="67"/>
      <c r="D29" s="67"/>
      <c r="E29" s="67">
        <f>B29</f>
        <v>13.102140039897927</v>
      </c>
    </row>
    <row r="30" spans="1:5">
      <c r="A30" s="14" t="s">
        <v>206</v>
      </c>
      <c r="B30" s="66">
        <f>Results_Stressed!B11*100</f>
        <v>15.936796399564656</v>
      </c>
      <c r="C30" s="67"/>
      <c r="D30" s="67"/>
      <c r="E30" s="67">
        <f>B30</f>
        <v>15.936796399564656</v>
      </c>
    </row>
    <row r="31" spans="1:5">
      <c r="A31" s="14" t="s">
        <v>207</v>
      </c>
      <c r="B31" s="66">
        <f>Results_Stressed!B12*100</f>
        <v>11.471596980883806</v>
      </c>
      <c r="C31" s="67"/>
      <c r="D31" s="67"/>
      <c r="E31" s="67">
        <f>B31</f>
        <v>11.471596980883806</v>
      </c>
    </row>
    <row r="32" spans="1:5">
      <c r="A32" s="14" t="s">
        <v>208</v>
      </c>
      <c r="B32" s="66">
        <f>Results_Stressed!B13*100</f>
        <v>11.757821407246686</v>
      </c>
      <c r="C32" s="67"/>
      <c r="D32" s="67">
        <f>B32</f>
        <v>11.757821407246686</v>
      </c>
      <c r="E32" s="67"/>
    </row>
    <row r="33" spans="1:5">
      <c r="A33" s="14" t="s">
        <v>209</v>
      </c>
      <c r="B33" s="66">
        <f>Results_Stressed!B14*100</f>
        <v>12.250636771535635</v>
      </c>
      <c r="C33" s="67"/>
      <c r="D33" s="67"/>
      <c r="E33" s="67">
        <f>B33</f>
        <v>12.250636771535635</v>
      </c>
    </row>
    <row r="34" spans="1:5">
      <c r="A34" s="14" t="s">
        <v>210</v>
      </c>
      <c r="B34" s="66">
        <f>Results_Stressed!B15*100</f>
        <v>10.976860911315905</v>
      </c>
      <c r="C34" s="67">
        <f>B34</f>
        <v>10.976860911315905</v>
      </c>
      <c r="D34" s="67"/>
      <c r="E34" s="67"/>
    </row>
    <row r="35" spans="1:5">
      <c r="A35" s="14" t="s">
        <v>211</v>
      </c>
      <c r="B35" s="66">
        <f>Results_Stressed!B16*100</f>
        <v>14.12598356683446</v>
      </c>
      <c r="C35" s="67"/>
      <c r="D35" s="67"/>
      <c r="E35" s="67">
        <f>B35</f>
        <v>14.12598356683446</v>
      </c>
    </row>
    <row r="36" spans="1:5">
      <c r="A36" s="14" t="s">
        <v>212</v>
      </c>
      <c r="B36" s="66">
        <f>Results_Stressed!B17*100</f>
        <v>10.504981496736171</v>
      </c>
      <c r="C36" s="67"/>
      <c r="D36" s="67"/>
      <c r="E36" s="67">
        <f>B36</f>
        <v>10.504981496736171</v>
      </c>
    </row>
    <row r="37" spans="1:5">
      <c r="A37" s="14" t="s">
        <v>213</v>
      </c>
      <c r="B37" s="66">
        <f>Results_Stressed!B18*100</f>
        <v>19.095583888613181</v>
      </c>
      <c r="C37" s="67"/>
      <c r="D37" s="67"/>
      <c r="E37" s="67">
        <f>B37</f>
        <v>19.095583888613181</v>
      </c>
    </row>
    <row r="38" spans="1:5">
      <c r="A38" s="14" t="s">
        <v>214</v>
      </c>
      <c r="B38" s="66">
        <f>Results_Stressed!B19*100</f>
        <v>11.831123470101414</v>
      </c>
      <c r="C38" s="67">
        <f>B38</f>
        <v>11.831123470101414</v>
      </c>
      <c r="D38" s="67"/>
      <c r="E38" s="67"/>
    </row>
    <row r="39" spans="1:5">
      <c r="A39" s="14" t="s">
        <v>215</v>
      </c>
      <c r="B39" s="66">
        <f>Results_Stressed!B20*100</f>
        <v>16.301910601507601</v>
      </c>
      <c r="C39" s="67"/>
      <c r="D39" s="67">
        <f>B39</f>
        <v>16.301910601507601</v>
      </c>
      <c r="E39" s="67"/>
    </row>
    <row r="40" spans="1:5">
      <c r="A40" s="14" t="s">
        <v>216</v>
      </c>
      <c r="B40" s="66">
        <f>Results_Stressed!B21*100</f>
        <v>14.566367113613779</v>
      </c>
      <c r="C40" s="67"/>
      <c r="D40" s="67">
        <f>B40</f>
        <v>14.566367113613779</v>
      </c>
      <c r="E40" s="67"/>
    </row>
    <row r="41" spans="1:5">
      <c r="A41" s="14" t="s">
        <v>217</v>
      </c>
      <c r="B41" s="66">
        <f>Results_Stressed!B22*100</f>
        <v>14.332122807764197</v>
      </c>
      <c r="C41" s="67">
        <f>B41</f>
        <v>14.332122807764197</v>
      </c>
      <c r="D41" s="67"/>
      <c r="E41" s="67"/>
    </row>
    <row r="42" spans="1:5">
      <c r="A42" s="14" t="s">
        <v>218</v>
      </c>
      <c r="B42" s="66">
        <f>Results_Stressed!B23*100</f>
        <v>11.914780990288749</v>
      </c>
      <c r="C42" s="67">
        <f>B42</f>
        <v>11.914780990288749</v>
      </c>
      <c r="D42" s="67"/>
      <c r="E42" s="67"/>
    </row>
    <row r="43" spans="1:5">
      <c r="A43" s="14" t="s">
        <v>219</v>
      </c>
      <c r="B43" s="66">
        <f>Results_Stressed!B24*100</f>
        <v>19.946832172414027</v>
      </c>
      <c r="C43" s="67"/>
      <c r="D43" s="67"/>
      <c r="E43" s="67">
        <f>B43</f>
        <v>19.946832172414027</v>
      </c>
    </row>
    <row r="44" spans="1:5">
      <c r="A44" s="14" t="s">
        <v>220</v>
      </c>
      <c r="B44" s="66">
        <f>Results_Stressed!B25*100</f>
        <v>14.379843924920305</v>
      </c>
      <c r="C44" s="67"/>
      <c r="D44" s="67"/>
      <c r="E44" s="67">
        <f>B44</f>
        <v>14.379843924920305</v>
      </c>
    </row>
    <row r="45" spans="1:5">
      <c r="A45" s="14" t="s">
        <v>221</v>
      </c>
      <c r="B45" s="66">
        <f>Results_Stressed!B26*100</f>
        <v>11.070888102447169</v>
      </c>
      <c r="C45" s="67"/>
      <c r="D45" s="67"/>
      <c r="E45" s="67">
        <f>B45</f>
        <v>11.070888102447169</v>
      </c>
    </row>
    <row r="46" spans="1:5">
      <c r="A46" s="14" t="s">
        <v>222</v>
      </c>
      <c r="B46" s="66">
        <f>Results_Stressed!B27*100</f>
        <v>12.498324022581926</v>
      </c>
      <c r="C46" s="67"/>
      <c r="D46" s="67">
        <f>B46</f>
        <v>12.498324022581926</v>
      </c>
      <c r="E46" s="67"/>
    </row>
    <row r="47" spans="1:5">
      <c r="A47" s="14" t="s">
        <v>223</v>
      </c>
      <c r="B47" s="66">
        <f>Results_Stressed!B28*100</f>
        <v>12.93458398946993</v>
      </c>
      <c r="C47" s="67">
        <f>B47</f>
        <v>12.93458398946993</v>
      </c>
      <c r="D47" s="67"/>
      <c r="E47" s="67"/>
    </row>
    <row r="48" spans="1:5">
      <c r="A48" s="14" t="s">
        <v>224</v>
      </c>
      <c r="B48" s="66">
        <f>Results_Stressed!B29*100</f>
        <v>17.650774651053492</v>
      </c>
      <c r="C48" s="67"/>
      <c r="D48" s="67">
        <f>B48</f>
        <v>17.650774651053492</v>
      </c>
      <c r="E48" s="67"/>
    </row>
    <row r="49" spans="1:5">
      <c r="A49" s="14" t="s">
        <v>225</v>
      </c>
      <c r="B49" s="66">
        <f>Results_Stressed!B30*100</f>
        <v>14.971689320132823</v>
      </c>
      <c r="C49" s="67"/>
      <c r="D49" s="67"/>
      <c r="E49" s="67"/>
    </row>
    <row r="50" spans="1:5">
      <c r="A50" s="14" t="s">
        <v>226</v>
      </c>
      <c r="B50" s="66">
        <f>Results_Stressed!B31*100</f>
        <v>14.464169212209505</v>
      </c>
      <c r="C50" s="67">
        <f>B50</f>
        <v>14.464169212209505</v>
      </c>
      <c r="D50" s="67"/>
      <c r="E50" s="6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G51"/>
  <sheetViews>
    <sheetView workbookViewId="0">
      <selection activeCell="A22" sqref="A22:A50"/>
    </sheetView>
  </sheetViews>
  <sheetFormatPr defaultColWidth="9.140625" defaultRowHeight="11.25"/>
  <cols>
    <col min="1" max="1" width="47.28515625" style="58" customWidth="1"/>
    <col min="2" max="2" width="9.140625" style="58"/>
    <col min="3" max="4" width="9.140625" style="60"/>
    <col min="5" max="5" width="18.7109375" style="60" bestFit="1" customWidth="1"/>
    <col min="6" max="16384" width="9.140625" style="60"/>
  </cols>
  <sheetData>
    <row r="2" spans="1:5" ht="45">
      <c r="B2" s="59" t="s">
        <v>26</v>
      </c>
      <c r="C2" s="59" t="str">
        <f>C21</f>
        <v>G-SIB</v>
      </c>
      <c r="D2" s="59" t="str">
        <f t="shared" ref="D2:E2" si="0">D21</f>
        <v>Internationally active banks</v>
      </c>
      <c r="E2" s="59" t="str">
        <f t="shared" si="0"/>
        <v>Domestic focus</v>
      </c>
    </row>
    <row r="3" spans="1:5">
      <c r="A3" s="58" t="s">
        <v>92</v>
      </c>
      <c r="B3" s="60">
        <f>COUNT(B22:B50)</f>
        <v>29</v>
      </c>
      <c r="C3" s="60">
        <f t="shared" ref="C3:E3" si="1">COUNT(C22:C50)</f>
        <v>7</v>
      </c>
      <c r="D3" s="60">
        <f t="shared" si="1"/>
        <v>9</v>
      </c>
      <c r="E3" s="60">
        <f t="shared" si="1"/>
        <v>12</v>
      </c>
    </row>
    <row r="4" spans="1:5">
      <c r="A4" s="58" t="s">
        <v>93</v>
      </c>
      <c r="B4" s="61">
        <f>AVERAGE(B22:B50)</f>
        <v>13.522672398513846</v>
      </c>
      <c r="C4" s="61">
        <f t="shared" ref="C4:E4" si="2">AVERAGE(C22:C50)</f>
        <v>12.370771730952715</v>
      </c>
      <c r="D4" s="61">
        <f t="shared" si="2"/>
        <v>13.994722778803233</v>
      </c>
      <c r="E4" s="61">
        <f t="shared" si="2"/>
        <v>13.732040216260451</v>
      </c>
    </row>
    <row r="5" spans="1:5">
      <c r="A5" s="58" t="s">
        <v>94</v>
      </c>
      <c r="B5" s="61">
        <f>STDEV(B22:B50)</f>
        <v>2.5133227333072945</v>
      </c>
      <c r="C5" s="61">
        <f t="shared" ref="C5:E5" si="3">STDEV(C22:C50)</f>
        <v>1.4116391375942894</v>
      </c>
      <c r="D5" s="61">
        <f t="shared" si="3"/>
        <v>2.0585705759762054</v>
      </c>
      <c r="E5" s="61">
        <f t="shared" si="3"/>
        <v>3.2682512380547615</v>
      </c>
    </row>
    <row r="6" spans="1:5">
      <c r="A6" s="58" t="s">
        <v>95</v>
      </c>
      <c r="B6" s="61">
        <f>PERCENTILE(B22:B50,0.1)</f>
        <v>10.900977077276943</v>
      </c>
      <c r="C6" s="61">
        <f t="shared" ref="C6:E6" si="4">PERCENTILE(C22:C50,0.1)</f>
        <v>11.116488909363623</v>
      </c>
      <c r="D6" s="61">
        <f t="shared" si="4"/>
        <v>11.754156669561583</v>
      </c>
      <c r="E6" s="61">
        <f t="shared" si="4"/>
        <v>10.650949503733932</v>
      </c>
    </row>
    <row r="7" spans="1:5">
      <c r="A7" s="58" t="s">
        <v>96</v>
      </c>
      <c r="B7" s="61">
        <f>QUARTILE(B22:B50,1)</f>
        <v>11.650425007774571</v>
      </c>
      <c r="C7" s="61">
        <f t="shared" ref="C7:E7" si="5">QUARTILE(C22:C50,1)</f>
        <v>11.699666634529322</v>
      </c>
      <c r="D7" s="61">
        <f t="shared" si="5"/>
        <v>12.78790659641669</v>
      </c>
      <c r="E7" s="61">
        <f t="shared" si="5"/>
        <v>11.07104082159505</v>
      </c>
    </row>
    <row r="8" spans="1:5">
      <c r="A8" s="58" t="s">
        <v>97</v>
      </c>
      <c r="B8" s="61">
        <f>MEDIAN(B22:B50)</f>
        <v>13.102140039897927</v>
      </c>
      <c r="C8" s="61">
        <f t="shared" ref="C8:E8" si="6">MEDIAN(C22:C50)</f>
        <v>12.045141562391327</v>
      </c>
      <c r="D8" s="61">
        <f t="shared" si="6"/>
        <v>13.654438151498832</v>
      </c>
      <c r="E8" s="61">
        <f t="shared" si="6"/>
        <v>13.05783887582426</v>
      </c>
    </row>
    <row r="9" spans="1:5">
      <c r="A9" s="58" t="s">
        <v>98</v>
      </c>
      <c r="B9" s="61">
        <f>QUARTILE(B22:B50,3)</f>
        <v>14.825109835878051</v>
      </c>
      <c r="C9" s="61">
        <f t="shared" ref="C9:E9" si="7">QUARTILE(C22:C50,3)</f>
        <v>13.289952884386864</v>
      </c>
      <c r="D9" s="61">
        <f t="shared" si="7"/>
        <v>15.444556490267495</v>
      </c>
      <c r="E9" s="61">
        <f t="shared" si="7"/>
        <v>15.728616785143881</v>
      </c>
    </row>
    <row r="10" spans="1:5">
      <c r="A10" s="58" t="s">
        <v>99</v>
      </c>
      <c r="B10" s="61">
        <f>PERCENTILE(B22:B50,0.8)</f>
        <v>15.481574381324897</v>
      </c>
      <c r="C10" s="61">
        <f t="shared" ref="C10:E10" si="8">PERCENTILE(C22:C50,0.8)</f>
        <v>13.805945563945961</v>
      </c>
      <c r="D10" s="61">
        <f t="shared" si="8"/>
        <v>15.691012471085346</v>
      </c>
      <c r="E10" s="61">
        <f t="shared" si="8"/>
        <v>16.149951033056219</v>
      </c>
    </row>
    <row r="11" spans="1:5">
      <c r="A11" s="58" t="s">
        <v>100</v>
      </c>
      <c r="B11" s="61">
        <f>B7</f>
        <v>11.650425007774571</v>
      </c>
      <c r="C11" s="61">
        <f t="shared" ref="C11:E11" si="9">C7</f>
        <v>11.699666634529322</v>
      </c>
      <c r="D11" s="61">
        <f t="shared" si="9"/>
        <v>12.78790659641669</v>
      </c>
      <c r="E11" s="61">
        <f t="shared" si="9"/>
        <v>11.07104082159505</v>
      </c>
    </row>
    <row r="12" spans="1:5">
      <c r="A12" s="58" t="s">
        <v>101</v>
      </c>
      <c r="B12" s="61">
        <f t="shared" ref="B12:E13" si="10">B8-B7</f>
        <v>1.4517150321233565</v>
      </c>
      <c r="C12" s="61">
        <f t="shared" si="10"/>
        <v>0.34547492786200529</v>
      </c>
      <c r="D12" s="61">
        <f t="shared" si="10"/>
        <v>0.86653155508214219</v>
      </c>
      <c r="E12" s="61">
        <f t="shared" si="10"/>
        <v>1.9867980542292099</v>
      </c>
    </row>
    <row r="13" spans="1:5">
      <c r="A13" s="58" t="s">
        <v>102</v>
      </c>
      <c r="B13" s="61">
        <f t="shared" si="10"/>
        <v>1.7229697959801236</v>
      </c>
      <c r="C13" s="61">
        <f t="shared" si="10"/>
        <v>1.2448113219955363</v>
      </c>
      <c r="D13" s="61">
        <f t="shared" si="10"/>
        <v>1.7901183387686626</v>
      </c>
      <c r="E13" s="61">
        <f t="shared" si="10"/>
        <v>2.6707779093196216</v>
      </c>
    </row>
    <row r="14" spans="1:5">
      <c r="A14" s="58" t="s">
        <v>103</v>
      </c>
      <c r="B14" s="61">
        <f>B7-B6</f>
        <v>0.74944793049762737</v>
      </c>
      <c r="C14" s="61">
        <f t="shared" ref="C14:E14" si="11">C7-C6</f>
        <v>0.5831777251656991</v>
      </c>
      <c r="D14" s="61">
        <f t="shared" si="11"/>
        <v>1.0337499268551067</v>
      </c>
      <c r="E14" s="61">
        <f t="shared" si="11"/>
        <v>0.42009131786111809</v>
      </c>
    </row>
    <row r="15" spans="1:5">
      <c r="A15" s="58" t="s">
        <v>104</v>
      </c>
      <c r="B15" s="61">
        <f>B10-B9</f>
        <v>0.65646454544684651</v>
      </c>
      <c r="C15" s="61">
        <f t="shared" ref="C15:E15" si="12">C10-C9</f>
        <v>0.51599267955909767</v>
      </c>
      <c r="D15" s="61">
        <f t="shared" si="12"/>
        <v>0.24645598081785103</v>
      </c>
      <c r="E15" s="61">
        <f t="shared" si="12"/>
        <v>0.42133424791233764</v>
      </c>
    </row>
    <row r="16" spans="1:5">
      <c r="A16" s="58" t="s">
        <v>105</v>
      </c>
      <c r="B16" s="61">
        <v>2.5</v>
      </c>
      <c r="C16" s="61">
        <v>2.5</v>
      </c>
      <c r="D16" s="61">
        <v>2.5</v>
      </c>
      <c r="E16" s="61">
        <v>2.5</v>
      </c>
    </row>
    <row r="17" spans="1:7">
      <c r="B17" s="60"/>
    </row>
    <row r="18" spans="1:7">
      <c r="A18" s="62"/>
      <c r="B18" s="63"/>
    </row>
    <row r="19" spans="1:7">
      <c r="A19" s="62"/>
      <c r="B19" s="63"/>
    </row>
    <row r="21" spans="1:7" ht="45">
      <c r="A21" s="64" t="s">
        <v>106</v>
      </c>
      <c r="B21" s="59" t="str">
        <f>B2</f>
        <v>CET1</v>
      </c>
      <c r="C21" s="59" t="s">
        <v>107</v>
      </c>
      <c r="D21" s="59" t="s">
        <v>108</v>
      </c>
      <c r="E21" s="59" t="s">
        <v>109</v>
      </c>
      <c r="F21" s="58"/>
      <c r="G21" s="58"/>
    </row>
    <row r="22" spans="1:7">
      <c r="A22" s="14" t="s">
        <v>198</v>
      </c>
      <c r="B22" s="66">
        <f>Results_Stressed!C3*100</f>
        <v>13.173243163445811</v>
      </c>
      <c r="C22" s="67"/>
      <c r="D22" s="67">
        <f>B22</f>
        <v>13.173243163445811</v>
      </c>
      <c r="E22" s="67"/>
      <c r="F22" s="65"/>
      <c r="G22" s="68"/>
    </row>
    <row r="23" spans="1:7">
      <c r="A23" s="14" t="s">
        <v>199</v>
      </c>
      <c r="B23" s="66">
        <f>Results_Stressed!C4*100</f>
        <v>12.78790659641669</v>
      </c>
      <c r="C23" s="67"/>
      <c r="D23" s="67">
        <f>B23</f>
        <v>12.78790659641669</v>
      </c>
      <c r="E23" s="67"/>
      <c r="F23" s="65"/>
      <c r="G23" s="68"/>
    </row>
    <row r="24" spans="1:7">
      <c r="A24" s="14" t="s">
        <v>200</v>
      </c>
      <c r="B24" s="66">
        <f>Results_Stressed!C5*100</f>
        <v>16.303163486842521</v>
      </c>
      <c r="C24" s="67"/>
      <c r="D24" s="67"/>
      <c r="E24" s="67">
        <f>B24</f>
        <v>16.303163486842521</v>
      </c>
      <c r="F24" s="65"/>
      <c r="G24" s="68"/>
    </row>
    <row r="25" spans="1:7">
      <c r="A25" s="14" t="s">
        <v>201</v>
      </c>
      <c r="B25" s="66">
        <f>Results_Stressed!C6*100</f>
        <v>15.444556490267495</v>
      </c>
      <c r="C25" s="67"/>
      <c r="D25" s="67">
        <f>B25</f>
        <v>15.444556490267495</v>
      </c>
      <c r="E25" s="67"/>
      <c r="F25" s="65"/>
      <c r="G25" s="68"/>
    </row>
    <row r="26" spans="1:7">
      <c r="A26" s="14" t="s">
        <v>202</v>
      </c>
      <c r="B26" s="66">
        <f>Results_Stressed!C7*100</f>
        <v>13.013537711750594</v>
      </c>
      <c r="C26" s="67"/>
      <c r="D26" s="67"/>
      <c r="E26" s="67">
        <f>B26</f>
        <v>13.013537711750594</v>
      </c>
      <c r="F26" s="65"/>
      <c r="G26" s="68"/>
    </row>
    <row r="27" spans="1:7">
      <c r="A27" s="14" t="s">
        <v>203</v>
      </c>
      <c r="B27" s="66">
        <f>Results_Stressed!C8*100</f>
        <v>13.654438151498832</v>
      </c>
      <c r="C27" s="67"/>
      <c r="D27" s="67">
        <f>B27</f>
        <v>13.654438151498832</v>
      </c>
      <c r="E27" s="67"/>
      <c r="F27" s="65"/>
      <c r="G27" s="68"/>
    </row>
    <row r="28" spans="1:7">
      <c r="A28" s="14" t="s">
        <v>204</v>
      </c>
      <c r="B28" s="66">
        <f>Results_Stressed!C9*100</f>
        <v>12.429965085121705</v>
      </c>
      <c r="C28" s="67">
        <f>B28</f>
        <v>12.429965085121705</v>
      </c>
      <c r="D28" s="67"/>
      <c r="E28" s="67"/>
      <c r="F28" s="65"/>
      <c r="G28" s="68"/>
    </row>
    <row r="29" spans="1:7">
      <c r="A29" s="14" t="s">
        <v>205</v>
      </c>
      <c r="B29" s="66">
        <f>Results_Stressed!C10*100</f>
        <v>13.102140039897927</v>
      </c>
      <c r="C29" s="67"/>
      <c r="D29" s="67"/>
      <c r="E29" s="67">
        <f>B29</f>
        <v>13.102140039897927</v>
      </c>
      <c r="F29" s="65"/>
      <c r="G29" s="68"/>
    </row>
    <row r="30" spans="1:7">
      <c r="A30" s="14" t="s">
        <v>206</v>
      </c>
      <c r="B30" s="66">
        <f>Results_Stressed!C11*100</f>
        <v>15.537101217911001</v>
      </c>
      <c r="C30" s="67"/>
      <c r="D30" s="67"/>
      <c r="E30" s="67">
        <f>B30</f>
        <v>15.537101217911001</v>
      </c>
      <c r="F30" s="65"/>
      <c r="G30" s="68"/>
    </row>
    <row r="31" spans="1:7">
      <c r="A31" s="14" t="s">
        <v>207</v>
      </c>
      <c r="B31" s="66">
        <f>Results_Stressed!C12*100</f>
        <v>10.972413526860661</v>
      </c>
      <c r="C31" s="67"/>
      <c r="D31" s="67"/>
      <c r="E31" s="67">
        <f>B31</f>
        <v>10.972413526860661</v>
      </c>
      <c r="F31" s="65"/>
      <c r="G31" s="68"/>
    </row>
    <row r="32" spans="1:7">
      <c r="A32" s="14" t="s">
        <v>208</v>
      </c>
      <c r="B32" s="66">
        <f>Results_Stressed!C13*100</f>
        <v>11.005836159276205</v>
      </c>
      <c r="C32" s="67"/>
      <c r="D32" s="67">
        <f>B32</f>
        <v>11.005836159276205</v>
      </c>
      <c r="E32" s="67"/>
      <c r="F32" s="65"/>
      <c r="G32" s="68"/>
    </row>
    <row r="33" spans="1:7">
      <c r="A33" s="14" t="s">
        <v>209</v>
      </c>
      <c r="B33" s="66">
        <f>Results_Stressed!C14*100</f>
        <v>11.103916586506513</v>
      </c>
      <c r="C33" s="67"/>
      <c r="D33" s="67"/>
      <c r="E33" s="67">
        <f>B33</f>
        <v>11.103916586506513</v>
      </c>
      <c r="F33" s="65"/>
      <c r="G33" s="68"/>
    </row>
    <row r="34" spans="1:7">
      <c r="A34" s="14" t="s">
        <v>210</v>
      </c>
      <c r="B34" s="66">
        <f>Results_Stressed!C15*100</f>
        <v>10.315584761747202</v>
      </c>
      <c r="C34" s="67">
        <f>B34</f>
        <v>10.315584761747202</v>
      </c>
      <c r="D34" s="67"/>
      <c r="E34" s="67"/>
      <c r="F34" s="65"/>
      <c r="G34" s="68"/>
    </row>
    <row r="35" spans="1:7">
      <c r="A35" s="14" t="s">
        <v>211</v>
      </c>
      <c r="B35" s="66">
        <f>Results_Stressed!C16*100</f>
        <v>11.334782389800443</v>
      </c>
      <c r="C35" s="67"/>
      <c r="D35" s="67"/>
      <c r="E35" s="67">
        <f>B35</f>
        <v>11.334782389800443</v>
      </c>
      <c r="F35" s="65"/>
      <c r="G35" s="68"/>
    </row>
    <row r="36" spans="1:7">
      <c r="A36" s="14" t="s">
        <v>212</v>
      </c>
      <c r="B36" s="66">
        <f>Results_Stressed!C17*100</f>
        <v>9.9408100010543059</v>
      </c>
      <c r="C36" s="67"/>
      <c r="D36" s="67"/>
      <c r="E36" s="67">
        <f>B36</f>
        <v>9.9408100010543059</v>
      </c>
      <c r="F36" s="65"/>
      <c r="G36" s="68"/>
    </row>
    <row r="37" spans="1:7">
      <c r="A37" s="14" t="s">
        <v>213</v>
      </c>
      <c r="B37" s="66">
        <f>Results_Stressed!C18*100</f>
        <v>18.989129930796572</v>
      </c>
      <c r="C37" s="67"/>
      <c r="D37" s="67"/>
      <c r="E37" s="67">
        <f>B37</f>
        <v>18.989129930796572</v>
      </c>
      <c r="F37" s="65"/>
      <c r="G37" s="68"/>
    </row>
    <row r="38" spans="1:7">
      <c r="A38" s="14" t="s">
        <v>214</v>
      </c>
      <c r="B38" s="66">
        <f>Results_Stressed!C19*100</f>
        <v>11.650425007774571</v>
      </c>
      <c r="C38" s="67">
        <f>B38</f>
        <v>11.650425007774571</v>
      </c>
      <c r="D38" s="67"/>
      <c r="E38" s="67"/>
      <c r="F38" s="65"/>
      <c r="G38" s="68"/>
    </row>
    <row r="39" spans="1:7">
      <c r="A39" s="14" t="s">
        <v>215</v>
      </c>
      <c r="B39" s="66">
        <f>Results_Stressed!C20*100</f>
        <v>16.060696442312121</v>
      </c>
      <c r="C39" s="67"/>
      <c r="D39" s="67">
        <f>B39</f>
        <v>16.060696442312121</v>
      </c>
      <c r="E39" s="67"/>
      <c r="F39" s="65"/>
      <c r="G39" s="68"/>
    </row>
    <row r="40" spans="1:7">
      <c r="A40" s="14" t="s">
        <v>216</v>
      </c>
      <c r="B40" s="66">
        <f>Results_Stressed!C21*100</f>
        <v>14.434303205043195</v>
      </c>
      <c r="C40" s="67"/>
      <c r="D40" s="67">
        <f>B40</f>
        <v>14.434303205043195</v>
      </c>
      <c r="E40" s="67"/>
      <c r="F40" s="65"/>
      <c r="G40" s="68"/>
    </row>
    <row r="41" spans="1:7">
      <c r="A41" s="14" t="s">
        <v>217</v>
      </c>
      <c r="B41" s="66">
        <f>Results_Stressed!C22*100</f>
        <v>14.149940683652023</v>
      </c>
      <c r="C41" s="67">
        <f>B41</f>
        <v>14.149940683652023</v>
      </c>
      <c r="D41" s="67"/>
      <c r="E41" s="67"/>
      <c r="F41" s="65"/>
      <c r="G41" s="68"/>
    </row>
    <row r="42" spans="1:7">
      <c r="A42" s="14" t="s">
        <v>218</v>
      </c>
      <c r="B42" s="66">
        <f>Results_Stressed!C23*100</f>
        <v>11.748908261284075</v>
      </c>
      <c r="C42" s="67">
        <f>B42</f>
        <v>11.748908261284075</v>
      </c>
      <c r="D42" s="67"/>
      <c r="E42" s="67"/>
      <c r="F42" s="65"/>
      <c r="G42" s="68"/>
    </row>
    <row r="43" spans="1:7">
      <c r="A43" s="14" t="s">
        <v>219</v>
      </c>
      <c r="B43" s="66">
        <f>Results_Stressed!C24*100</f>
        <v>19.599536989737764</v>
      </c>
      <c r="C43" s="67"/>
      <c r="D43" s="67"/>
      <c r="E43" s="67">
        <f>B43</f>
        <v>19.599536989737764</v>
      </c>
      <c r="F43" s="65"/>
      <c r="G43" s="69"/>
    </row>
    <row r="44" spans="1:7">
      <c r="A44" s="14" t="s">
        <v>220</v>
      </c>
      <c r="B44" s="66">
        <f>Results_Stressed!C25*100</f>
        <v>14.272719435025039</v>
      </c>
      <c r="C44" s="67"/>
      <c r="D44" s="67"/>
      <c r="E44" s="67">
        <f>B44</f>
        <v>14.272719435025039</v>
      </c>
      <c r="F44" s="65"/>
      <c r="G44" s="69"/>
    </row>
    <row r="45" spans="1:7">
      <c r="A45" s="14" t="s">
        <v>221</v>
      </c>
      <c r="B45" s="66">
        <f>Results_Stressed!C26*100</f>
        <v>10.615231278942073</v>
      </c>
      <c r="C45" s="67"/>
      <c r="D45" s="67"/>
      <c r="E45" s="67">
        <f>B45</f>
        <v>10.615231278942073</v>
      </c>
      <c r="F45" s="65"/>
      <c r="G45" s="69"/>
    </row>
    <row r="46" spans="1:7">
      <c r="A46" s="14" t="s">
        <v>222</v>
      </c>
      <c r="B46" s="66">
        <f>Results_Stressed!C27*100</f>
        <v>11.941236797132927</v>
      </c>
      <c r="C46" s="67"/>
      <c r="D46" s="67">
        <f>B46</f>
        <v>11.941236797132927</v>
      </c>
      <c r="E46" s="67"/>
      <c r="F46" s="65"/>
      <c r="G46" s="69"/>
    </row>
    <row r="47" spans="1:7">
      <c r="A47" s="14" t="s">
        <v>223</v>
      </c>
      <c r="B47" s="66">
        <f>Results_Stressed!C28*100</f>
        <v>12.045141562391327</v>
      </c>
      <c r="C47" s="67">
        <f>B47</f>
        <v>12.045141562391327</v>
      </c>
      <c r="D47" s="67"/>
      <c r="E47" s="67"/>
      <c r="F47" s="65"/>
      <c r="G47" s="69"/>
    </row>
    <row r="48" spans="1:7">
      <c r="A48" s="14" t="s">
        <v>224</v>
      </c>
      <c r="B48" s="66">
        <f>Results_Stressed!C29*100</f>
        <v>17.450288003835823</v>
      </c>
      <c r="C48" s="67"/>
      <c r="D48" s="67">
        <f>B48</f>
        <v>17.450288003835823</v>
      </c>
      <c r="E48" s="67"/>
      <c r="F48" s="65"/>
      <c r="G48" s="69"/>
    </row>
    <row r="49" spans="1:7">
      <c r="A49" s="14" t="s">
        <v>225</v>
      </c>
      <c r="B49" s="66">
        <f>Results_Stressed!C30*100</f>
        <v>14.825109835878051</v>
      </c>
      <c r="C49" s="67"/>
      <c r="D49" s="67"/>
      <c r="E49" s="67"/>
      <c r="F49" s="65"/>
      <c r="G49" s="69"/>
    </row>
    <row r="50" spans="1:7">
      <c r="A50" s="14" t="s">
        <v>226</v>
      </c>
      <c r="B50" s="66">
        <f>Results_Stressed!C31*100</f>
        <v>14.255436754698113</v>
      </c>
      <c r="C50" s="67">
        <f>B50</f>
        <v>14.255436754698113</v>
      </c>
      <c r="D50" s="67"/>
      <c r="E50" s="67"/>
      <c r="F50" s="65"/>
      <c r="G50" s="69"/>
    </row>
    <row r="51" spans="1:7">
      <c r="B51" s="66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2:G51"/>
  <sheetViews>
    <sheetView topLeftCell="A10" workbookViewId="0">
      <selection activeCell="A22" sqref="A22:A50"/>
    </sheetView>
  </sheetViews>
  <sheetFormatPr defaultColWidth="9.140625" defaultRowHeight="11.25"/>
  <cols>
    <col min="1" max="1" width="47.28515625" style="58" customWidth="1"/>
    <col min="2" max="2" width="9.140625" style="58"/>
    <col min="3" max="4" width="9.140625" style="60"/>
    <col min="5" max="5" width="18.7109375" style="60" bestFit="1" customWidth="1"/>
    <col min="6" max="16384" width="9.140625" style="60"/>
  </cols>
  <sheetData>
    <row r="2" spans="1:5" ht="45">
      <c r="B2" s="59" t="s">
        <v>26</v>
      </c>
      <c r="C2" s="59" t="str">
        <f>C21</f>
        <v>G-SIB</v>
      </c>
      <c r="D2" s="59" t="str">
        <f t="shared" ref="D2:E2" si="0">D21</f>
        <v>Internationally active banks</v>
      </c>
      <c r="E2" s="59" t="str">
        <f t="shared" si="0"/>
        <v>Domestic focus</v>
      </c>
    </row>
    <row r="3" spans="1:5">
      <c r="A3" s="58" t="s">
        <v>92</v>
      </c>
      <c r="B3" s="60">
        <f>COUNT(B22:B50)</f>
        <v>29</v>
      </c>
      <c r="C3" s="60">
        <f t="shared" ref="C3:E3" si="1">COUNT(C22:C50)</f>
        <v>7</v>
      </c>
      <c r="D3" s="60">
        <f t="shared" si="1"/>
        <v>9</v>
      </c>
      <c r="E3" s="60">
        <f t="shared" si="1"/>
        <v>12</v>
      </c>
    </row>
    <row r="4" spans="1:5">
      <c r="A4" s="58" t="s">
        <v>93</v>
      </c>
      <c r="B4" s="61">
        <f>AVERAGE(B22:B50)</f>
        <v>13.904243653533159</v>
      </c>
      <c r="C4" s="61">
        <f t="shared" ref="C4:E4" si="2">AVERAGE(C22:C50)</f>
        <v>12.691274268159697</v>
      </c>
      <c r="D4" s="61">
        <f t="shared" si="2"/>
        <v>14.264936039108502</v>
      </c>
      <c r="E4" s="61">
        <f t="shared" si="2"/>
        <v>14.253707028259649</v>
      </c>
    </row>
    <row r="5" spans="1:5">
      <c r="A5" s="58" t="s">
        <v>94</v>
      </c>
      <c r="B5" s="61">
        <f>STDEV(B22:B50)</f>
        <v>2.3692762011065547</v>
      </c>
      <c r="C5" s="61">
        <f t="shared" ref="C5:E5" si="3">STDEV(C22:C50)</f>
        <v>1.3102565915621633</v>
      </c>
      <c r="D5" s="61">
        <f t="shared" si="3"/>
        <v>1.9652914052119597</v>
      </c>
      <c r="E5" s="61">
        <f t="shared" si="3"/>
        <v>3.0441824980930172</v>
      </c>
    </row>
    <row r="6" spans="1:5">
      <c r="A6" s="58" t="s">
        <v>95</v>
      </c>
      <c r="B6" s="61">
        <f>PERCENTILE(B22:B50,0.1)</f>
        <v>11.376442809401357</v>
      </c>
      <c r="C6" s="61">
        <f t="shared" ref="C6:E6" si="4">PERCENTILE(C22:C50,0.1)</f>
        <v>11.461224725823909</v>
      </c>
      <c r="D6" s="61">
        <f t="shared" si="4"/>
        <v>12.298721056995932</v>
      </c>
      <c r="E6" s="61">
        <f t="shared" si="4"/>
        <v>11.067361981905981</v>
      </c>
    </row>
    <row r="7" spans="1:5">
      <c r="A7" s="58" t="s">
        <v>96</v>
      </c>
      <c r="B7" s="61">
        <f>QUARTILE(B22:B50,1)</f>
        <v>12.157619637524352</v>
      </c>
      <c r="C7" s="61">
        <f t="shared" ref="C7:E7" si="5">QUARTILE(C22:C50,1)</f>
        <v>11.8618006610329</v>
      </c>
      <c r="D7" s="61">
        <f t="shared" si="5"/>
        <v>12.933091262685231</v>
      </c>
      <c r="E7" s="61">
        <f t="shared" si="5"/>
        <v>11.984402632457559</v>
      </c>
    </row>
    <row r="8" spans="1:5">
      <c r="A8" s="58" t="s">
        <v>97</v>
      </c>
      <c r="B8" s="61">
        <f>MEDIAN(B22:B50)</f>
        <v>13.318962674456994</v>
      </c>
      <c r="C8" s="61">
        <f t="shared" ref="C8:E8" si="6">MEDIAN(C22:C50)</f>
        <v>12.562764138023939</v>
      </c>
      <c r="D8" s="61">
        <f t="shared" si="6"/>
        <v>13.839182304689112</v>
      </c>
      <c r="E8" s="61">
        <f t="shared" si="6"/>
        <v>13.603802890539201</v>
      </c>
    </row>
    <row r="9" spans="1:5">
      <c r="A9" s="58" t="s">
        <v>98</v>
      </c>
      <c r="B9" s="61">
        <f>QUARTILE(B22:B50,3)</f>
        <v>14.955237384251324</v>
      </c>
      <c r="C9" s="61">
        <f t="shared" ref="C9:E9" si="7">QUARTILE(C22:C50,3)</f>
        <v>13.587939398286672</v>
      </c>
      <c r="D9" s="61">
        <f t="shared" si="7"/>
        <v>15.79569061698813</v>
      </c>
      <c r="E9" s="61">
        <f t="shared" si="7"/>
        <v>16.023415600039424</v>
      </c>
    </row>
    <row r="10" spans="1:5">
      <c r="A10" s="58" t="s">
        <v>99</v>
      </c>
      <c r="B10" s="61">
        <f>PERCENTILE(B22:B50,0.8)</f>
        <v>15.846797699706354</v>
      </c>
      <c r="C10" s="61">
        <f t="shared" ref="C10:E10" si="8">PERCENTILE(C22:C50,0.8)</f>
        <v>14.025550794892414</v>
      </c>
      <c r="D10" s="61">
        <f t="shared" si="8"/>
        <v>15.991069295186051</v>
      </c>
      <c r="E10" s="61">
        <f t="shared" si="8"/>
        <v>16.243321607802049</v>
      </c>
    </row>
    <row r="11" spans="1:5">
      <c r="A11" s="58" t="s">
        <v>100</v>
      </c>
      <c r="B11" s="61">
        <f>B7</f>
        <v>12.157619637524352</v>
      </c>
      <c r="C11" s="61">
        <f t="shared" ref="C11:E11" si="9">C7</f>
        <v>11.8618006610329</v>
      </c>
      <c r="D11" s="61">
        <f t="shared" si="9"/>
        <v>12.933091262685231</v>
      </c>
      <c r="E11" s="61">
        <f t="shared" si="9"/>
        <v>11.984402632457559</v>
      </c>
    </row>
    <row r="12" spans="1:5">
      <c r="A12" s="58" t="s">
        <v>101</v>
      </c>
      <c r="B12" s="61">
        <f t="shared" ref="B12:E13" si="10">B8-B7</f>
        <v>1.1613430369326423</v>
      </c>
      <c r="C12" s="61">
        <f t="shared" si="10"/>
        <v>0.70096347699103845</v>
      </c>
      <c r="D12" s="61">
        <f t="shared" si="10"/>
        <v>0.90609104200388124</v>
      </c>
      <c r="E12" s="61">
        <f t="shared" si="10"/>
        <v>1.619400258081642</v>
      </c>
    </row>
    <row r="13" spans="1:5">
      <c r="A13" s="58" t="s">
        <v>102</v>
      </c>
      <c r="B13" s="61">
        <f t="shared" si="10"/>
        <v>1.6362747097943302</v>
      </c>
      <c r="C13" s="61">
        <f t="shared" si="10"/>
        <v>1.0251752602627331</v>
      </c>
      <c r="D13" s="61">
        <f t="shared" si="10"/>
        <v>1.9565083122990181</v>
      </c>
      <c r="E13" s="61">
        <f t="shared" si="10"/>
        <v>2.4196127095002229</v>
      </c>
    </row>
    <row r="14" spans="1:5">
      <c r="A14" s="58" t="s">
        <v>103</v>
      </c>
      <c r="B14" s="61">
        <f>B7-B6</f>
        <v>0.78117682812299449</v>
      </c>
      <c r="C14" s="61">
        <f t="shared" ref="C14:E14" si="11">C7-C6</f>
        <v>0.40057593520899104</v>
      </c>
      <c r="D14" s="61">
        <f t="shared" si="11"/>
        <v>0.63437020568929903</v>
      </c>
      <c r="E14" s="61">
        <f t="shared" si="11"/>
        <v>0.91704065055157891</v>
      </c>
    </row>
    <row r="15" spans="1:5">
      <c r="A15" s="58" t="s">
        <v>104</v>
      </c>
      <c r="B15" s="61">
        <f>B10-B9</f>
        <v>0.89156031545502934</v>
      </c>
      <c r="C15" s="61">
        <f t="shared" ref="C15:E15" si="12">C10-C9</f>
        <v>0.43761139660574244</v>
      </c>
      <c r="D15" s="61">
        <f t="shared" si="12"/>
        <v>0.19537867819792076</v>
      </c>
      <c r="E15" s="61">
        <f t="shared" si="12"/>
        <v>0.21990600776262426</v>
      </c>
    </row>
    <row r="16" spans="1:5">
      <c r="A16" s="58" t="s">
        <v>105</v>
      </c>
      <c r="B16" s="61">
        <v>2.5</v>
      </c>
      <c r="C16" s="61">
        <v>2.5</v>
      </c>
      <c r="D16" s="61">
        <v>2.5</v>
      </c>
      <c r="E16" s="61">
        <v>2.5</v>
      </c>
    </row>
    <row r="17" spans="1:7">
      <c r="B17" s="60"/>
    </row>
    <row r="18" spans="1:7">
      <c r="A18" s="62"/>
      <c r="B18" s="63"/>
    </row>
    <row r="19" spans="1:7">
      <c r="A19" s="62"/>
      <c r="B19" s="63"/>
    </row>
    <row r="21" spans="1:7" ht="45">
      <c r="A21" s="64" t="s">
        <v>106</v>
      </c>
      <c r="B21" s="59" t="str">
        <f>B2</f>
        <v>CET1</v>
      </c>
      <c r="C21" s="59" t="s">
        <v>107</v>
      </c>
      <c r="D21" s="59" t="s">
        <v>108</v>
      </c>
      <c r="E21" s="59" t="s">
        <v>109</v>
      </c>
      <c r="F21" s="58"/>
      <c r="G21" s="58"/>
    </row>
    <row r="22" spans="1:7">
      <c r="A22" s="14" t="s">
        <v>198</v>
      </c>
      <c r="B22" s="66">
        <f>Results_Stressed!D3*100</f>
        <v>13.191822914013072</v>
      </c>
      <c r="C22" s="67"/>
      <c r="D22" s="67">
        <f>B22</f>
        <v>13.191822914013072</v>
      </c>
      <c r="E22" s="67"/>
      <c r="F22" s="65"/>
      <c r="G22" s="68"/>
    </row>
    <row r="23" spans="1:7">
      <c r="A23" s="14" t="s">
        <v>199</v>
      </c>
      <c r="B23" s="66">
        <f>Results_Stressed!D4*100</f>
        <v>12.933091262685231</v>
      </c>
      <c r="C23" s="67"/>
      <c r="D23" s="67">
        <f>B23</f>
        <v>12.933091262685231</v>
      </c>
      <c r="E23" s="67"/>
      <c r="F23" s="65"/>
      <c r="G23" s="68"/>
    </row>
    <row r="24" spans="1:7">
      <c r="A24" s="14" t="s">
        <v>200</v>
      </c>
      <c r="B24" s="66">
        <f>Results_Stressed!D5*100</f>
        <v>16.323287428806637</v>
      </c>
      <c r="C24" s="67"/>
      <c r="D24" s="67"/>
      <c r="E24" s="67">
        <f>B24</f>
        <v>16.323287428806637</v>
      </c>
      <c r="F24" s="65"/>
      <c r="G24" s="68"/>
    </row>
    <row r="25" spans="1:7">
      <c r="A25" s="14" t="s">
        <v>201</v>
      </c>
      <c r="B25" s="66">
        <f>Results_Stressed!D6*100</f>
        <v>15.79569061698813</v>
      </c>
      <c r="C25" s="67"/>
      <c r="D25" s="67">
        <f>B25</f>
        <v>15.79569061698813</v>
      </c>
      <c r="E25" s="67"/>
      <c r="F25" s="65"/>
      <c r="G25" s="68"/>
    </row>
    <row r="26" spans="1:7">
      <c r="A26" s="14" t="s">
        <v>202</v>
      </c>
      <c r="B26" s="66">
        <f>Results_Stressed!D7*100</f>
        <v>13.318962674456994</v>
      </c>
      <c r="C26" s="67"/>
      <c r="D26" s="67"/>
      <c r="E26" s="67">
        <f>B26</f>
        <v>13.318962674456994</v>
      </c>
      <c r="F26" s="65"/>
      <c r="G26" s="68"/>
    </row>
    <row r="27" spans="1:7">
      <c r="A27" s="14" t="s">
        <v>203</v>
      </c>
      <c r="B27" s="66">
        <f>Results_Stressed!D8*100</f>
        <v>13.839182304689112</v>
      </c>
      <c r="C27" s="67"/>
      <c r="D27" s="67">
        <f>B27</f>
        <v>13.839182304689112</v>
      </c>
      <c r="E27" s="67"/>
      <c r="F27" s="65"/>
      <c r="G27" s="68"/>
    </row>
    <row r="28" spans="1:7">
      <c r="A28" s="14" t="s">
        <v>204</v>
      </c>
      <c r="B28" s="66">
        <f>Results_Stressed!D9*100</f>
        <v>12.562764138023939</v>
      </c>
      <c r="C28" s="67">
        <f>B28</f>
        <v>12.562764138023939</v>
      </c>
      <c r="D28" s="67"/>
      <c r="E28" s="67"/>
      <c r="F28" s="65"/>
      <c r="G28" s="68"/>
    </row>
    <row r="29" spans="1:7">
      <c r="A29" s="14" t="s">
        <v>205</v>
      </c>
      <c r="B29" s="66">
        <f>Results_Stressed!D10*100</f>
        <v>13.102140039897927</v>
      </c>
      <c r="C29" s="67"/>
      <c r="D29" s="67"/>
      <c r="E29" s="67">
        <f>B29</f>
        <v>13.102140039897927</v>
      </c>
      <c r="F29" s="65"/>
      <c r="G29" s="68"/>
    </row>
    <row r="30" spans="1:7">
      <c r="A30" s="14" t="s">
        <v>206</v>
      </c>
      <c r="B30" s="66">
        <f>Results_Stressed!D11*100</f>
        <v>15.923458323783688</v>
      </c>
      <c r="C30" s="67"/>
      <c r="D30" s="67"/>
      <c r="E30" s="67">
        <f>B30</f>
        <v>15.923458323783688</v>
      </c>
      <c r="F30" s="65"/>
      <c r="G30" s="68"/>
    </row>
    <row r="31" spans="1:7">
      <c r="A31" s="14" t="s">
        <v>207</v>
      </c>
      <c r="B31" s="66">
        <f>Results_Stressed!D12*100</f>
        <v>11.464751617257178</v>
      </c>
      <c r="C31" s="67"/>
      <c r="D31" s="67"/>
      <c r="E31" s="67">
        <f>B31</f>
        <v>11.464751617257178</v>
      </c>
      <c r="F31" s="65"/>
      <c r="G31" s="68"/>
    </row>
    <row r="32" spans="1:7">
      <c r="A32" s="14" t="s">
        <v>208</v>
      </c>
      <c r="B32" s="66">
        <f>Results_Stressed!D13*100</f>
        <v>11.69506896564293</v>
      </c>
      <c r="C32" s="67"/>
      <c r="D32" s="67">
        <f>B32</f>
        <v>11.69506896564293</v>
      </c>
      <c r="E32" s="67"/>
      <c r="F32" s="65"/>
      <c r="G32" s="68"/>
    </row>
    <row r="33" spans="1:7">
      <c r="A33" s="14" t="s">
        <v>209</v>
      </c>
      <c r="B33" s="66">
        <f>Results_Stressed!D14*100</f>
        <v>12.157619637524352</v>
      </c>
      <c r="C33" s="67"/>
      <c r="D33" s="67"/>
      <c r="E33" s="67">
        <f>B33</f>
        <v>12.157619637524352</v>
      </c>
      <c r="F33" s="65"/>
      <c r="G33" s="68"/>
    </row>
    <row r="34" spans="1:7">
      <c r="A34" s="14" t="s">
        <v>210</v>
      </c>
      <c r="B34" s="66">
        <f>Results_Stressed!D15*100</f>
        <v>10.923028810950388</v>
      </c>
      <c r="C34" s="67">
        <f>B34</f>
        <v>10.923028810950388</v>
      </c>
      <c r="D34" s="67"/>
      <c r="E34" s="67"/>
      <c r="F34" s="65"/>
      <c r="G34" s="68"/>
    </row>
    <row r="35" spans="1:7">
      <c r="A35" s="14" t="s">
        <v>211</v>
      </c>
      <c r="B35" s="66">
        <f>Results_Stressed!D16*100</f>
        <v>13.888643106621409</v>
      </c>
      <c r="C35" s="67"/>
      <c r="D35" s="67"/>
      <c r="E35" s="67">
        <f>B35</f>
        <v>13.888643106621409</v>
      </c>
      <c r="F35" s="65"/>
      <c r="G35" s="68"/>
    </row>
    <row r="36" spans="1:7">
      <c r="A36" s="14" t="s">
        <v>212</v>
      </c>
      <c r="B36" s="66">
        <f>Results_Stressed!D17*100</f>
        <v>10.457951438744031</v>
      </c>
      <c r="C36" s="67"/>
      <c r="D36" s="67"/>
      <c r="E36" s="67">
        <f>B36</f>
        <v>10.457951438744031</v>
      </c>
      <c r="F36" s="65"/>
      <c r="G36" s="68"/>
    </row>
    <row r="37" spans="1:7">
      <c r="A37" s="14" t="s">
        <v>213</v>
      </c>
      <c r="B37" s="66">
        <f>Results_Stressed!D18*100</f>
        <v>19.091818661108086</v>
      </c>
      <c r="C37" s="67"/>
      <c r="D37" s="67"/>
      <c r="E37" s="67">
        <f>B37</f>
        <v>19.091818661108086</v>
      </c>
      <c r="F37" s="65"/>
      <c r="G37" s="68"/>
    </row>
    <row r="38" spans="1:7">
      <c r="A38" s="14" t="s">
        <v>214</v>
      </c>
      <c r="B38" s="66">
        <f>Results_Stressed!D19*100</f>
        <v>11.820022002406256</v>
      </c>
      <c r="C38" s="67">
        <f>B38</f>
        <v>11.820022002406256</v>
      </c>
      <c r="D38" s="67"/>
      <c r="E38" s="67"/>
      <c r="F38" s="65"/>
      <c r="G38" s="68"/>
    </row>
    <row r="39" spans="1:7">
      <c r="A39" s="14" t="s">
        <v>215</v>
      </c>
      <c r="B39" s="66">
        <f>Results_Stressed!D20*100</f>
        <v>16.28413731248293</v>
      </c>
      <c r="C39" s="67"/>
      <c r="D39" s="67">
        <f>B39</f>
        <v>16.28413731248293</v>
      </c>
      <c r="E39" s="67"/>
      <c r="F39" s="65"/>
      <c r="G39" s="68"/>
    </row>
    <row r="40" spans="1:7">
      <c r="A40" s="14" t="s">
        <v>216</v>
      </c>
      <c r="B40" s="66">
        <f>Results_Stressed!D21*100</f>
        <v>14.556326164911892</v>
      </c>
      <c r="C40" s="67"/>
      <c r="D40" s="67">
        <f>B40</f>
        <v>14.556326164911892</v>
      </c>
      <c r="E40" s="67"/>
      <c r="F40" s="65"/>
      <c r="G40" s="68"/>
    </row>
    <row r="41" spans="1:7">
      <c r="A41" s="14" t="s">
        <v>217</v>
      </c>
      <c r="B41" s="66">
        <f>Results_Stressed!D22*100</f>
        <v>14.317291725962908</v>
      </c>
      <c r="C41" s="67">
        <f>B41</f>
        <v>14.317291725962908</v>
      </c>
      <c r="D41" s="67"/>
      <c r="E41" s="67"/>
      <c r="F41" s="65"/>
      <c r="G41" s="68"/>
    </row>
    <row r="42" spans="1:7">
      <c r="A42" s="14" t="s">
        <v>218</v>
      </c>
      <c r="B42" s="66">
        <f>Results_Stressed!D23*100</f>
        <v>11.903579319659544</v>
      </c>
      <c r="C42" s="67">
        <f>B42</f>
        <v>11.903579319659544</v>
      </c>
      <c r="D42" s="67"/>
      <c r="E42" s="67"/>
      <c r="F42" s="65"/>
      <c r="G42" s="68"/>
    </row>
    <row r="43" spans="1:7">
      <c r="A43" s="14" t="s">
        <v>219</v>
      </c>
      <c r="B43" s="66">
        <f>Results_Stressed!D24*100</f>
        <v>19.919014875510534</v>
      </c>
      <c r="C43" s="67"/>
      <c r="D43" s="67"/>
      <c r="E43" s="67">
        <f>B43</f>
        <v>19.919014875510534</v>
      </c>
      <c r="F43" s="65"/>
      <c r="G43" s="69"/>
    </row>
    <row r="44" spans="1:7">
      <c r="A44" s="14" t="s">
        <v>220</v>
      </c>
      <c r="B44" s="66">
        <f>Results_Stressed!D25*100</f>
        <v>14.373628957426918</v>
      </c>
      <c r="C44" s="67"/>
      <c r="D44" s="67"/>
      <c r="E44" s="67">
        <f>B44</f>
        <v>14.373628957426918</v>
      </c>
      <c r="F44" s="65"/>
      <c r="G44" s="69"/>
    </row>
    <row r="45" spans="1:7">
      <c r="A45" s="14" t="s">
        <v>221</v>
      </c>
      <c r="B45" s="66">
        <f>Results_Stressed!D26*100</f>
        <v>11.02320757797807</v>
      </c>
      <c r="C45" s="67"/>
      <c r="D45" s="67"/>
      <c r="E45" s="67">
        <f>B45</f>
        <v>11.02320757797807</v>
      </c>
      <c r="F45" s="65"/>
      <c r="G45" s="69"/>
    </row>
    <row r="46" spans="1:7">
      <c r="A46" s="14" t="s">
        <v>222</v>
      </c>
      <c r="B46" s="66">
        <f>Results_Stressed!D27*100</f>
        <v>12.449634079834182</v>
      </c>
      <c r="C46" s="67"/>
      <c r="D46" s="67">
        <f>B46</f>
        <v>12.449634079834182</v>
      </c>
      <c r="E46" s="67"/>
      <c r="F46" s="65"/>
      <c r="G46" s="69"/>
    </row>
    <row r="47" spans="1:7">
      <c r="A47" s="14" t="s">
        <v>223</v>
      </c>
      <c r="B47" s="66">
        <f>Results_Stressed!D28*100</f>
        <v>12.858587070610433</v>
      </c>
      <c r="C47" s="67">
        <f>B47</f>
        <v>12.858587070610433</v>
      </c>
      <c r="D47" s="67"/>
      <c r="E47" s="67"/>
      <c r="F47" s="65"/>
      <c r="G47" s="69"/>
    </row>
    <row r="48" spans="1:7">
      <c r="A48" s="14" t="s">
        <v>224</v>
      </c>
      <c r="B48" s="66">
        <f>Results_Stressed!D29*100</f>
        <v>17.63947073072903</v>
      </c>
      <c r="C48" s="67"/>
      <c r="D48" s="67">
        <f>B48</f>
        <v>17.63947073072903</v>
      </c>
      <c r="E48" s="67"/>
      <c r="F48" s="65"/>
      <c r="G48" s="69"/>
    </row>
    <row r="49" spans="1:7">
      <c r="A49" s="14" t="s">
        <v>225</v>
      </c>
      <c r="B49" s="66">
        <f>Results_Stressed!D30*100</f>
        <v>14.955237384251324</v>
      </c>
      <c r="C49" s="67"/>
      <c r="D49" s="67"/>
      <c r="E49" s="67"/>
      <c r="F49" s="65"/>
      <c r="G49" s="69"/>
    </row>
    <row r="50" spans="1:7">
      <c r="A50" s="14" t="s">
        <v>226</v>
      </c>
      <c r="B50" s="66">
        <f>Results_Stressed!D31*100</f>
        <v>14.453646809504409</v>
      </c>
      <c r="C50" s="67">
        <f>B50</f>
        <v>14.453646809504409</v>
      </c>
      <c r="D50" s="67"/>
      <c r="E50" s="67"/>
      <c r="F50" s="65"/>
      <c r="G50" s="69"/>
    </row>
    <row r="51" spans="1:7">
      <c r="B51" s="66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2:G51"/>
  <sheetViews>
    <sheetView workbookViewId="0">
      <selection activeCell="A22" sqref="A22:A50"/>
    </sheetView>
  </sheetViews>
  <sheetFormatPr defaultColWidth="9.140625" defaultRowHeight="11.25"/>
  <cols>
    <col min="1" max="1" width="47.28515625" style="58" customWidth="1"/>
    <col min="2" max="2" width="9.140625" style="58"/>
    <col min="3" max="4" width="9.140625" style="60"/>
    <col min="5" max="5" width="18.7109375" style="60" bestFit="1" customWidth="1"/>
    <col min="6" max="16384" width="9.140625" style="60"/>
  </cols>
  <sheetData>
    <row r="2" spans="1:5" ht="45">
      <c r="B2" s="59" t="s">
        <v>26</v>
      </c>
      <c r="C2" s="59" t="str">
        <f>C21</f>
        <v>G-SIB</v>
      </c>
      <c r="D2" s="59" t="str">
        <f t="shared" ref="D2:E2" si="0">D21</f>
        <v>Internationally active banks</v>
      </c>
      <c r="E2" s="59" t="str">
        <f t="shared" si="0"/>
        <v>Domestic focus</v>
      </c>
    </row>
    <row r="3" spans="1:5">
      <c r="A3" s="58" t="s">
        <v>92</v>
      </c>
      <c r="B3" s="60">
        <f>COUNT(B22:B50)</f>
        <v>29</v>
      </c>
      <c r="C3" s="60">
        <f t="shared" ref="C3:E3" si="1">COUNT(C22:C50)</f>
        <v>7</v>
      </c>
      <c r="D3" s="60">
        <f t="shared" si="1"/>
        <v>9</v>
      </c>
      <c r="E3" s="60">
        <f t="shared" si="1"/>
        <v>12</v>
      </c>
    </row>
    <row r="4" spans="1:5">
      <c r="A4" s="58" t="s">
        <v>93</v>
      </c>
      <c r="B4" s="61">
        <f>AVERAGE(B22:B50)</f>
        <v>13.801712715689018</v>
      </c>
      <c r="C4" s="61">
        <f t="shared" ref="C4:E4" si="2">AVERAGE(C22:C50)</f>
        <v>12.631901891538552</v>
      </c>
      <c r="D4" s="61">
        <f t="shared" si="2"/>
        <v>14.194935133357317</v>
      </c>
      <c r="E4" s="61">
        <f t="shared" si="2"/>
        <v>14.091687755382958</v>
      </c>
    </row>
    <row r="5" spans="1:5">
      <c r="A5" s="58" t="s">
        <v>94</v>
      </c>
      <c r="B5" s="61">
        <f>STDEV(B22:B50)</f>
        <v>2.4088693002098225</v>
      </c>
      <c r="C5" s="61">
        <f t="shared" ref="C5:E5" si="3">STDEV(C22:C50)</f>
        <v>1.3822111027443351</v>
      </c>
      <c r="D5" s="61">
        <f t="shared" si="3"/>
        <v>2.0057914272309469</v>
      </c>
      <c r="E5" s="61">
        <f t="shared" si="3"/>
        <v>3.0965804692926024</v>
      </c>
    </row>
    <row r="6" spans="1:5">
      <c r="A6" s="58" t="s">
        <v>95</v>
      </c>
      <c r="B6" s="61">
        <f>PERCENTILE(B22:B50,0.1)</f>
        <v>11.336065293846776</v>
      </c>
      <c r="C6" s="61">
        <f t="shared" ref="C6:E6" si="4">PERCENTILE(C22:C50,0.1)</f>
        <v>11.310439289601842</v>
      </c>
      <c r="D6" s="61">
        <f t="shared" si="4"/>
        <v>12.179775871333881</v>
      </c>
      <c r="E6" s="61">
        <f t="shared" si="4"/>
        <v>11.106339012367776</v>
      </c>
    </row>
    <row r="7" spans="1:5">
      <c r="A7" s="58" t="s">
        <v>96</v>
      </c>
      <c r="B7" s="61">
        <f>QUARTILE(B22:B50,1)</f>
        <v>11.901141857674753</v>
      </c>
      <c r="C7" s="61">
        <f t="shared" ref="C7:E7" si="5">QUARTILE(C22:C50,1)</f>
        <v>11.832820762606936</v>
      </c>
      <c r="D7" s="61">
        <f t="shared" si="5"/>
        <v>12.904312100230461</v>
      </c>
      <c r="E7" s="61">
        <f t="shared" si="5"/>
        <v>11.576963002193526</v>
      </c>
    </row>
    <row r="8" spans="1:5">
      <c r="A8" s="58" t="s">
        <v>97</v>
      </c>
      <c r="B8" s="61">
        <f>MEDIAN(B22:B50)</f>
        <v>13.187781739315213</v>
      </c>
      <c r="C8" s="61">
        <f t="shared" ref="C8:E8" si="6">MEDIAN(C22:C50)</f>
        <v>12.565214020968229</v>
      </c>
      <c r="D8" s="61">
        <f t="shared" si="6"/>
        <v>13.802204051859146</v>
      </c>
      <c r="E8" s="61">
        <f t="shared" si="6"/>
        <v>13.208510735363934</v>
      </c>
    </row>
    <row r="9" spans="1:5">
      <c r="A9" s="58" t="s">
        <v>98</v>
      </c>
      <c r="B9" s="61">
        <f>QUARTILE(B22:B50,3)</f>
        <v>14.971686249400287</v>
      </c>
      <c r="C9" s="61">
        <f t="shared" ref="C9:E9" si="7">QUARTILE(C22:C50,3)</f>
        <v>13.558513185803768</v>
      </c>
      <c r="D9" s="61">
        <f t="shared" si="7"/>
        <v>15.631950548040747</v>
      </c>
      <c r="E9" s="61">
        <f t="shared" si="7"/>
        <v>15.96952364711683</v>
      </c>
    </row>
    <row r="10" spans="1:5">
      <c r="A10" s="58" t="s">
        <v>99</v>
      </c>
      <c r="B10" s="61">
        <f>PERCENTILE(B22:B50,0.8)</f>
        <v>15.719467589985646</v>
      </c>
      <c r="C10" s="61">
        <f t="shared" ref="C10:E10" si="8">PERCENTILE(C22:C50,0.8)</f>
        <v>14.014180154701181</v>
      </c>
      <c r="D10" s="61">
        <f t="shared" si="8"/>
        <v>15.893760018541499</v>
      </c>
      <c r="E10" s="61">
        <f t="shared" si="8"/>
        <v>16.230840734387268</v>
      </c>
    </row>
    <row r="11" spans="1:5">
      <c r="A11" s="58" t="s">
        <v>100</v>
      </c>
      <c r="B11" s="61">
        <f>B7</f>
        <v>11.901141857674753</v>
      </c>
      <c r="C11" s="61">
        <f t="shared" ref="C11:E11" si="9">C7</f>
        <v>11.832820762606936</v>
      </c>
      <c r="D11" s="61">
        <f t="shared" si="9"/>
        <v>12.904312100230461</v>
      </c>
      <c r="E11" s="61">
        <f t="shared" si="9"/>
        <v>11.576963002193526</v>
      </c>
    </row>
    <row r="12" spans="1:5">
      <c r="A12" s="58" t="s">
        <v>101</v>
      </c>
      <c r="B12" s="61">
        <f t="shared" ref="B12:E13" si="10">B8-B7</f>
        <v>1.2866398816404594</v>
      </c>
      <c r="C12" s="61">
        <f t="shared" si="10"/>
        <v>0.73239325836129332</v>
      </c>
      <c r="D12" s="61">
        <f t="shared" si="10"/>
        <v>0.89789195162868474</v>
      </c>
      <c r="E12" s="61">
        <f t="shared" si="10"/>
        <v>1.6315477331704074</v>
      </c>
    </row>
    <row r="13" spans="1:5">
      <c r="A13" s="58" t="s">
        <v>102</v>
      </c>
      <c r="B13" s="61">
        <f t="shared" si="10"/>
        <v>1.7839045100850743</v>
      </c>
      <c r="C13" s="61">
        <f t="shared" si="10"/>
        <v>0.99329916483553937</v>
      </c>
      <c r="D13" s="61">
        <f t="shared" si="10"/>
        <v>1.8297464961816008</v>
      </c>
      <c r="E13" s="61">
        <f t="shared" si="10"/>
        <v>2.7610129117528963</v>
      </c>
    </row>
    <row r="14" spans="1:5">
      <c r="A14" s="58" t="s">
        <v>103</v>
      </c>
      <c r="B14" s="61">
        <f>B7-B6</f>
        <v>0.56507656382797755</v>
      </c>
      <c r="C14" s="61">
        <f t="shared" ref="C14:E14" si="11">C7-C6</f>
        <v>0.52238147300509397</v>
      </c>
      <c r="D14" s="61">
        <f t="shared" si="11"/>
        <v>0.72453622889658043</v>
      </c>
      <c r="E14" s="61">
        <f t="shared" si="11"/>
        <v>0.47062398982575004</v>
      </c>
    </row>
    <row r="15" spans="1:5">
      <c r="A15" s="58" t="s">
        <v>104</v>
      </c>
      <c r="B15" s="61">
        <f>B10-B9</f>
        <v>0.74778134058535883</v>
      </c>
      <c r="C15" s="61">
        <f t="shared" ref="C15:E15" si="12">C10-C9</f>
        <v>0.45566696889741287</v>
      </c>
      <c r="D15" s="61">
        <f t="shared" si="12"/>
        <v>0.26180947050075254</v>
      </c>
      <c r="E15" s="61">
        <f t="shared" si="12"/>
        <v>0.26131708727043801</v>
      </c>
    </row>
    <row r="16" spans="1:5">
      <c r="A16" s="58" t="s">
        <v>105</v>
      </c>
      <c r="B16" s="61">
        <v>2.5</v>
      </c>
      <c r="C16" s="61">
        <v>2.5</v>
      </c>
      <c r="D16" s="61">
        <v>2.5</v>
      </c>
      <c r="E16" s="61">
        <v>2.5</v>
      </c>
    </row>
    <row r="17" spans="1:7">
      <c r="B17" s="60"/>
    </row>
    <row r="18" spans="1:7">
      <c r="A18" s="62"/>
      <c r="B18" s="63"/>
    </row>
    <row r="19" spans="1:7">
      <c r="A19" s="62"/>
      <c r="B19" s="63"/>
    </row>
    <row r="21" spans="1:7" ht="45">
      <c r="A21" s="64" t="s">
        <v>106</v>
      </c>
      <c r="B21" s="59" t="str">
        <f>B2</f>
        <v>CET1</v>
      </c>
      <c r="C21" s="59" t="s">
        <v>107</v>
      </c>
      <c r="D21" s="59" t="s">
        <v>108</v>
      </c>
      <c r="E21" s="59" t="s">
        <v>109</v>
      </c>
      <c r="F21" s="58"/>
      <c r="G21" s="58"/>
    </row>
    <row r="22" spans="1:7">
      <c r="A22" s="14" t="s">
        <v>198</v>
      </c>
      <c r="B22" s="66">
        <f>Results_Stressed!E3*100</f>
        <v>13.187781739315213</v>
      </c>
      <c r="C22" s="67"/>
      <c r="D22" s="67">
        <f>B22</f>
        <v>13.187781739315213</v>
      </c>
      <c r="E22" s="67"/>
      <c r="F22" s="65"/>
      <c r="G22" s="68"/>
    </row>
    <row r="23" spans="1:7">
      <c r="A23" s="14" t="s">
        <v>199</v>
      </c>
      <c r="B23" s="66">
        <f>Results_Stressed!E4*100</f>
        <v>12.904312100230461</v>
      </c>
      <c r="C23" s="67"/>
      <c r="D23" s="67">
        <f>B23</f>
        <v>12.904312100230461</v>
      </c>
      <c r="E23" s="67"/>
      <c r="F23" s="65"/>
      <c r="G23" s="68"/>
    </row>
    <row r="24" spans="1:7">
      <c r="A24" s="14" t="s">
        <v>200</v>
      </c>
      <c r="B24" s="66">
        <f>Results_Stressed!E5*100</f>
        <v>16.325865129758338</v>
      </c>
      <c r="C24" s="67"/>
      <c r="D24" s="67"/>
      <c r="E24" s="67">
        <f>B24</f>
        <v>16.325865129758338</v>
      </c>
      <c r="F24" s="65"/>
      <c r="G24" s="68"/>
    </row>
    <row r="25" spans="1:7">
      <c r="A25" s="14" t="s">
        <v>201</v>
      </c>
      <c r="B25" s="66">
        <f>Results_Stressed!E6*100</f>
        <v>15.631950548040747</v>
      </c>
      <c r="C25" s="67"/>
      <c r="D25" s="67">
        <f>B25</f>
        <v>15.631950548040747</v>
      </c>
      <c r="E25" s="67"/>
      <c r="F25" s="65"/>
      <c r="G25" s="68"/>
    </row>
    <row r="26" spans="1:7">
      <c r="A26" s="14" t="s">
        <v>202</v>
      </c>
      <c r="B26" s="66">
        <f>Results_Stressed!E7*100</f>
        <v>13.314881430829939</v>
      </c>
      <c r="C26" s="67"/>
      <c r="D26" s="67"/>
      <c r="E26" s="67">
        <f>B26</f>
        <v>13.314881430829939</v>
      </c>
      <c r="F26" s="65"/>
      <c r="G26" s="68"/>
    </row>
    <row r="27" spans="1:7">
      <c r="A27" s="14" t="s">
        <v>203</v>
      </c>
      <c r="B27" s="66">
        <f>Results_Stressed!E8*100</f>
        <v>13.802204051859146</v>
      </c>
      <c r="C27" s="67"/>
      <c r="D27" s="67">
        <f>B27</f>
        <v>13.802204051859146</v>
      </c>
      <c r="E27" s="67"/>
      <c r="F27" s="65"/>
      <c r="G27" s="68"/>
    </row>
    <row r="28" spans="1:7">
      <c r="A28" s="14" t="s">
        <v>204</v>
      </c>
      <c r="B28" s="66">
        <f>Results_Stressed!E9*100</f>
        <v>12.565214020968229</v>
      </c>
      <c r="C28" s="67">
        <f>B28</f>
        <v>12.565214020968229</v>
      </c>
      <c r="D28" s="67"/>
      <c r="E28" s="67"/>
      <c r="F28" s="65"/>
      <c r="G28" s="68"/>
    </row>
    <row r="29" spans="1:7">
      <c r="A29" s="14" t="s">
        <v>205</v>
      </c>
      <c r="B29" s="66">
        <f>Results_Stressed!E10*100</f>
        <v>13.102140039897927</v>
      </c>
      <c r="C29" s="67"/>
      <c r="D29" s="67"/>
      <c r="E29" s="67">
        <f>B29</f>
        <v>13.102140039897927</v>
      </c>
      <c r="F29" s="65"/>
      <c r="G29" s="68"/>
    </row>
    <row r="30" spans="1:7">
      <c r="A30" s="14" t="s">
        <v>206</v>
      </c>
      <c r="B30" s="66">
        <f>Results_Stressed!E11*100</f>
        <v>15.850743152902993</v>
      </c>
      <c r="C30" s="67"/>
      <c r="D30" s="67"/>
      <c r="E30" s="67">
        <f>B30</f>
        <v>15.850743152902993</v>
      </c>
      <c r="F30" s="65"/>
      <c r="G30" s="68"/>
    </row>
    <row r="31" spans="1:7">
      <c r="A31" s="14" t="s">
        <v>207</v>
      </c>
      <c r="B31" s="66">
        <f>Results_Stressed!E12*100</f>
        <v>11.425397201653247</v>
      </c>
      <c r="C31" s="67"/>
      <c r="D31" s="67"/>
      <c r="E31" s="67">
        <f>B31</f>
        <v>11.425397201653247</v>
      </c>
      <c r="F31" s="65"/>
      <c r="G31" s="68"/>
    </row>
    <row r="32" spans="1:7">
      <c r="A32" s="14" t="s">
        <v>208</v>
      </c>
      <c r="B32" s="66">
        <f>Results_Stressed!E13*100</f>
        <v>11.402359591696678</v>
      </c>
      <c r="C32" s="67"/>
      <c r="D32" s="67">
        <f>B32</f>
        <v>11.402359591696678</v>
      </c>
      <c r="E32" s="67"/>
      <c r="F32" s="65"/>
      <c r="G32" s="68"/>
    </row>
    <row r="33" spans="1:7">
      <c r="A33" s="14" t="s">
        <v>209</v>
      </c>
      <c r="B33" s="66">
        <f>Results_Stressed!E14*100</f>
        <v>11.627484935706953</v>
      </c>
      <c r="C33" s="67"/>
      <c r="D33" s="67"/>
      <c r="E33" s="67">
        <f>B33</f>
        <v>11.627484935706953</v>
      </c>
      <c r="F33" s="65"/>
      <c r="G33" s="68"/>
    </row>
    <row r="34" spans="1:7">
      <c r="A34" s="14" t="s">
        <v>210</v>
      </c>
      <c r="B34" s="66">
        <f>Results_Stressed!E15*100</f>
        <v>10.629348722695923</v>
      </c>
      <c r="C34" s="67">
        <f>B34</f>
        <v>10.629348722695923</v>
      </c>
      <c r="D34" s="67"/>
      <c r="E34" s="67"/>
      <c r="F34" s="65"/>
      <c r="G34" s="68"/>
    </row>
    <row r="35" spans="1:7">
      <c r="A35" s="14" t="s">
        <v>211</v>
      </c>
      <c r="B35" s="66">
        <f>Results_Stressed!E16*100</f>
        <v>12.932940103713033</v>
      </c>
      <c r="C35" s="67"/>
      <c r="D35" s="67"/>
      <c r="E35" s="67">
        <f>B35</f>
        <v>12.932940103713033</v>
      </c>
      <c r="F35" s="65"/>
      <c r="G35" s="68"/>
    </row>
    <row r="36" spans="1:7">
      <c r="A36" s="14" t="s">
        <v>212</v>
      </c>
      <c r="B36" s="66">
        <f>Results_Stressed!E17*100</f>
        <v>10.242752157417756</v>
      </c>
      <c r="C36" s="67"/>
      <c r="D36" s="67"/>
      <c r="E36" s="67">
        <f>B36</f>
        <v>10.242752157417756</v>
      </c>
      <c r="F36" s="65"/>
      <c r="G36" s="68"/>
    </row>
    <row r="37" spans="1:7">
      <c r="A37" s="14" t="s">
        <v>213</v>
      </c>
      <c r="B37" s="66">
        <f>Results_Stressed!E18*100</f>
        <v>19.095583888613181</v>
      </c>
      <c r="C37" s="67"/>
      <c r="D37" s="67"/>
      <c r="E37" s="67">
        <f>B37</f>
        <v>19.095583888613181</v>
      </c>
      <c r="F37" s="65"/>
      <c r="G37" s="68"/>
    </row>
    <row r="38" spans="1:7">
      <c r="A38" s="14" t="s">
        <v>214</v>
      </c>
      <c r="B38" s="66">
        <f>Results_Stressed!E19*100</f>
        <v>11.76449966753912</v>
      </c>
      <c r="C38" s="67">
        <f>B38</f>
        <v>11.76449966753912</v>
      </c>
      <c r="D38" s="67"/>
      <c r="E38" s="67"/>
      <c r="F38" s="65"/>
      <c r="G38" s="68"/>
    </row>
    <row r="39" spans="1:7">
      <c r="A39" s="14" t="s">
        <v>215</v>
      </c>
      <c r="B39" s="66">
        <f>Results_Stressed!E20*100</f>
        <v>16.286474224292629</v>
      </c>
      <c r="C39" s="67"/>
      <c r="D39" s="67">
        <f>B39</f>
        <v>16.286474224292629</v>
      </c>
      <c r="E39" s="67"/>
      <c r="F39" s="65"/>
      <c r="G39" s="68"/>
    </row>
    <row r="40" spans="1:7">
      <c r="A40" s="14" t="s">
        <v>216</v>
      </c>
      <c r="B40" s="66">
        <f>Results_Stressed!E21*100</f>
        <v>14.554308945018068</v>
      </c>
      <c r="C40" s="67"/>
      <c r="D40" s="67">
        <f>B40</f>
        <v>14.554308945018068</v>
      </c>
      <c r="E40" s="67"/>
      <c r="F40" s="65"/>
      <c r="G40" s="68"/>
    </row>
    <row r="41" spans="1:7">
      <c r="A41" s="14" t="s">
        <v>217</v>
      </c>
      <c r="B41" s="66">
        <f>Results_Stressed!E22*100</f>
        <v>14.317958133966121</v>
      </c>
      <c r="C41" s="67">
        <f>B41</f>
        <v>14.317958133966121</v>
      </c>
      <c r="D41" s="67"/>
      <c r="E41" s="67"/>
      <c r="F41" s="65"/>
      <c r="G41" s="68"/>
    </row>
    <row r="42" spans="1:7">
      <c r="A42" s="14" t="s">
        <v>218</v>
      </c>
      <c r="B42" s="66">
        <f>Results_Stressed!E23*100</f>
        <v>11.901141857674753</v>
      </c>
      <c r="C42" s="67">
        <f>B42</f>
        <v>11.901141857674753</v>
      </c>
      <c r="D42" s="67"/>
      <c r="E42" s="67"/>
      <c r="F42" s="65"/>
      <c r="G42" s="68"/>
    </row>
    <row r="43" spans="1:7">
      <c r="A43" s="14" t="s">
        <v>219</v>
      </c>
      <c r="B43" s="66">
        <f>Results_Stressed!E24*100</f>
        <v>19.770016178037029</v>
      </c>
      <c r="C43" s="67"/>
      <c r="D43" s="67"/>
      <c r="E43" s="67">
        <f>B43</f>
        <v>19.770016178037029</v>
      </c>
      <c r="F43" s="65"/>
      <c r="G43" s="69"/>
    </row>
    <row r="44" spans="1:7">
      <c r="A44" s="14" t="s">
        <v>220</v>
      </c>
      <c r="B44" s="66">
        <f>Results_Stressed!E25*100</f>
        <v>14.341560743617951</v>
      </c>
      <c r="C44" s="67"/>
      <c r="D44" s="67"/>
      <c r="E44" s="67">
        <f>B44</f>
        <v>14.341560743617951</v>
      </c>
      <c r="F44" s="65"/>
      <c r="G44" s="69"/>
    </row>
    <row r="45" spans="1:7">
      <c r="A45" s="14" t="s">
        <v>221</v>
      </c>
      <c r="B45" s="66">
        <f>Results_Stressed!E26*100</f>
        <v>11.070888102447169</v>
      </c>
      <c r="C45" s="67"/>
      <c r="D45" s="67"/>
      <c r="E45" s="67">
        <f>B45</f>
        <v>11.070888102447169</v>
      </c>
      <c r="F45" s="65"/>
      <c r="G45" s="69"/>
    </row>
    <row r="46" spans="1:7">
      <c r="A46" s="14" t="s">
        <v>222</v>
      </c>
      <c r="B46" s="66">
        <f>Results_Stressed!E27*100</f>
        <v>12.374129941243181</v>
      </c>
      <c r="C46" s="67"/>
      <c r="D46" s="67">
        <f>B46</f>
        <v>12.374129941243181</v>
      </c>
      <c r="E46" s="67"/>
      <c r="F46" s="65"/>
      <c r="G46" s="69"/>
    </row>
    <row r="47" spans="1:7">
      <c r="A47" s="14" t="s">
        <v>223</v>
      </c>
      <c r="B47" s="66">
        <f>Results_Stressed!E28*100</f>
        <v>12.799068237641414</v>
      </c>
      <c r="C47" s="67">
        <f>B47</f>
        <v>12.799068237641414</v>
      </c>
      <c r="D47" s="67"/>
      <c r="E47" s="67"/>
      <c r="F47" s="65"/>
      <c r="G47" s="69"/>
    </row>
    <row r="48" spans="1:7">
      <c r="A48" s="14" t="s">
        <v>224</v>
      </c>
      <c r="B48" s="66">
        <f>Results_Stressed!E29*100</f>
        <v>17.610895058519727</v>
      </c>
      <c r="C48" s="67"/>
      <c r="D48" s="67">
        <f>B48</f>
        <v>17.610895058519727</v>
      </c>
      <c r="E48" s="67"/>
      <c r="F48" s="65"/>
      <c r="G48" s="69"/>
    </row>
    <row r="49" spans="1:7">
      <c r="A49" s="14" t="s">
        <v>225</v>
      </c>
      <c r="B49" s="66">
        <f>Results_Stressed!E30*100</f>
        <v>14.971686249400287</v>
      </c>
      <c r="C49" s="67"/>
      <c r="D49" s="67"/>
      <c r="E49" s="67"/>
      <c r="F49" s="65"/>
      <c r="G49" s="69"/>
    </row>
    <row r="50" spans="1:7">
      <c r="A50" s="14" t="s">
        <v>226</v>
      </c>
      <c r="B50" s="66">
        <f>Results_Stressed!E31*100</f>
        <v>14.446082600284313</v>
      </c>
      <c r="C50" s="67">
        <f>B50</f>
        <v>14.446082600284313</v>
      </c>
      <c r="D50" s="67"/>
      <c r="E50" s="67"/>
      <c r="F50" s="65"/>
      <c r="G50" s="69"/>
    </row>
    <row r="51" spans="1:7">
      <c r="B51" s="66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2:G51"/>
  <sheetViews>
    <sheetView workbookViewId="0">
      <selection activeCell="A22" sqref="A22:A50"/>
    </sheetView>
  </sheetViews>
  <sheetFormatPr defaultColWidth="9.140625" defaultRowHeight="11.25"/>
  <cols>
    <col min="1" max="1" width="47.28515625" style="58" customWidth="1"/>
    <col min="2" max="2" width="9.140625" style="58"/>
    <col min="3" max="4" width="9.140625" style="60"/>
    <col min="5" max="5" width="18.7109375" style="60" bestFit="1" customWidth="1"/>
    <col min="6" max="16384" width="9.140625" style="60"/>
  </cols>
  <sheetData>
    <row r="2" spans="1:5" ht="45">
      <c r="B2" s="59" t="s">
        <v>26</v>
      </c>
      <c r="C2" s="59" t="str">
        <f>C21</f>
        <v>G-SIB</v>
      </c>
      <c r="D2" s="59" t="str">
        <f t="shared" ref="D2:E2" si="0">D21</f>
        <v>Internationally active banks</v>
      </c>
      <c r="E2" s="59" t="str">
        <f t="shared" si="0"/>
        <v>Domestic focus</v>
      </c>
    </row>
    <row r="3" spans="1:5">
      <c r="A3" s="58" t="s">
        <v>92</v>
      </c>
      <c r="B3" s="60">
        <f>COUNT(B22:B50)</f>
        <v>29</v>
      </c>
      <c r="C3" s="60">
        <f t="shared" ref="C3:E3" si="1">COUNT(C22:C50)</f>
        <v>7</v>
      </c>
      <c r="D3" s="60">
        <f t="shared" si="1"/>
        <v>9</v>
      </c>
      <c r="E3" s="60">
        <f t="shared" si="1"/>
        <v>12</v>
      </c>
    </row>
    <row r="4" spans="1:5">
      <c r="A4" s="58" t="s">
        <v>93</v>
      </c>
      <c r="B4" s="61">
        <f>AVERAGE(B22:B50)</f>
        <v>13.831974676773028</v>
      </c>
      <c r="C4" s="61">
        <f t="shared" ref="C4:E4" si="2">AVERAGE(C22:C50)</f>
        <v>12.623254440913874</v>
      </c>
      <c r="D4" s="61">
        <f t="shared" si="2"/>
        <v>14.216886453853782</v>
      </c>
      <c r="E4" s="61">
        <f t="shared" si="2"/>
        <v>14.157756081579407</v>
      </c>
    </row>
    <row r="5" spans="1:5">
      <c r="A5" s="58" t="s">
        <v>94</v>
      </c>
      <c r="B5" s="61">
        <f>STDEV(B22:B50)</f>
        <v>2.3787652004482145</v>
      </c>
      <c r="C5" s="61">
        <f t="shared" ref="C5:E5" si="3">STDEV(C22:C50)</f>
        <v>1.3005134123396198</v>
      </c>
      <c r="D5" s="61">
        <f t="shared" si="3"/>
        <v>1.9572692592832923</v>
      </c>
      <c r="E5" s="61">
        <f t="shared" si="3"/>
        <v>3.0693028420256101</v>
      </c>
    </row>
    <row r="6" spans="1:5">
      <c r="A6" s="58" t="s">
        <v>95</v>
      </c>
      <c r="B6" s="61">
        <f>PERCENTILE(B22:B50,0.1)</f>
        <v>11.13917790147428</v>
      </c>
      <c r="C6" s="61">
        <f t="shared" ref="C6:E6" si="4">PERCENTILE(C22:C50,0.1)</f>
        <v>11.421519046399171</v>
      </c>
      <c r="D6" s="61">
        <f t="shared" si="4"/>
        <v>12.23779192961501</v>
      </c>
      <c r="E6" s="61">
        <f t="shared" si="4"/>
        <v>10.997362149360837</v>
      </c>
    </row>
    <row r="7" spans="1:5">
      <c r="A7" s="58" t="s">
        <v>96</v>
      </c>
      <c r="B7" s="61">
        <f>QUARTILE(B22:B50,1)</f>
        <v>12.075454950937241</v>
      </c>
      <c r="C7" s="61">
        <f t="shared" ref="C7:E7" si="5">QUARTILE(C22:C50,1)</f>
        <v>11.814920012180899</v>
      </c>
      <c r="D7" s="61">
        <f t="shared" si="5"/>
        <v>12.909226857229781</v>
      </c>
      <c r="E7" s="61">
        <f t="shared" si="5"/>
        <v>11.851515385151032</v>
      </c>
    </row>
    <row r="8" spans="1:5">
      <c r="A8" s="58" t="s">
        <v>97</v>
      </c>
      <c r="B8" s="61">
        <f>MEDIAN(B22:B50)</f>
        <v>13.184789295650152</v>
      </c>
      <c r="C8" s="61">
        <f t="shared" ref="C8:E8" si="6">MEDIAN(C22:C50)</f>
        <v>12.494460877922387</v>
      </c>
      <c r="D8" s="61">
        <f t="shared" si="6"/>
        <v>13.785897584727133</v>
      </c>
      <c r="E8" s="61">
        <f t="shared" si="6"/>
        <v>13.400222400617356</v>
      </c>
    </row>
    <row r="9" spans="1:5">
      <c r="A9" s="58" t="s">
        <v>98</v>
      </c>
      <c r="B9" s="61">
        <f>QUARTILE(B22:B50,3)</f>
        <v>14.919433476383734</v>
      </c>
      <c r="C9" s="61">
        <f t="shared" ref="C9:E9" si="7">QUARTILE(C22:C50,3)</f>
        <v>13.489989193542771</v>
      </c>
      <c r="D9" s="61">
        <f t="shared" si="7"/>
        <v>15.759542965720549</v>
      </c>
      <c r="E9" s="61">
        <f t="shared" si="7"/>
        <v>15.893400316598028</v>
      </c>
    </row>
    <row r="10" spans="1:5">
      <c r="A10" s="58" t="s">
        <v>99</v>
      </c>
      <c r="B10" s="61">
        <f>PERCENTILE(B22:B50,0.8)</f>
        <v>15.754146874473982</v>
      </c>
      <c r="C10" s="61">
        <f t="shared" ref="C10:E10" si="8">PERCENTILE(C22:C50,0.8)</f>
        <v>13.955653312465117</v>
      </c>
      <c r="D10" s="61">
        <f t="shared" si="8"/>
        <v>15.936936068125396</v>
      </c>
      <c r="E10" s="61">
        <f t="shared" si="8"/>
        <v>16.207672156432562</v>
      </c>
    </row>
    <row r="11" spans="1:5">
      <c r="A11" s="58" t="s">
        <v>100</v>
      </c>
      <c r="B11" s="61">
        <f>B7</f>
        <v>12.075454950937241</v>
      </c>
      <c r="C11" s="61">
        <f t="shared" ref="C11:E11" si="9">C7</f>
        <v>11.814920012180899</v>
      </c>
      <c r="D11" s="61">
        <f t="shared" si="9"/>
        <v>12.909226857229781</v>
      </c>
      <c r="E11" s="61">
        <f t="shared" si="9"/>
        <v>11.851515385151032</v>
      </c>
    </row>
    <row r="12" spans="1:5">
      <c r="A12" s="58" t="s">
        <v>101</v>
      </c>
      <c r="B12" s="61">
        <f t="shared" ref="B12:E13" si="10">B8-B7</f>
        <v>1.1093343447129111</v>
      </c>
      <c r="C12" s="61">
        <f t="shared" si="10"/>
        <v>0.67954086574148853</v>
      </c>
      <c r="D12" s="61">
        <f t="shared" si="10"/>
        <v>0.87667072749735198</v>
      </c>
      <c r="E12" s="61">
        <f t="shared" si="10"/>
        <v>1.5487070154663236</v>
      </c>
    </row>
    <row r="13" spans="1:5">
      <c r="A13" s="58" t="s">
        <v>102</v>
      </c>
      <c r="B13" s="61">
        <f t="shared" si="10"/>
        <v>1.7346441807335822</v>
      </c>
      <c r="C13" s="61">
        <f t="shared" si="10"/>
        <v>0.99552831562038335</v>
      </c>
      <c r="D13" s="61">
        <f t="shared" si="10"/>
        <v>1.9736453809934158</v>
      </c>
      <c r="E13" s="61">
        <f t="shared" si="10"/>
        <v>2.493177915980672</v>
      </c>
    </row>
    <row r="14" spans="1:5">
      <c r="A14" s="58" t="s">
        <v>103</v>
      </c>
      <c r="B14" s="61">
        <f>B7-B6</f>
        <v>0.93627704946296042</v>
      </c>
      <c r="C14" s="61">
        <f t="shared" ref="C14:E14" si="11">C7-C6</f>
        <v>0.39340096578172812</v>
      </c>
      <c r="D14" s="61">
        <f t="shared" si="11"/>
        <v>0.67143492761477042</v>
      </c>
      <c r="E14" s="61">
        <f t="shared" si="11"/>
        <v>0.85415323579019464</v>
      </c>
    </row>
    <row r="15" spans="1:5">
      <c r="A15" s="58" t="s">
        <v>104</v>
      </c>
      <c r="B15" s="61">
        <f>B10-B9</f>
        <v>0.83471339809024769</v>
      </c>
      <c r="C15" s="61">
        <f t="shared" ref="C15:E15" si="12">C10-C9</f>
        <v>0.46566411892234605</v>
      </c>
      <c r="D15" s="61">
        <f t="shared" si="12"/>
        <v>0.17739310240484762</v>
      </c>
      <c r="E15" s="61">
        <f t="shared" si="12"/>
        <v>0.31427183983453411</v>
      </c>
    </row>
    <row r="16" spans="1:5">
      <c r="A16" s="58" t="s">
        <v>105</v>
      </c>
      <c r="B16" s="61">
        <v>2.5</v>
      </c>
      <c r="C16" s="61">
        <v>2.5</v>
      </c>
      <c r="D16" s="61">
        <v>2.5</v>
      </c>
      <c r="E16" s="61">
        <v>2.5</v>
      </c>
    </row>
    <row r="17" spans="1:7">
      <c r="B17" s="60"/>
    </row>
    <row r="18" spans="1:7">
      <c r="A18" s="62"/>
      <c r="B18" s="63"/>
    </row>
    <row r="19" spans="1:7">
      <c r="A19" s="62"/>
      <c r="B19" s="63"/>
    </row>
    <row r="21" spans="1:7" ht="45">
      <c r="A21" s="64" t="s">
        <v>106</v>
      </c>
      <c r="B21" s="59" t="str">
        <f>B2</f>
        <v>CET1</v>
      </c>
      <c r="C21" s="59" t="s">
        <v>107</v>
      </c>
      <c r="D21" s="59" t="s">
        <v>108</v>
      </c>
      <c r="E21" s="59" t="s">
        <v>109</v>
      </c>
      <c r="F21" s="58"/>
      <c r="G21" s="58"/>
    </row>
    <row r="22" spans="1:7">
      <c r="A22" s="14" t="s">
        <v>198</v>
      </c>
      <c r="B22" s="66">
        <f>Results_Stressed!F3*100</f>
        <v>13.184789295650152</v>
      </c>
      <c r="C22" s="67"/>
      <c r="D22" s="67">
        <f>B22</f>
        <v>13.184789295650152</v>
      </c>
      <c r="E22" s="67"/>
      <c r="F22" s="65"/>
      <c r="G22" s="68"/>
    </row>
    <row r="23" spans="1:7">
      <c r="A23" s="14" t="s">
        <v>199</v>
      </c>
      <c r="B23" s="66">
        <f>Results_Stressed!F4*100</f>
        <v>12.909226857229781</v>
      </c>
      <c r="C23" s="67"/>
      <c r="D23" s="67">
        <f>B23</f>
        <v>12.909226857229781</v>
      </c>
      <c r="E23" s="67"/>
      <c r="F23" s="65"/>
      <c r="G23" s="68"/>
    </row>
    <row r="24" spans="1:7">
      <c r="A24" s="14" t="s">
        <v>200</v>
      </c>
      <c r="B24" s="66">
        <f>Results_Stressed!F5*100</f>
        <v>16.321952825463303</v>
      </c>
      <c r="C24" s="67"/>
      <c r="D24" s="67"/>
      <c r="E24" s="67">
        <f>B24</f>
        <v>16.321952825463303</v>
      </c>
      <c r="F24" s="65"/>
      <c r="G24" s="68"/>
    </row>
    <row r="25" spans="1:7">
      <c r="A25" s="14" t="s">
        <v>201</v>
      </c>
      <c r="B25" s="66">
        <f>Results_Stressed!F6*100</f>
        <v>15.759542965720549</v>
      </c>
      <c r="C25" s="67"/>
      <c r="D25" s="67">
        <f>B25</f>
        <v>15.759542965720549</v>
      </c>
      <c r="E25" s="67"/>
      <c r="F25" s="65"/>
      <c r="G25" s="68"/>
    </row>
    <row r="26" spans="1:7">
      <c r="A26" s="14" t="s">
        <v>202</v>
      </c>
      <c r="B26" s="66">
        <f>Results_Stressed!F7*100</f>
        <v>13.14086978710613</v>
      </c>
      <c r="C26" s="67"/>
      <c r="D26" s="67"/>
      <c r="E26" s="67">
        <f>B26</f>
        <v>13.14086978710613</v>
      </c>
      <c r="F26" s="65"/>
      <c r="G26" s="68"/>
    </row>
    <row r="27" spans="1:7">
      <c r="A27" s="14" t="s">
        <v>203</v>
      </c>
      <c r="B27" s="66">
        <f>Results_Stressed!F8*100</f>
        <v>13.785897584727133</v>
      </c>
      <c r="C27" s="67"/>
      <c r="D27" s="67">
        <f>B27</f>
        <v>13.785897584727133</v>
      </c>
      <c r="E27" s="67"/>
      <c r="F27" s="65"/>
      <c r="G27" s="68"/>
    </row>
    <row r="28" spans="1:7">
      <c r="A28" s="14" t="s">
        <v>204</v>
      </c>
      <c r="B28" s="66">
        <f>Results_Stressed!F9*100</f>
        <v>12.494460877922387</v>
      </c>
      <c r="C28" s="67">
        <f>B28</f>
        <v>12.494460877922387</v>
      </c>
      <c r="D28" s="67"/>
      <c r="E28" s="67"/>
      <c r="F28" s="65"/>
      <c r="G28" s="68"/>
    </row>
    <row r="29" spans="1:7">
      <c r="A29" s="14" t="s">
        <v>205</v>
      </c>
      <c r="B29" s="66">
        <f>Results_Stressed!F10*100</f>
        <v>13.102140039897927</v>
      </c>
      <c r="C29" s="67"/>
      <c r="D29" s="67"/>
      <c r="E29" s="67">
        <f>B29</f>
        <v>13.102140039897927</v>
      </c>
      <c r="F29" s="65"/>
      <c r="G29" s="68"/>
    </row>
    <row r="30" spans="1:7">
      <c r="A30" s="14" t="s">
        <v>206</v>
      </c>
      <c r="B30" s="66">
        <f>Results_Stressed!F11*100</f>
        <v>15.750549480309603</v>
      </c>
      <c r="C30" s="67"/>
      <c r="D30" s="67"/>
      <c r="E30" s="67">
        <f>B30</f>
        <v>15.750549480309603</v>
      </c>
      <c r="F30" s="65"/>
      <c r="G30" s="68"/>
    </row>
    <row r="31" spans="1:7">
      <c r="A31" s="14" t="s">
        <v>207</v>
      </c>
      <c r="B31" s="66">
        <f>Results_Stressed!F12*100</f>
        <v>11.179696687792406</v>
      </c>
      <c r="C31" s="67"/>
      <c r="D31" s="67"/>
      <c r="E31" s="67">
        <f>B31</f>
        <v>11.179696687792406</v>
      </c>
      <c r="F31" s="65"/>
      <c r="G31" s="68"/>
    </row>
    <row r="32" spans="1:7">
      <c r="A32" s="14" t="s">
        <v>208</v>
      </c>
      <c r="B32" s="66">
        <f>Results_Stressed!F13*100</f>
        <v>11.633785410603755</v>
      </c>
      <c r="C32" s="67"/>
      <c r="D32" s="67">
        <f>B32</f>
        <v>11.633785410603755</v>
      </c>
      <c r="E32" s="67"/>
      <c r="F32" s="65"/>
      <c r="G32" s="68"/>
    </row>
    <row r="33" spans="1:7">
      <c r="A33" s="14" t="s">
        <v>209</v>
      </c>
      <c r="B33" s="66">
        <f>Results_Stressed!F14*100</f>
        <v>12.075454950937241</v>
      </c>
      <c r="C33" s="67"/>
      <c r="D33" s="67"/>
      <c r="E33" s="67">
        <f>B33</f>
        <v>12.075454950937241</v>
      </c>
      <c r="F33" s="65"/>
      <c r="G33" s="68"/>
    </row>
    <row r="34" spans="1:7">
      <c r="A34" s="14" t="s">
        <v>210</v>
      </c>
      <c r="B34" s="66">
        <f>Results_Stressed!F15*100</f>
        <v>10.880644888298622</v>
      </c>
      <c r="C34" s="67">
        <f>B34</f>
        <v>10.880644888298622</v>
      </c>
      <c r="D34" s="67"/>
      <c r="E34" s="67"/>
      <c r="F34" s="65"/>
      <c r="G34" s="68"/>
    </row>
    <row r="35" spans="1:7">
      <c r="A35" s="14" t="s">
        <v>211</v>
      </c>
      <c r="B35" s="66">
        <f>Results_Stressed!F16*100</f>
        <v>13.659575014128581</v>
      </c>
      <c r="C35" s="67"/>
      <c r="D35" s="67"/>
      <c r="E35" s="67">
        <f>B35</f>
        <v>13.659575014128581</v>
      </c>
      <c r="F35" s="65"/>
      <c r="G35" s="68"/>
    </row>
    <row r="36" spans="1:7">
      <c r="A36" s="14" t="s">
        <v>212</v>
      </c>
      <c r="B36" s="66">
        <f>Results_Stressed!F17*100</f>
        <v>10.409978935803114</v>
      </c>
      <c r="C36" s="67"/>
      <c r="D36" s="67"/>
      <c r="E36" s="67">
        <f>B36</f>
        <v>10.409978935803114</v>
      </c>
      <c r="F36" s="65"/>
      <c r="G36" s="68"/>
    </row>
    <row r="37" spans="1:7">
      <c r="A37" s="14" t="s">
        <v>213</v>
      </c>
      <c r="B37" s="66">
        <f>Results_Stressed!F18*100</f>
        <v>19.035083420755914</v>
      </c>
      <c r="C37" s="67"/>
      <c r="D37" s="67"/>
      <c r="E37" s="67">
        <f>B37</f>
        <v>19.035083420755914</v>
      </c>
      <c r="F37" s="65"/>
      <c r="G37" s="68"/>
    </row>
    <row r="38" spans="1:7">
      <c r="A38" s="14" t="s">
        <v>214</v>
      </c>
      <c r="B38" s="66">
        <f>Results_Stressed!F19*100</f>
        <v>11.782101818466204</v>
      </c>
      <c r="C38" s="67">
        <f>B38</f>
        <v>11.782101818466204</v>
      </c>
      <c r="D38" s="67"/>
      <c r="E38" s="67"/>
      <c r="F38" s="65"/>
      <c r="G38" s="68"/>
    </row>
    <row r="39" spans="1:7">
      <c r="A39" s="14" t="s">
        <v>215</v>
      </c>
      <c r="B39" s="66">
        <f>Results_Stressed!F20*100</f>
        <v>16.203025721732669</v>
      </c>
      <c r="C39" s="67"/>
      <c r="D39" s="67">
        <f>B39</f>
        <v>16.203025721732669</v>
      </c>
      <c r="E39" s="67"/>
      <c r="F39" s="65"/>
      <c r="G39" s="68"/>
    </row>
    <row r="40" spans="1:7">
      <c r="A40" s="14" t="s">
        <v>216</v>
      </c>
      <c r="B40" s="66">
        <f>Results_Stressed!F21*100</f>
        <v>14.514623596488111</v>
      </c>
      <c r="C40" s="67"/>
      <c r="D40" s="67">
        <f>B40</f>
        <v>14.514623596488111</v>
      </c>
      <c r="E40" s="67"/>
      <c r="F40" s="65"/>
      <c r="G40" s="68"/>
    </row>
    <row r="41" spans="1:7">
      <c r="A41" s="14" t="s">
        <v>217</v>
      </c>
      <c r="B41" s="66">
        <f>Results_Stressed!F22*100</f>
        <v>14.266096058413344</v>
      </c>
      <c r="C41" s="67">
        <f>B41</f>
        <v>14.266096058413344</v>
      </c>
      <c r="D41" s="67"/>
      <c r="E41" s="67"/>
      <c r="F41" s="65"/>
      <c r="G41" s="68"/>
    </row>
    <row r="42" spans="1:7">
      <c r="A42" s="14" t="s">
        <v>218</v>
      </c>
      <c r="B42" s="66">
        <f>Results_Stressed!F23*100</f>
        <v>11.847738205895595</v>
      </c>
      <c r="C42" s="67">
        <f>B42</f>
        <v>11.847738205895595</v>
      </c>
      <c r="D42" s="67"/>
      <c r="E42" s="67"/>
      <c r="F42" s="65"/>
      <c r="G42" s="68"/>
    </row>
    <row r="43" spans="1:7">
      <c r="A43" s="14" t="s">
        <v>219</v>
      </c>
      <c r="B43" s="66">
        <f>Results_Stressed!F24*100</f>
        <v>19.886219978663117</v>
      </c>
      <c r="C43" s="67"/>
      <c r="D43" s="67"/>
      <c r="E43" s="67">
        <f>B43</f>
        <v>19.886219978663117</v>
      </c>
      <c r="F43" s="65"/>
      <c r="G43" s="69"/>
    </row>
    <row r="44" spans="1:7">
      <c r="A44" s="14" t="s">
        <v>220</v>
      </c>
      <c r="B44" s="66">
        <f>Results_Stressed!F25*100</f>
        <v>14.354449101893771</v>
      </c>
      <c r="C44" s="67"/>
      <c r="D44" s="67"/>
      <c r="E44" s="67">
        <f>B44</f>
        <v>14.354449101893771</v>
      </c>
      <c r="F44" s="65"/>
      <c r="G44" s="69"/>
    </row>
    <row r="45" spans="1:7">
      <c r="A45" s="14" t="s">
        <v>221</v>
      </c>
      <c r="B45" s="66">
        <f>Results_Stressed!F26*100</f>
        <v>10.977102756201774</v>
      </c>
      <c r="C45" s="67"/>
      <c r="D45" s="67"/>
      <c r="E45" s="67">
        <f>B45</f>
        <v>10.977102756201774</v>
      </c>
      <c r="F45" s="65"/>
      <c r="G45" s="69"/>
    </row>
    <row r="46" spans="1:7">
      <c r="A46" s="14" t="s">
        <v>222</v>
      </c>
      <c r="B46" s="66">
        <f>Results_Stressed!F27*100</f>
        <v>12.388793559367825</v>
      </c>
      <c r="C46" s="67"/>
      <c r="D46" s="67">
        <f>B46</f>
        <v>12.388793559367825</v>
      </c>
      <c r="E46" s="67"/>
      <c r="F46" s="65"/>
      <c r="G46" s="69"/>
    </row>
    <row r="47" spans="1:7">
      <c r="A47" s="14" t="s">
        <v>223</v>
      </c>
      <c r="B47" s="66">
        <f>Results_Stressed!F28*100</f>
        <v>12.713882328672197</v>
      </c>
      <c r="C47" s="67">
        <f>B47</f>
        <v>12.713882328672197</v>
      </c>
      <c r="D47" s="67"/>
      <c r="E47" s="67"/>
      <c r="F47" s="65"/>
      <c r="G47" s="69"/>
    </row>
    <row r="48" spans="1:7">
      <c r="A48" s="14" t="s">
        <v>224</v>
      </c>
      <c r="B48" s="66">
        <f>Results_Stressed!F29*100</f>
        <v>17.572293093164085</v>
      </c>
      <c r="C48" s="67"/>
      <c r="D48" s="67">
        <f>B48</f>
        <v>17.572293093164085</v>
      </c>
      <c r="E48" s="67"/>
      <c r="F48" s="65"/>
      <c r="G48" s="69"/>
    </row>
    <row r="49" spans="1:7">
      <c r="A49" s="14" t="s">
        <v>225</v>
      </c>
      <c r="B49" s="66">
        <f>Results_Stressed!F30*100</f>
        <v>14.919433476383734</v>
      </c>
      <c r="C49" s="67"/>
      <c r="D49" s="67"/>
      <c r="E49" s="67"/>
      <c r="F49" s="65"/>
      <c r="G49" s="69"/>
    </row>
    <row r="50" spans="1:7">
      <c r="A50" s="14" t="s">
        <v>226</v>
      </c>
      <c r="B50" s="66">
        <f>Results_Stressed!F31*100</f>
        <v>14.377856908728779</v>
      </c>
      <c r="C50" s="67">
        <f>B50</f>
        <v>14.377856908728779</v>
      </c>
      <c r="D50" s="67"/>
      <c r="E50" s="67"/>
      <c r="F50" s="65"/>
      <c r="G50" s="69"/>
    </row>
    <row r="51" spans="1:7">
      <c r="B51" s="66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2:G51"/>
  <sheetViews>
    <sheetView workbookViewId="0">
      <selection activeCell="A22" sqref="A22:A50"/>
    </sheetView>
  </sheetViews>
  <sheetFormatPr defaultColWidth="9.140625" defaultRowHeight="11.25"/>
  <cols>
    <col min="1" max="1" width="47.28515625" style="58" customWidth="1"/>
    <col min="2" max="2" width="9.140625" style="58"/>
    <col min="3" max="4" width="9.140625" style="60"/>
    <col min="5" max="5" width="18.7109375" style="60" bestFit="1" customWidth="1"/>
    <col min="6" max="16384" width="9.140625" style="60"/>
  </cols>
  <sheetData>
    <row r="2" spans="1:5" ht="45">
      <c r="B2" s="59" t="s">
        <v>26</v>
      </c>
      <c r="C2" s="59" t="str">
        <f>C21</f>
        <v>G-SIB</v>
      </c>
      <c r="D2" s="59" t="str">
        <f t="shared" ref="D2:E2" si="0">D21</f>
        <v>Internationally active banks</v>
      </c>
      <c r="E2" s="59" t="str">
        <f t="shared" si="0"/>
        <v>Domestic focus</v>
      </c>
    </row>
    <row r="3" spans="1:5">
      <c r="A3" s="58" t="s">
        <v>92</v>
      </c>
      <c r="B3" s="60">
        <f>COUNT(B22:B50)</f>
        <v>29</v>
      </c>
      <c r="C3" s="60">
        <f t="shared" ref="C3:E3" si="1">COUNT(C22:C50)</f>
        <v>7</v>
      </c>
      <c r="D3" s="60">
        <f t="shared" si="1"/>
        <v>9</v>
      </c>
      <c r="E3" s="60">
        <f t="shared" si="1"/>
        <v>12</v>
      </c>
    </row>
    <row r="4" spans="1:5">
      <c r="A4" s="58" t="s">
        <v>93</v>
      </c>
      <c r="B4" s="61">
        <f>AVERAGE(B22:B50)</f>
        <v>12.293544543107773</v>
      </c>
      <c r="C4" s="61">
        <f t="shared" ref="C4:E4" si="2">AVERAGE(C22:C50)</f>
        <v>11.193324923705282</v>
      </c>
      <c r="D4" s="61">
        <f t="shared" si="2"/>
        <v>13.191421947983841</v>
      </c>
      <c r="E4" s="61">
        <f t="shared" si="2"/>
        <v>12.080765600690752</v>
      </c>
    </row>
    <row r="5" spans="1:5">
      <c r="A5" s="58" t="s">
        <v>94</v>
      </c>
      <c r="B5" s="61">
        <f>STDEV(B22:B50)</f>
        <v>3.347968342015549</v>
      </c>
      <c r="C5" s="61">
        <f t="shared" ref="C5:E5" si="3">STDEV(C22:C50)</f>
        <v>2.0922399467946677</v>
      </c>
      <c r="D5" s="61">
        <f t="shared" si="3"/>
        <v>2.4888508618117227</v>
      </c>
      <c r="E5" s="61">
        <f t="shared" si="3"/>
        <v>4.4418524014097613</v>
      </c>
    </row>
    <row r="6" spans="1:5">
      <c r="A6" s="58" t="s">
        <v>95</v>
      </c>
      <c r="B6" s="61">
        <f>PERCENTILE(B22:B50,0.1)</f>
        <v>8.4670385198583453</v>
      </c>
      <c r="C6" s="61">
        <f t="shared" ref="C6:E6" si="4">PERCENTILE(C22:C50,0.1)</f>
        <v>8.5666048570247035</v>
      </c>
      <c r="D6" s="61">
        <f t="shared" si="4"/>
        <v>9.6639759410361759</v>
      </c>
      <c r="E6" s="61">
        <f t="shared" si="4"/>
        <v>8.0737123153472456</v>
      </c>
    </row>
    <row r="7" spans="1:5">
      <c r="A7" s="58" t="s">
        <v>96</v>
      </c>
      <c r="B7" s="61">
        <f>QUARTILE(B22:B50,1)</f>
        <v>9.4108583092885834</v>
      </c>
      <c r="C7" s="61">
        <f t="shared" ref="C7:E7" si="5">QUARTILE(C22:C50,1)</f>
        <v>10.006420255768166</v>
      </c>
      <c r="D7" s="61">
        <f t="shared" si="5"/>
        <v>12.272170514206255</v>
      </c>
      <c r="E7" s="61">
        <f t="shared" si="5"/>
        <v>8.6016389825407806</v>
      </c>
    </row>
    <row r="8" spans="1:5">
      <c r="A8" s="58" t="s">
        <v>97</v>
      </c>
      <c r="B8" s="61">
        <f>MEDIAN(B22:B50)</f>
        <v>13.055758149816892</v>
      </c>
      <c r="C8" s="61">
        <f t="shared" ref="C8:E8" si="6">MEDIAN(C22:C50)</f>
        <v>11.209042174917299</v>
      </c>
      <c r="D8" s="61">
        <f t="shared" si="6"/>
        <v>13.104023844297458</v>
      </c>
      <c r="E8" s="61">
        <f t="shared" si="6"/>
        <v>12.312203624831481</v>
      </c>
    </row>
    <row r="9" spans="1:5">
      <c r="A9" s="58" t="s">
        <v>98</v>
      </c>
      <c r="B9" s="61">
        <f>QUARTILE(B22:B50,3)</f>
        <v>14.1253573634612</v>
      </c>
      <c r="C9" s="61">
        <f t="shared" ref="C9:E9" si="7">QUARTILE(C22:C50,3)</f>
        <v>12.672683181395627</v>
      </c>
      <c r="D9" s="61">
        <f t="shared" si="7"/>
        <v>14.6065714962516</v>
      </c>
      <c r="E9" s="61">
        <f t="shared" si="7"/>
        <v>14.594146887576134</v>
      </c>
    </row>
    <row r="10" spans="1:5">
      <c r="A10" s="58" t="s">
        <v>99</v>
      </c>
      <c r="B10" s="61">
        <f>PERCENTILE(B22:B50,0.8)</f>
        <v>14.523148124927504</v>
      </c>
      <c r="C10" s="61">
        <f t="shared" ref="C10:E10" si="8">PERCENTILE(C22:C50,0.8)</f>
        <v>13.145879565948583</v>
      </c>
      <c r="D10" s="61">
        <f t="shared" si="8"/>
        <v>14.927167858441345</v>
      </c>
      <c r="E10" s="61">
        <f t="shared" si="8"/>
        <v>15.811277208377625</v>
      </c>
    </row>
    <row r="11" spans="1:5">
      <c r="A11" s="58" t="s">
        <v>100</v>
      </c>
      <c r="B11" s="61">
        <f>B7</f>
        <v>9.4108583092885834</v>
      </c>
      <c r="C11" s="61">
        <f t="shared" ref="C11:E11" si="9">C7</f>
        <v>10.006420255768166</v>
      </c>
      <c r="D11" s="61">
        <f t="shared" si="9"/>
        <v>12.272170514206255</v>
      </c>
      <c r="E11" s="61">
        <f t="shared" si="9"/>
        <v>8.6016389825407806</v>
      </c>
    </row>
    <row r="12" spans="1:5">
      <c r="A12" s="58" t="s">
        <v>101</v>
      </c>
      <c r="B12" s="61">
        <f t="shared" ref="B12:E13" si="10">B8-B7</f>
        <v>3.6448998405283088</v>
      </c>
      <c r="C12" s="61">
        <f t="shared" si="10"/>
        <v>1.2026219191491325</v>
      </c>
      <c r="D12" s="61">
        <f t="shared" si="10"/>
        <v>0.83185333009120299</v>
      </c>
      <c r="E12" s="61">
        <f t="shared" si="10"/>
        <v>3.7105646422907004</v>
      </c>
    </row>
    <row r="13" spans="1:5">
      <c r="A13" s="58" t="s">
        <v>102</v>
      </c>
      <c r="B13" s="61">
        <f t="shared" si="10"/>
        <v>1.0695992136443078</v>
      </c>
      <c r="C13" s="61">
        <f t="shared" si="10"/>
        <v>1.4636410064783281</v>
      </c>
      <c r="D13" s="61">
        <f t="shared" si="10"/>
        <v>1.5025476519541421</v>
      </c>
      <c r="E13" s="61">
        <f t="shared" si="10"/>
        <v>2.2819432627446528</v>
      </c>
    </row>
    <row r="14" spans="1:5">
      <c r="A14" s="58" t="s">
        <v>103</v>
      </c>
      <c r="B14" s="61">
        <f>B7-B6</f>
        <v>0.94381978943023803</v>
      </c>
      <c r="C14" s="61">
        <f t="shared" ref="C14:E14" si="11">C7-C6</f>
        <v>1.4398153987434625</v>
      </c>
      <c r="D14" s="61">
        <f t="shared" si="11"/>
        <v>2.6081945731700795</v>
      </c>
      <c r="E14" s="61">
        <f t="shared" si="11"/>
        <v>0.52792666719353498</v>
      </c>
    </row>
    <row r="15" spans="1:5">
      <c r="A15" s="58" t="s">
        <v>104</v>
      </c>
      <c r="B15" s="61">
        <f>B10-B9</f>
        <v>0.39779076146630388</v>
      </c>
      <c r="C15" s="61">
        <f t="shared" ref="C15:E15" si="12">C10-C9</f>
        <v>0.47319638455295632</v>
      </c>
      <c r="D15" s="61">
        <f t="shared" si="12"/>
        <v>0.32059636218974497</v>
      </c>
      <c r="E15" s="61">
        <f t="shared" si="12"/>
        <v>1.2171303208014912</v>
      </c>
    </row>
    <row r="16" spans="1:5">
      <c r="A16" s="58" t="s">
        <v>105</v>
      </c>
      <c r="B16" s="61">
        <v>2.5</v>
      </c>
      <c r="C16" s="61">
        <v>2.5</v>
      </c>
      <c r="D16" s="61">
        <v>2.5</v>
      </c>
      <c r="E16" s="61">
        <v>2.5</v>
      </c>
    </row>
    <row r="17" spans="1:7">
      <c r="B17" s="60"/>
    </row>
    <row r="18" spans="1:7">
      <c r="A18" s="62"/>
      <c r="B18" s="63"/>
    </row>
    <row r="19" spans="1:7">
      <c r="A19" s="62"/>
      <c r="B19" s="63"/>
    </row>
    <row r="21" spans="1:7" ht="45">
      <c r="A21" s="64" t="s">
        <v>106</v>
      </c>
      <c r="B21" s="59" t="str">
        <f>B2</f>
        <v>CET1</v>
      </c>
      <c r="C21" s="59" t="s">
        <v>107</v>
      </c>
      <c r="D21" s="59" t="s">
        <v>108</v>
      </c>
      <c r="E21" s="59" t="s">
        <v>109</v>
      </c>
      <c r="F21" s="58"/>
      <c r="G21" s="58"/>
    </row>
    <row r="22" spans="1:7">
      <c r="A22" s="14" t="s">
        <v>198</v>
      </c>
      <c r="B22" s="66">
        <f>Results_Stressed!G3*100</f>
        <v>13.104023844297458</v>
      </c>
      <c r="C22" s="67"/>
      <c r="D22" s="67">
        <f>B22</f>
        <v>13.104023844297458</v>
      </c>
      <c r="E22" s="67"/>
      <c r="F22" s="65"/>
      <c r="G22" s="68"/>
    </row>
    <row r="23" spans="1:7">
      <c r="A23" s="14" t="s">
        <v>199</v>
      </c>
      <c r="B23" s="66">
        <f>Results_Stressed!G4*100</f>
        <v>12.272170514206255</v>
      </c>
      <c r="C23" s="67"/>
      <c r="D23" s="67">
        <f>B23</f>
        <v>12.272170514206255</v>
      </c>
      <c r="E23" s="67"/>
      <c r="F23" s="65"/>
      <c r="G23" s="68"/>
    </row>
    <row r="24" spans="1:7">
      <c r="A24" s="14" t="s">
        <v>200</v>
      </c>
      <c r="B24" s="66">
        <f>Results_Stressed!G5*100</f>
        <v>16.253870052305437</v>
      </c>
      <c r="C24" s="67"/>
      <c r="D24" s="67"/>
      <c r="E24" s="67">
        <f>B24</f>
        <v>16.253870052305437</v>
      </c>
      <c r="F24" s="65"/>
      <c r="G24" s="68"/>
    </row>
    <row r="25" spans="1:7">
      <c r="A25" s="14" t="s">
        <v>201</v>
      </c>
      <c r="B25" s="66">
        <f>Results_Stressed!G6*100</f>
        <v>14.6065714962516</v>
      </c>
      <c r="C25" s="67"/>
      <c r="D25" s="67">
        <f>B25</f>
        <v>14.6065714962516</v>
      </c>
      <c r="E25" s="67"/>
      <c r="F25" s="65"/>
      <c r="G25" s="68"/>
    </row>
    <row r="26" spans="1:7">
      <c r="A26" s="14" t="s">
        <v>202</v>
      </c>
      <c r="B26" s="66">
        <f>Results_Stressed!G7*100</f>
        <v>11.522267209765035</v>
      </c>
      <c r="C26" s="67"/>
      <c r="D26" s="67"/>
      <c r="E26" s="67">
        <f>B26</f>
        <v>11.522267209765035</v>
      </c>
      <c r="F26" s="65"/>
      <c r="G26" s="68"/>
    </row>
    <row r="27" spans="1:7">
      <c r="A27" s="14" t="s">
        <v>203</v>
      </c>
      <c r="B27" s="66">
        <f>Results_Stressed!G8*100</f>
        <v>13.055758149816892</v>
      </c>
      <c r="C27" s="67"/>
      <c r="D27" s="67">
        <f>B27</f>
        <v>13.055758149816892</v>
      </c>
      <c r="E27" s="67"/>
      <c r="F27" s="65"/>
      <c r="G27" s="68"/>
    </row>
    <row r="28" spans="1:7">
      <c r="A28" s="14" t="s">
        <v>204</v>
      </c>
      <c r="B28" s="66">
        <f>Results_Stressed!G9*100</f>
        <v>11.884022540474037</v>
      </c>
      <c r="C28" s="67">
        <f>B28</f>
        <v>11.884022540474037</v>
      </c>
      <c r="D28" s="67"/>
      <c r="E28" s="67"/>
      <c r="F28" s="65"/>
      <c r="G28" s="68"/>
    </row>
    <row r="29" spans="1:7">
      <c r="A29" s="14" t="s">
        <v>205</v>
      </c>
      <c r="B29" s="66">
        <f>Results_Stressed!G10*100</f>
        <v>13.102140039897927</v>
      </c>
      <c r="C29" s="67"/>
      <c r="D29" s="67"/>
      <c r="E29" s="67">
        <f>B29</f>
        <v>13.102140039897927</v>
      </c>
      <c r="F29" s="65"/>
      <c r="G29" s="68"/>
    </row>
    <row r="30" spans="1:7">
      <c r="A30" s="14" t="s">
        <v>206</v>
      </c>
      <c r="B30" s="66">
        <f>Results_Stressed!G11*100</f>
        <v>13.935060383777801</v>
      </c>
      <c r="C30" s="67"/>
      <c r="D30" s="67"/>
      <c r="E30" s="67">
        <f>B30</f>
        <v>13.935060383777801</v>
      </c>
      <c r="F30" s="65"/>
      <c r="G30" s="68"/>
    </row>
    <row r="31" spans="1:7">
      <c r="A31" s="14" t="s">
        <v>207</v>
      </c>
      <c r="B31" s="66">
        <f>Results_Stressed!G12*100</f>
        <v>8.6211853017645215</v>
      </c>
      <c r="C31" s="67"/>
      <c r="D31" s="67"/>
      <c r="E31" s="67">
        <f>B31</f>
        <v>8.6211853017645215</v>
      </c>
      <c r="F31" s="65"/>
      <c r="G31" s="68"/>
    </row>
    <row r="32" spans="1:7">
      <c r="A32" s="14" t="s">
        <v>208</v>
      </c>
      <c r="B32" s="66">
        <f>Results_Stressed!G13*100</f>
        <v>9.4108583092885834</v>
      </c>
      <c r="C32" s="67"/>
      <c r="D32" s="67">
        <f>B32</f>
        <v>9.4108583092885834</v>
      </c>
      <c r="E32" s="67"/>
      <c r="F32" s="65"/>
      <c r="G32" s="68"/>
    </row>
    <row r="33" spans="1:7">
      <c r="A33" s="14" t="s">
        <v>209</v>
      </c>
      <c r="B33" s="66">
        <f>Results_Stressed!G14*100</f>
        <v>8.5430000248695546</v>
      </c>
      <c r="C33" s="67"/>
      <c r="D33" s="67"/>
      <c r="E33" s="67">
        <f>B33</f>
        <v>8.5430000248695546</v>
      </c>
      <c r="F33" s="65"/>
      <c r="G33" s="68"/>
    </row>
    <row r="34" spans="1:7">
      <c r="A34" s="14" t="s">
        <v>210</v>
      </c>
      <c r="B34" s="66">
        <f>Results_Stressed!G15*100</f>
        <v>8.8355464284988354</v>
      </c>
      <c r="C34" s="67">
        <f>B34</f>
        <v>8.8355464284988354</v>
      </c>
      <c r="D34" s="67"/>
      <c r="E34" s="67"/>
      <c r="F34" s="65"/>
      <c r="G34" s="68"/>
    </row>
    <row r="35" spans="1:7">
      <c r="A35" s="14" t="s">
        <v>211</v>
      </c>
      <c r="B35" s="66">
        <f>Results_Stressed!G16*100</f>
        <v>4.855447982668835</v>
      </c>
      <c r="C35" s="67"/>
      <c r="D35" s="67"/>
      <c r="E35" s="67">
        <f>B35</f>
        <v>4.855447982668835</v>
      </c>
      <c r="F35" s="65"/>
      <c r="G35" s="68"/>
    </row>
    <row r="36" spans="1:7">
      <c r="A36" s="14" t="s">
        <v>212</v>
      </c>
      <c r="B36" s="66">
        <f>Results_Stressed!G17*100</f>
        <v>8.7470340070819255</v>
      </c>
      <c r="C36" s="67"/>
      <c r="D36" s="67"/>
      <c r="E36" s="67">
        <f>B36</f>
        <v>8.7470340070819255</v>
      </c>
      <c r="F36" s="65"/>
      <c r="G36" s="68"/>
    </row>
    <row r="37" spans="1:7">
      <c r="A37" s="14" t="s">
        <v>213</v>
      </c>
      <c r="B37" s="66">
        <f>Results_Stressed!G18*100</f>
        <v>18.524377820091491</v>
      </c>
      <c r="C37" s="67"/>
      <c r="D37" s="67"/>
      <c r="E37" s="67">
        <f>B37</f>
        <v>18.524377820091491</v>
      </c>
      <c r="F37" s="65"/>
      <c r="G37" s="68"/>
    </row>
    <row r="38" spans="1:7">
      <c r="A38" s="14" t="s">
        <v>214</v>
      </c>
      <c r="B38" s="66">
        <f>Results_Stressed!G19*100</f>
        <v>11.177294083037497</v>
      </c>
      <c r="C38" s="67">
        <f>B38</f>
        <v>11.177294083037497</v>
      </c>
      <c r="D38" s="67"/>
      <c r="E38" s="67"/>
      <c r="F38" s="65"/>
      <c r="G38" s="68"/>
    </row>
    <row r="39" spans="1:7">
      <c r="A39" s="14" t="s">
        <v>215</v>
      </c>
      <c r="B39" s="66">
        <f>Results_Stressed!G20*100</f>
        <v>15.408062401725964</v>
      </c>
      <c r="C39" s="67"/>
      <c r="D39" s="67">
        <f>B39</f>
        <v>15.408062401725964</v>
      </c>
      <c r="E39" s="67"/>
      <c r="F39" s="65"/>
      <c r="G39" s="68"/>
    </row>
    <row r="40" spans="1:7">
      <c r="A40" s="14" t="s">
        <v>216</v>
      </c>
      <c r="B40" s="66">
        <f>Results_Stressed!G21*100</f>
        <v>14.1253573634612</v>
      </c>
      <c r="C40" s="67"/>
      <c r="D40" s="67">
        <f>B40</f>
        <v>14.1253573634612</v>
      </c>
      <c r="E40" s="67"/>
      <c r="F40" s="65"/>
      <c r="G40" s="68"/>
    </row>
    <row r="41" spans="1:7">
      <c r="A41" s="14" t="s">
        <v>217</v>
      </c>
      <c r="B41" s="66">
        <f>Results_Stressed!G22*100</f>
        <v>13.622832916878583</v>
      </c>
      <c r="C41" s="67">
        <f>B41</f>
        <v>13.622832916878583</v>
      </c>
      <c r="D41" s="67"/>
      <c r="E41" s="67"/>
      <c r="F41" s="65"/>
      <c r="G41" s="68"/>
    </row>
    <row r="42" spans="1:7">
      <c r="A42" s="14" t="s">
        <v>218</v>
      </c>
      <c r="B42" s="66">
        <f>Results_Stressed!G23*100</f>
        <v>11.209042174917299</v>
      </c>
      <c r="C42" s="67">
        <f>B42</f>
        <v>11.209042174917299</v>
      </c>
      <c r="D42" s="67"/>
      <c r="E42" s="67"/>
      <c r="F42" s="65"/>
      <c r="G42" s="68"/>
    </row>
    <row r="43" spans="1:7">
      <c r="A43" s="14" t="s">
        <v>219</v>
      </c>
      <c r="B43" s="66">
        <f>Results_Stressed!G24*100</f>
        <v>18.802329316888716</v>
      </c>
      <c r="C43" s="67"/>
      <c r="D43" s="67"/>
      <c r="E43" s="67">
        <f>B43</f>
        <v>18.802329316888716</v>
      </c>
      <c r="F43" s="65"/>
      <c r="G43" s="69"/>
    </row>
    <row r="44" spans="1:7">
      <c r="A44" s="14" t="s">
        <v>220</v>
      </c>
      <c r="B44" s="66">
        <f>Results_Stressed!G25*100</f>
        <v>14.040905832666366</v>
      </c>
      <c r="C44" s="67"/>
      <c r="D44" s="67"/>
      <c r="E44" s="67">
        <f>B44</f>
        <v>14.040905832666366</v>
      </c>
      <c r="F44" s="65"/>
      <c r="G44" s="69"/>
    </row>
    <row r="45" spans="1:7">
      <c r="A45" s="14" t="s">
        <v>221</v>
      </c>
      <c r="B45" s="66">
        <f>Results_Stressed!G26*100</f>
        <v>8.0215692365114339</v>
      </c>
      <c r="C45" s="67"/>
      <c r="D45" s="67"/>
      <c r="E45" s="67">
        <f>B45</f>
        <v>8.0215692365114339</v>
      </c>
      <c r="F45" s="65"/>
      <c r="G45" s="69"/>
    </row>
    <row r="46" spans="1:7">
      <c r="A46" s="14" t="s">
        <v>222</v>
      </c>
      <c r="B46" s="66">
        <f>Results_Stressed!G27*100</f>
        <v>9.727255348973074</v>
      </c>
      <c r="C46" s="67"/>
      <c r="D46" s="67">
        <f>B46</f>
        <v>9.727255348973074</v>
      </c>
      <c r="E46" s="67"/>
      <c r="F46" s="65"/>
      <c r="G46" s="69"/>
    </row>
    <row r="47" spans="1:7">
      <c r="A47" s="14" t="s">
        <v>223</v>
      </c>
      <c r="B47" s="66">
        <f>Results_Stressed!G28*100</f>
        <v>8.1631924998135048</v>
      </c>
      <c r="C47" s="67">
        <f>B47</f>
        <v>8.1631924998135048</v>
      </c>
      <c r="D47" s="67"/>
      <c r="E47" s="67"/>
      <c r="F47" s="65"/>
      <c r="G47" s="69"/>
    </row>
    <row r="48" spans="1:7">
      <c r="A48" s="14" t="s">
        <v>224</v>
      </c>
      <c r="B48" s="66">
        <f>Results_Stressed!G29*100</f>
        <v>17.012740103833536</v>
      </c>
      <c r="C48" s="67"/>
      <c r="D48" s="67">
        <f>B48</f>
        <v>17.012740103833536</v>
      </c>
      <c r="E48" s="67"/>
      <c r="F48" s="65"/>
      <c r="G48" s="69"/>
    </row>
    <row r="49" spans="1:7">
      <c r="A49" s="14" t="s">
        <v>225</v>
      </c>
      <c r="B49" s="66">
        <f>Results_Stressed!G30*100</f>
        <v>14.467532544044772</v>
      </c>
      <c r="C49" s="67"/>
      <c r="D49" s="67"/>
      <c r="E49" s="67"/>
      <c r="F49" s="65"/>
      <c r="G49" s="69"/>
    </row>
    <row r="50" spans="1:7">
      <c r="A50" s="14" t="s">
        <v>226</v>
      </c>
      <c r="B50" s="66">
        <f>Results_Stressed!G31*100</f>
        <v>13.461343822317218</v>
      </c>
      <c r="C50" s="67">
        <f>B50</f>
        <v>13.461343822317218</v>
      </c>
      <c r="D50" s="67"/>
      <c r="E50" s="67"/>
      <c r="F50" s="65"/>
      <c r="G50" s="69"/>
    </row>
    <row r="51" spans="1:7">
      <c r="B51" s="66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2:G51"/>
  <sheetViews>
    <sheetView topLeftCell="A2" workbookViewId="0">
      <selection activeCell="A22" sqref="A22:A50"/>
    </sheetView>
  </sheetViews>
  <sheetFormatPr defaultColWidth="9.140625" defaultRowHeight="11.25"/>
  <cols>
    <col min="1" max="1" width="47.28515625" style="58" customWidth="1"/>
    <col min="2" max="2" width="9.140625" style="58"/>
    <col min="3" max="4" width="9.140625" style="60"/>
    <col min="5" max="5" width="18.7109375" style="60" bestFit="1" customWidth="1"/>
    <col min="6" max="16384" width="9.140625" style="60"/>
  </cols>
  <sheetData>
    <row r="2" spans="1:5" ht="45">
      <c r="B2" s="59" t="s">
        <v>26</v>
      </c>
      <c r="C2" s="59" t="str">
        <f>C21</f>
        <v>G-SIB</v>
      </c>
      <c r="D2" s="59" t="str">
        <f t="shared" ref="D2:E2" si="0">D21</f>
        <v>Internationally active banks</v>
      </c>
      <c r="E2" s="59" t="str">
        <f t="shared" si="0"/>
        <v>Domestic focus</v>
      </c>
    </row>
    <row r="3" spans="1:5">
      <c r="A3" s="58" t="s">
        <v>92</v>
      </c>
      <c r="B3" s="60">
        <f>COUNT(B22:B50)</f>
        <v>29</v>
      </c>
      <c r="C3" s="60">
        <f t="shared" ref="C3:E3" si="1">COUNT(C22:C50)</f>
        <v>7</v>
      </c>
      <c r="D3" s="60">
        <f t="shared" si="1"/>
        <v>9</v>
      </c>
      <c r="E3" s="60">
        <f t="shared" si="1"/>
        <v>12</v>
      </c>
    </row>
    <row r="4" spans="1:5">
      <c r="A4" s="58" t="s">
        <v>93</v>
      </c>
      <c r="B4" s="61">
        <f>AVERAGE(B22:B50)</f>
        <v>13.801760148823291</v>
      </c>
      <c r="C4" s="61">
        <f t="shared" ref="C4:E4" si="2">AVERAGE(C22:C50)</f>
        <v>12.599220155903907</v>
      </c>
      <c r="D4" s="61">
        <f t="shared" si="2"/>
        <v>14.196991243839129</v>
      </c>
      <c r="E4" s="61">
        <f t="shared" si="2"/>
        <v>14.113499401376702</v>
      </c>
    </row>
    <row r="5" spans="1:5">
      <c r="A5" s="58" t="s">
        <v>94</v>
      </c>
      <c r="B5" s="61">
        <f>STDEV(B22:B50)</f>
        <v>2.3933531780472097</v>
      </c>
      <c r="C5" s="61">
        <f t="shared" ref="C5:E5" si="3">STDEV(C22:C50)</f>
        <v>1.3155527257395641</v>
      </c>
      <c r="D5" s="61">
        <f t="shared" si="3"/>
        <v>1.9761113514109123</v>
      </c>
      <c r="E5" s="61">
        <f t="shared" si="3"/>
        <v>3.0868477988289356</v>
      </c>
    </row>
    <row r="6" spans="1:5">
      <c r="A6" s="58" t="s">
        <v>95</v>
      </c>
      <c r="B6" s="61">
        <f>PERCENTILE(B22:B50,0.1)</f>
        <v>11.134795293820616</v>
      </c>
      <c r="C6" s="61">
        <f t="shared" ref="C6:E6" si="4">PERCENTILE(C22:C50,0.1)</f>
        <v>11.387536384240873</v>
      </c>
      <c r="D6" s="61">
        <f t="shared" si="4"/>
        <v>12.174090641986488</v>
      </c>
      <c r="E6" s="61">
        <f t="shared" si="4"/>
        <v>10.941821746578917</v>
      </c>
    </row>
    <row r="7" spans="1:5">
      <c r="A7" s="58" t="s">
        <v>96</v>
      </c>
      <c r="B7" s="61">
        <f>QUARTILE(B22:B50,1)</f>
        <v>11.958812227903341</v>
      </c>
      <c r="C7" s="61">
        <f t="shared" ref="C7:E7" si="5">QUARTILE(C22:C50,1)</f>
        <v>11.809790287379826</v>
      </c>
      <c r="D7" s="61">
        <f t="shared" si="5"/>
        <v>12.895973096158281</v>
      </c>
      <c r="E7" s="61">
        <f t="shared" si="5"/>
        <v>11.766591819185638</v>
      </c>
    </row>
    <row r="8" spans="1:5">
      <c r="A8" s="58" t="s">
        <v>97</v>
      </c>
      <c r="B8" s="61">
        <f>MEDIAN(B22:B50)</f>
        <v>13.184360180236284</v>
      </c>
      <c r="C8" s="61">
        <f t="shared" ref="C8:E8" si="6">MEDIAN(C22:C50)</f>
        <v>12.498891374699324</v>
      </c>
      <c r="D8" s="61">
        <f t="shared" si="6"/>
        <v>13.776804560211934</v>
      </c>
      <c r="E8" s="61">
        <f t="shared" si="6"/>
        <v>13.267060284720216</v>
      </c>
    </row>
    <row r="9" spans="1:5">
      <c r="A9" s="58" t="s">
        <v>98</v>
      </c>
      <c r="B9" s="61">
        <f>QUARTILE(B22:B50,3)</f>
        <v>14.921589213475523</v>
      </c>
      <c r="C9" s="61">
        <f t="shared" ref="C9:E9" si="7">QUARTILE(C22:C50,3)</f>
        <v>13.445409801635195</v>
      </c>
      <c r="D9" s="61">
        <f t="shared" si="7"/>
        <v>15.724315959660165</v>
      </c>
      <c r="E9" s="61">
        <f t="shared" si="7"/>
        <v>15.88896071431458</v>
      </c>
    </row>
    <row r="10" spans="1:5">
      <c r="A10" s="58" t="s">
        <v>99</v>
      </c>
      <c r="B10" s="61">
        <f>PERCENTILE(B22:B50,0.8)</f>
        <v>15.7327681831561</v>
      </c>
      <c r="C10" s="61">
        <f t="shared" ref="C10:E10" si="8">PERCENTILE(C22:C50,0.8)</f>
        <v>13.93751163092376</v>
      </c>
      <c r="D10" s="61">
        <f t="shared" si="8"/>
        <v>15.917905285955744</v>
      </c>
      <c r="E10" s="61">
        <f t="shared" si="8"/>
        <v>16.204691945326648</v>
      </c>
    </row>
    <row r="11" spans="1:5">
      <c r="A11" s="58" t="s">
        <v>100</v>
      </c>
      <c r="B11" s="61">
        <f>B7</f>
        <v>11.958812227903341</v>
      </c>
      <c r="C11" s="61">
        <f t="shared" ref="C11:E11" si="9">C7</f>
        <v>11.809790287379826</v>
      </c>
      <c r="D11" s="61">
        <f t="shared" si="9"/>
        <v>12.895973096158281</v>
      </c>
      <c r="E11" s="61">
        <f t="shared" si="9"/>
        <v>11.766591819185638</v>
      </c>
    </row>
    <row r="12" spans="1:5">
      <c r="A12" s="58" t="s">
        <v>101</v>
      </c>
      <c r="B12" s="61">
        <f t="shared" ref="B12:E13" si="10">B8-B7</f>
        <v>1.2255479523329438</v>
      </c>
      <c r="C12" s="61">
        <f t="shared" si="10"/>
        <v>0.68910108731949826</v>
      </c>
      <c r="D12" s="61">
        <f t="shared" si="10"/>
        <v>0.88083146405365298</v>
      </c>
      <c r="E12" s="61">
        <f t="shared" si="10"/>
        <v>1.5004684655345777</v>
      </c>
    </row>
    <row r="13" spans="1:5">
      <c r="A13" s="58" t="s">
        <v>102</v>
      </c>
      <c r="B13" s="61">
        <f t="shared" si="10"/>
        <v>1.7372290332392382</v>
      </c>
      <c r="C13" s="61">
        <f t="shared" si="10"/>
        <v>0.94651842693587085</v>
      </c>
      <c r="D13" s="61">
        <f t="shared" si="10"/>
        <v>1.9475113994482314</v>
      </c>
      <c r="E13" s="61">
        <f t="shared" si="10"/>
        <v>2.6219004295943638</v>
      </c>
    </row>
    <row r="14" spans="1:5">
      <c r="A14" s="58" t="s">
        <v>103</v>
      </c>
      <c r="B14" s="61">
        <f>B7-B6</f>
        <v>0.82401693408272436</v>
      </c>
      <c r="C14" s="61">
        <f t="shared" ref="C14:E14" si="11">C7-C6</f>
        <v>0.42225390313895339</v>
      </c>
      <c r="D14" s="61">
        <f t="shared" si="11"/>
        <v>0.72188245417179253</v>
      </c>
      <c r="E14" s="61">
        <f t="shared" si="11"/>
        <v>0.82477007260672153</v>
      </c>
    </row>
    <row r="15" spans="1:5">
      <c r="A15" s="58" t="s">
        <v>104</v>
      </c>
      <c r="B15" s="61">
        <f>B10-B9</f>
        <v>0.81117896968057757</v>
      </c>
      <c r="C15" s="61">
        <f t="shared" ref="C15:E15" si="12">C10-C9</f>
        <v>0.49210182928856483</v>
      </c>
      <c r="D15" s="61">
        <f t="shared" si="12"/>
        <v>0.19358932629557835</v>
      </c>
      <c r="E15" s="61">
        <f t="shared" si="12"/>
        <v>0.31573123101206768</v>
      </c>
    </row>
    <row r="16" spans="1:5">
      <c r="A16" s="58" t="s">
        <v>105</v>
      </c>
      <c r="B16" s="61">
        <v>2.5</v>
      </c>
      <c r="C16" s="61">
        <v>2.5</v>
      </c>
      <c r="D16" s="61">
        <v>2.5</v>
      </c>
      <c r="E16" s="61">
        <v>2.5</v>
      </c>
    </row>
    <row r="17" spans="1:7">
      <c r="B17" s="60"/>
    </row>
    <row r="18" spans="1:7">
      <c r="A18" s="62"/>
      <c r="B18" s="63"/>
    </row>
    <row r="19" spans="1:7">
      <c r="A19" s="62"/>
      <c r="B19" s="63"/>
    </row>
    <row r="21" spans="1:7" ht="45">
      <c r="A21" s="64" t="s">
        <v>106</v>
      </c>
      <c r="B21" s="59" t="str">
        <f>B2</f>
        <v>CET1</v>
      </c>
      <c r="C21" s="59" t="s">
        <v>107</v>
      </c>
      <c r="D21" s="59" t="s">
        <v>108</v>
      </c>
      <c r="E21" s="59" t="s">
        <v>109</v>
      </c>
      <c r="F21" s="58"/>
      <c r="G21" s="58"/>
    </row>
    <row r="22" spans="1:7">
      <c r="A22" s="14" t="s">
        <v>198</v>
      </c>
      <c r="B22" s="66">
        <f>Results_Stressed!H3*100</f>
        <v>13.184360180236284</v>
      </c>
      <c r="C22" s="67"/>
      <c r="D22" s="67">
        <f>B22</f>
        <v>13.184360180236284</v>
      </c>
      <c r="E22" s="67"/>
      <c r="F22" s="65"/>
      <c r="G22" s="68"/>
    </row>
    <row r="23" spans="1:7">
      <c r="A23" s="14" t="s">
        <v>199</v>
      </c>
      <c r="B23" s="66">
        <f>Results_Stressed!H4*100</f>
        <v>12.895973096158281</v>
      </c>
      <c r="C23" s="67"/>
      <c r="D23" s="67">
        <f>B23</f>
        <v>12.895973096158281</v>
      </c>
      <c r="E23" s="67"/>
      <c r="F23" s="65"/>
      <c r="G23" s="68"/>
    </row>
    <row r="24" spans="1:7">
      <c r="A24" s="14" t="s">
        <v>200</v>
      </c>
      <c r="B24" s="66">
        <f>Results_Stressed!H5*100</f>
        <v>16.319503302058308</v>
      </c>
      <c r="C24" s="67"/>
      <c r="D24" s="67"/>
      <c r="E24" s="67">
        <f>B24</f>
        <v>16.319503302058308</v>
      </c>
      <c r="F24" s="65"/>
      <c r="G24" s="68"/>
    </row>
    <row r="25" spans="1:7">
      <c r="A25" s="14" t="s">
        <v>201</v>
      </c>
      <c r="B25" s="66">
        <f>Results_Stressed!H6*100</f>
        <v>15.724315959660165</v>
      </c>
      <c r="C25" s="67"/>
      <c r="D25" s="67">
        <f>B25</f>
        <v>15.724315959660165</v>
      </c>
      <c r="E25" s="67"/>
      <c r="F25" s="65"/>
      <c r="G25" s="68"/>
    </row>
    <row r="26" spans="1:7">
      <c r="A26" s="14" t="s">
        <v>202</v>
      </c>
      <c r="B26" s="66">
        <f>Results_Stressed!H7*100</f>
        <v>13.148366661136246</v>
      </c>
      <c r="C26" s="67"/>
      <c r="D26" s="67"/>
      <c r="E26" s="67">
        <f>B26</f>
        <v>13.148366661136246</v>
      </c>
      <c r="F26" s="65"/>
      <c r="G26" s="68"/>
    </row>
    <row r="27" spans="1:7">
      <c r="A27" s="14" t="s">
        <v>203</v>
      </c>
      <c r="B27" s="66">
        <f>Results_Stressed!H8*100</f>
        <v>13.776804560211934</v>
      </c>
      <c r="C27" s="67"/>
      <c r="D27" s="67">
        <f>B27</f>
        <v>13.776804560211934</v>
      </c>
      <c r="E27" s="67"/>
      <c r="F27" s="65"/>
      <c r="G27" s="68"/>
    </row>
    <row r="28" spans="1:7">
      <c r="A28" s="14" t="s">
        <v>204</v>
      </c>
      <c r="B28" s="66">
        <f>Results_Stressed!H9*100</f>
        <v>12.498891374699324</v>
      </c>
      <c r="C28" s="67">
        <f>B28</f>
        <v>12.498891374699324</v>
      </c>
      <c r="D28" s="67"/>
      <c r="E28" s="67"/>
      <c r="F28" s="65"/>
      <c r="G28" s="68"/>
    </row>
    <row r="29" spans="1:7">
      <c r="A29" s="14" t="s">
        <v>205</v>
      </c>
      <c r="B29" s="66">
        <f>Results_Stressed!H10*100</f>
        <v>13.102140039897927</v>
      </c>
      <c r="C29" s="67"/>
      <c r="D29" s="67"/>
      <c r="E29" s="67">
        <f>B29</f>
        <v>13.102140039897927</v>
      </c>
      <c r="F29" s="65"/>
      <c r="G29" s="68"/>
    </row>
    <row r="30" spans="1:7">
      <c r="A30" s="14" t="s">
        <v>206</v>
      </c>
      <c r="B30" s="66">
        <f>Results_Stressed!H11*100</f>
        <v>15.745446518400003</v>
      </c>
      <c r="C30" s="67"/>
      <c r="D30" s="67"/>
      <c r="E30" s="67">
        <f>B30</f>
        <v>15.745446518400003</v>
      </c>
      <c r="F30" s="65"/>
      <c r="G30" s="68"/>
    </row>
    <row r="31" spans="1:7">
      <c r="A31" s="14" t="s">
        <v>207</v>
      </c>
      <c r="B31" s="66">
        <f>Results_Stressed!H12*100</f>
        <v>11.18993059303253</v>
      </c>
      <c r="C31" s="67"/>
      <c r="D31" s="67"/>
      <c r="E31" s="67">
        <f>B31</f>
        <v>11.18993059303253</v>
      </c>
      <c r="F31" s="65"/>
      <c r="G31" s="68"/>
    </row>
    <row r="32" spans="1:7">
      <c r="A32" s="14" t="s">
        <v>208</v>
      </c>
      <c r="B32" s="66">
        <f>Results_Stressed!H13*100</f>
        <v>11.561812928544997</v>
      </c>
      <c r="C32" s="67"/>
      <c r="D32" s="67">
        <f>B32</f>
        <v>11.561812928544997</v>
      </c>
      <c r="E32" s="67"/>
      <c r="F32" s="65"/>
      <c r="G32" s="68"/>
    </row>
    <row r="33" spans="1:7">
      <c r="A33" s="14" t="s">
        <v>209</v>
      </c>
      <c r="B33" s="66">
        <f>Results_Stressed!H14*100</f>
        <v>11.958812227903341</v>
      </c>
      <c r="C33" s="67"/>
      <c r="D33" s="67"/>
      <c r="E33" s="67">
        <f>B33</f>
        <v>11.958812227903341</v>
      </c>
      <c r="F33" s="65"/>
      <c r="G33" s="68"/>
    </row>
    <row r="34" spans="1:7">
      <c r="A34" s="14" t="s">
        <v>210</v>
      </c>
      <c r="B34" s="66">
        <f>Results_Stressed!H15*100</f>
        <v>10.811164343511606</v>
      </c>
      <c r="C34" s="67">
        <f>B34</f>
        <v>10.811164343511606</v>
      </c>
      <c r="D34" s="67"/>
      <c r="E34" s="67"/>
      <c r="F34" s="65"/>
      <c r="G34" s="68"/>
    </row>
    <row r="35" spans="1:7">
      <c r="A35" s="14" t="s">
        <v>211</v>
      </c>
      <c r="B35" s="66">
        <f>Results_Stressed!H16*100</f>
        <v>13.385753908304185</v>
      </c>
      <c r="C35" s="67"/>
      <c r="D35" s="67"/>
      <c r="E35" s="67">
        <f>B35</f>
        <v>13.385753908304185</v>
      </c>
      <c r="F35" s="65"/>
      <c r="G35" s="68"/>
    </row>
    <row r="36" spans="1:7">
      <c r="A36" s="14" t="s">
        <v>212</v>
      </c>
      <c r="B36" s="66">
        <f>Results_Stressed!H17*100</f>
        <v>10.357091486574117</v>
      </c>
      <c r="C36" s="67"/>
      <c r="D36" s="67"/>
      <c r="E36" s="67">
        <f>B36</f>
        <v>10.357091486574117</v>
      </c>
      <c r="F36" s="65"/>
      <c r="G36" s="68"/>
    </row>
    <row r="37" spans="1:7">
      <c r="A37" s="14" t="s">
        <v>213</v>
      </c>
      <c r="B37" s="66">
        <f>Results_Stressed!H18*100</f>
        <v>19.038520386581016</v>
      </c>
      <c r="C37" s="67"/>
      <c r="D37" s="67"/>
      <c r="E37" s="67">
        <f>B37</f>
        <v>19.038520386581016</v>
      </c>
      <c r="F37" s="65"/>
      <c r="G37" s="68"/>
    </row>
    <row r="38" spans="1:7">
      <c r="A38" s="14" t="s">
        <v>214</v>
      </c>
      <c r="B38" s="66">
        <f>Results_Stressed!H19*100</f>
        <v>11.771784411393716</v>
      </c>
      <c r="C38" s="67">
        <f>B38</f>
        <v>11.771784411393716</v>
      </c>
      <c r="D38" s="67"/>
      <c r="E38" s="67"/>
      <c r="F38" s="65"/>
      <c r="G38" s="68"/>
    </row>
    <row r="39" spans="1:7">
      <c r="A39" s="14" t="s">
        <v>215</v>
      </c>
      <c r="B39" s="66">
        <f>Results_Stressed!H20*100</f>
        <v>16.20828927539911</v>
      </c>
      <c r="C39" s="67"/>
      <c r="D39" s="67">
        <f>B39</f>
        <v>16.20828927539911</v>
      </c>
      <c r="E39" s="67"/>
      <c r="F39" s="65"/>
      <c r="G39" s="68"/>
    </row>
    <row r="40" spans="1:7">
      <c r="A40" s="14" t="s">
        <v>216</v>
      </c>
      <c r="B40" s="66">
        <f>Results_Stressed!H21*100</f>
        <v>14.517199928574694</v>
      </c>
      <c r="C40" s="67"/>
      <c r="D40" s="67">
        <f>B40</f>
        <v>14.517199928574694</v>
      </c>
      <c r="E40" s="67"/>
      <c r="F40" s="65"/>
      <c r="G40" s="68"/>
    </row>
    <row r="41" spans="1:7">
      <c r="A41" s="14" t="s">
        <v>217</v>
      </c>
      <c r="B41" s="66">
        <f>Results_Stressed!H22*100</f>
        <v>14.265579517116134</v>
      </c>
      <c r="C41" s="67">
        <f>B41</f>
        <v>14.265579517116134</v>
      </c>
      <c r="D41" s="67"/>
      <c r="E41" s="67"/>
      <c r="F41" s="65"/>
      <c r="G41" s="68"/>
    </row>
    <row r="42" spans="1:7">
      <c r="A42" s="14" t="s">
        <v>218</v>
      </c>
      <c r="B42" s="66">
        <f>Results_Stressed!H23*100</f>
        <v>11.847796163365935</v>
      </c>
      <c r="C42" s="67">
        <f>B42</f>
        <v>11.847796163365935</v>
      </c>
      <c r="D42" s="67"/>
      <c r="E42" s="67"/>
      <c r="F42" s="65"/>
      <c r="G42" s="68"/>
    </row>
    <row r="43" spans="1:7">
      <c r="A43" s="14" t="s">
        <v>219</v>
      </c>
      <c r="B43" s="66">
        <f>Results_Stressed!H24*100</f>
        <v>19.854120093532146</v>
      </c>
      <c r="C43" s="67"/>
      <c r="D43" s="67"/>
      <c r="E43" s="67">
        <f>B43</f>
        <v>19.854120093532146</v>
      </c>
      <c r="F43" s="65"/>
      <c r="G43" s="69"/>
    </row>
    <row r="44" spans="1:7">
      <c r="A44" s="14" t="s">
        <v>220</v>
      </c>
      <c r="B44" s="66">
        <f>Results_Stressed!H25*100</f>
        <v>14.348053502127673</v>
      </c>
      <c r="C44" s="67"/>
      <c r="D44" s="67"/>
      <c r="E44" s="67">
        <f>B44</f>
        <v>14.348053502127673</v>
      </c>
      <c r="F44" s="65"/>
      <c r="G44" s="69"/>
    </row>
    <row r="45" spans="1:7">
      <c r="A45" s="14" t="s">
        <v>221</v>
      </c>
      <c r="B45" s="66">
        <f>Results_Stressed!H26*100</f>
        <v>10.914254096972959</v>
      </c>
      <c r="C45" s="67"/>
      <c r="D45" s="67"/>
      <c r="E45" s="67">
        <f>B45</f>
        <v>10.914254096972959</v>
      </c>
      <c r="F45" s="65"/>
      <c r="G45" s="69"/>
    </row>
    <row r="46" spans="1:7">
      <c r="A46" s="14" t="s">
        <v>222</v>
      </c>
      <c r="B46" s="66">
        <f>Results_Stressed!H27*100</f>
        <v>12.327160070346862</v>
      </c>
      <c r="C46" s="67"/>
      <c r="D46" s="67">
        <f>B46</f>
        <v>12.327160070346862</v>
      </c>
      <c r="E46" s="67"/>
      <c r="F46" s="65"/>
      <c r="G46" s="69"/>
    </row>
    <row r="47" spans="1:7">
      <c r="A47" s="14" t="s">
        <v>223</v>
      </c>
      <c r="B47" s="66">
        <f>Results_Stressed!H28*100</f>
        <v>12.625240086154257</v>
      </c>
      <c r="C47" s="67">
        <f>B47</f>
        <v>12.625240086154257</v>
      </c>
      <c r="D47" s="67"/>
      <c r="E47" s="67"/>
      <c r="F47" s="65"/>
      <c r="G47" s="69"/>
    </row>
    <row r="48" spans="1:7">
      <c r="A48" s="14" t="s">
        <v>224</v>
      </c>
      <c r="B48" s="66">
        <f>Results_Stressed!H29*100</f>
        <v>17.577005195419819</v>
      </c>
      <c r="C48" s="67"/>
      <c r="D48" s="67">
        <f>B48</f>
        <v>17.577005195419819</v>
      </c>
      <c r="E48" s="67"/>
      <c r="F48" s="65"/>
      <c r="G48" s="69"/>
    </row>
    <row r="49" spans="1:7">
      <c r="A49" s="14" t="s">
        <v>225</v>
      </c>
      <c r="B49" s="66">
        <f>Results_Stressed!H30*100</f>
        <v>14.921589213475523</v>
      </c>
      <c r="C49" s="67"/>
      <c r="D49" s="67"/>
      <c r="E49" s="67"/>
      <c r="F49" s="65"/>
      <c r="G49" s="69"/>
    </row>
    <row r="50" spans="1:7">
      <c r="A50" s="14" t="s">
        <v>226</v>
      </c>
      <c r="B50" s="66">
        <f>Results_Stressed!H31*100</f>
        <v>14.37408519508638</v>
      </c>
      <c r="C50" s="67">
        <f>B50</f>
        <v>14.37408519508638</v>
      </c>
      <c r="D50" s="67"/>
      <c r="E50" s="67"/>
      <c r="F50" s="65"/>
      <c r="G50" s="69"/>
    </row>
    <row r="51" spans="1:7">
      <c r="B51" s="66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2:G51"/>
  <sheetViews>
    <sheetView workbookViewId="0">
      <selection activeCell="L42" sqref="L42"/>
    </sheetView>
  </sheetViews>
  <sheetFormatPr defaultColWidth="9.140625" defaultRowHeight="11.25"/>
  <cols>
    <col min="1" max="1" width="47.28515625" style="58" customWidth="1"/>
    <col min="2" max="2" width="9.140625" style="58"/>
    <col min="3" max="4" width="9.140625" style="60"/>
    <col min="5" max="5" width="18.7109375" style="60" bestFit="1" customWidth="1"/>
    <col min="6" max="16384" width="9.140625" style="60"/>
  </cols>
  <sheetData>
    <row r="2" spans="1:5" ht="45">
      <c r="B2" s="59" t="s">
        <v>26</v>
      </c>
      <c r="C2" s="59" t="str">
        <f>C21</f>
        <v>G-SIB</v>
      </c>
      <c r="D2" s="59" t="str">
        <f t="shared" ref="D2:E2" si="0">D21</f>
        <v>Internationally active banks</v>
      </c>
      <c r="E2" s="59" t="str">
        <f t="shared" si="0"/>
        <v>Domestic focus</v>
      </c>
    </row>
    <row r="3" spans="1:5">
      <c r="A3" s="58" t="s">
        <v>92</v>
      </c>
      <c r="B3" s="60">
        <f>COUNT(B22:B50)</f>
        <v>29</v>
      </c>
      <c r="C3" s="60">
        <f t="shared" ref="C3:E3" si="1">COUNT(C22:C50)</f>
        <v>7</v>
      </c>
      <c r="D3" s="60">
        <f t="shared" si="1"/>
        <v>9</v>
      </c>
      <c r="E3" s="60">
        <f t="shared" si="1"/>
        <v>12</v>
      </c>
    </row>
    <row r="4" spans="1:5">
      <c r="A4" s="58" t="s">
        <v>93</v>
      </c>
      <c r="B4" s="61">
        <f>AVERAGE(B22:B50)</f>
        <v>13.336876246682463</v>
      </c>
      <c r="C4" s="61">
        <f t="shared" ref="C4:E4" si="2">AVERAGE(C22:C50)</f>
        <v>12.137574203289981</v>
      </c>
      <c r="D4" s="61">
        <f t="shared" si="2"/>
        <v>13.834861122772843</v>
      </c>
      <c r="E4" s="61">
        <f t="shared" si="2"/>
        <v>13.54619800515831</v>
      </c>
    </row>
    <row r="5" spans="1:5">
      <c r="A5" s="58" t="s">
        <v>94</v>
      </c>
      <c r="B5" s="61">
        <f>STDEV(B22:B50)</f>
        <v>2.5576052708284629</v>
      </c>
      <c r="C5" s="61">
        <f t="shared" ref="C5:E5" si="3">STDEV(C22:C50)</f>
        <v>1.3794300856039095</v>
      </c>
      <c r="D5" s="61">
        <f t="shared" si="3"/>
        <v>2.0270602582147439</v>
      </c>
      <c r="E5" s="61">
        <f t="shared" si="3"/>
        <v>3.3585581908806672</v>
      </c>
    </row>
    <row r="6" spans="1:5">
      <c r="A6" s="58" t="s">
        <v>95</v>
      </c>
      <c r="B6" s="61">
        <f>PERCENTILE(B22:B50,0.1)</f>
        <v>10.479154636232375</v>
      </c>
      <c r="C6" s="61">
        <f t="shared" ref="C6:E6" si="4">PERCENTILE(C22:C50,0.1)</f>
        <v>10.901028092857981</v>
      </c>
      <c r="D6" s="61">
        <f t="shared" si="4"/>
        <v>11.41280945627409</v>
      </c>
      <c r="E6" s="61">
        <f t="shared" si="4"/>
        <v>9.9990345954543969</v>
      </c>
    </row>
    <row r="7" spans="1:5">
      <c r="A7" s="58" t="s">
        <v>96</v>
      </c>
      <c r="B7" s="61">
        <f>QUARTILE(B22:B50,1)</f>
        <v>11.22091954809747</v>
      </c>
      <c r="C7" s="61">
        <f t="shared" ref="C7:E7" si="5">QUARTILE(C22:C50,1)</f>
        <v>11.374042120118848</v>
      </c>
      <c r="D7" s="61">
        <f t="shared" si="5"/>
        <v>12.697751395687124</v>
      </c>
      <c r="E7" s="61">
        <f t="shared" si="5"/>
        <v>10.916186965048116</v>
      </c>
    </row>
    <row r="8" spans="1:5">
      <c r="A8" s="58" t="s">
        <v>97</v>
      </c>
      <c r="B8" s="61">
        <f>MEDIAN(B22:B50)</f>
        <v>13.102140039897927</v>
      </c>
      <c r="C8" s="61">
        <f t="shared" ref="C8:E8" si="6">MEDIAN(C22:C50)</f>
        <v>11.538924348270003</v>
      </c>
      <c r="D8" s="61">
        <f t="shared" si="6"/>
        <v>13.587402805306859</v>
      </c>
      <c r="E8" s="61">
        <f t="shared" si="6"/>
        <v>12.900995897292576</v>
      </c>
    </row>
    <row r="9" spans="1:5">
      <c r="A9" s="58" t="s">
        <v>98</v>
      </c>
      <c r="B9" s="61">
        <f>QUARTILE(B22:B50,3)</f>
        <v>14.73826556390628</v>
      </c>
      <c r="C9" s="61">
        <f t="shared" ref="C9:E9" si="7">QUARTILE(C22:C50,3)</f>
        <v>13.080995341430533</v>
      </c>
      <c r="D9" s="61">
        <f t="shared" si="7"/>
        <v>15.411065216104078</v>
      </c>
      <c r="E9" s="61">
        <f t="shared" si="7"/>
        <v>15.492276195559384</v>
      </c>
    </row>
    <row r="10" spans="1:5">
      <c r="A10" s="58" t="s">
        <v>99</v>
      </c>
      <c r="B10" s="61">
        <f>PERCENTILE(B22:B50,0.8)</f>
        <v>15.296484495821526</v>
      </c>
      <c r="C10" s="61">
        <f t="shared" ref="C10:E10" si="8">PERCENTILE(C22:C50,0.8)</f>
        <v>13.564106426847738</v>
      </c>
      <c r="D10" s="61">
        <f t="shared" si="8"/>
        <v>15.527001451265493</v>
      </c>
      <c r="E10" s="61">
        <f t="shared" si="8"/>
        <v>16.091069658063756</v>
      </c>
    </row>
    <row r="11" spans="1:5">
      <c r="A11" s="58" t="s">
        <v>100</v>
      </c>
      <c r="B11" s="61">
        <f>B7</f>
        <v>11.22091954809747</v>
      </c>
      <c r="C11" s="61">
        <f t="shared" ref="C11:E11" si="9">C7</f>
        <v>11.374042120118848</v>
      </c>
      <c r="D11" s="61">
        <f t="shared" si="9"/>
        <v>12.697751395687124</v>
      </c>
      <c r="E11" s="61">
        <f t="shared" si="9"/>
        <v>10.916186965048116</v>
      </c>
    </row>
    <row r="12" spans="1:5">
      <c r="A12" s="58" t="s">
        <v>101</v>
      </c>
      <c r="B12" s="61">
        <f t="shared" ref="B12:E13" si="10">B8-B7</f>
        <v>1.8812204918004571</v>
      </c>
      <c r="C12" s="61">
        <f t="shared" si="10"/>
        <v>0.16488222815115527</v>
      </c>
      <c r="D12" s="61">
        <f t="shared" si="10"/>
        <v>0.88965140961973432</v>
      </c>
      <c r="E12" s="61">
        <f t="shared" si="10"/>
        <v>1.9848089322444604</v>
      </c>
    </row>
    <row r="13" spans="1:5">
      <c r="A13" s="58" t="s">
        <v>102</v>
      </c>
      <c r="B13" s="61">
        <f t="shared" si="10"/>
        <v>1.636125524008353</v>
      </c>
      <c r="C13" s="61">
        <f t="shared" si="10"/>
        <v>1.5420709931605305</v>
      </c>
      <c r="D13" s="61">
        <f t="shared" si="10"/>
        <v>1.823662410797219</v>
      </c>
      <c r="E13" s="61">
        <f t="shared" si="10"/>
        <v>2.5912802982668079</v>
      </c>
    </row>
    <row r="14" spans="1:5">
      <c r="A14" s="58" t="s">
        <v>103</v>
      </c>
      <c r="B14" s="61">
        <f>B7-B6</f>
        <v>0.7417649118650953</v>
      </c>
      <c r="C14" s="61">
        <f t="shared" ref="C14:E14" si="11">C7-C6</f>
        <v>0.4730140272608665</v>
      </c>
      <c r="D14" s="61">
        <f t="shared" si="11"/>
        <v>1.2849419394130344</v>
      </c>
      <c r="E14" s="61">
        <f t="shared" si="11"/>
        <v>0.91715236959371893</v>
      </c>
    </row>
    <row r="15" spans="1:5">
      <c r="A15" s="58" t="s">
        <v>104</v>
      </c>
      <c r="B15" s="61">
        <f>B10-B9</f>
        <v>0.55821893191524552</v>
      </c>
      <c r="C15" s="61">
        <f t="shared" ref="C15:E15" si="12">C10-C9</f>
        <v>0.48311108541720493</v>
      </c>
      <c r="D15" s="61">
        <f t="shared" si="12"/>
        <v>0.11593623516141527</v>
      </c>
      <c r="E15" s="61">
        <f t="shared" si="12"/>
        <v>0.59879346250437138</v>
      </c>
    </row>
    <row r="16" spans="1:5">
      <c r="A16" s="58" t="s">
        <v>105</v>
      </c>
      <c r="B16" s="61">
        <v>2.5</v>
      </c>
      <c r="C16" s="61">
        <v>2.5</v>
      </c>
      <c r="D16" s="61">
        <v>2.5</v>
      </c>
      <c r="E16" s="61">
        <v>2.5</v>
      </c>
    </row>
    <row r="17" spans="1:7">
      <c r="B17" s="60"/>
    </row>
    <row r="18" spans="1:7">
      <c r="A18" s="62"/>
      <c r="B18" s="63"/>
    </row>
    <row r="19" spans="1:7">
      <c r="A19" s="62"/>
      <c r="B19" s="63"/>
    </row>
    <row r="21" spans="1:7" ht="45">
      <c r="A21" s="64" t="s">
        <v>106</v>
      </c>
      <c r="B21" s="59" t="str">
        <f>B2</f>
        <v>CET1</v>
      </c>
      <c r="C21" s="59" t="s">
        <v>107</v>
      </c>
      <c r="D21" s="59" t="s">
        <v>108</v>
      </c>
      <c r="E21" s="59" t="s">
        <v>109</v>
      </c>
      <c r="F21" s="58"/>
      <c r="G21" s="58"/>
    </row>
    <row r="22" spans="1:7">
      <c r="A22" s="14" t="s">
        <v>198</v>
      </c>
      <c r="B22" s="66">
        <f>Results_Stressed!I3*100</f>
        <v>13.158926410671972</v>
      </c>
      <c r="C22" s="67"/>
      <c r="D22" s="67">
        <f>B22</f>
        <v>13.158926410671972</v>
      </c>
      <c r="E22" s="67"/>
      <c r="F22" s="65"/>
      <c r="G22" s="68"/>
    </row>
    <row r="23" spans="1:7">
      <c r="A23" s="14" t="s">
        <v>199</v>
      </c>
      <c r="B23" s="66">
        <f>Results_Stressed!I4*100</f>
        <v>12.697751395687124</v>
      </c>
      <c r="C23" s="67"/>
      <c r="D23" s="67">
        <f>B23</f>
        <v>12.697751395687124</v>
      </c>
      <c r="E23" s="67"/>
      <c r="F23" s="65"/>
      <c r="G23" s="68"/>
    </row>
    <row r="24" spans="1:7">
      <c r="A24" s="14" t="s">
        <v>200</v>
      </c>
      <c r="B24" s="66">
        <f>Results_Stressed!I5*100</f>
        <v>16.308812735338069</v>
      </c>
      <c r="C24" s="67"/>
      <c r="D24" s="67"/>
      <c r="E24" s="67">
        <f>B24</f>
        <v>16.308812735338069</v>
      </c>
      <c r="F24" s="65"/>
      <c r="G24" s="68"/>
    </row>
    <row r="25" spans="1:7">
      <c r="A25" s="14" t="s">
        <v>201</v>
      </c>
      <c r="B25" s="66">
        <f>Results_Stressed!I6*100</f>
        <v>15.411065216104078</v>
      </c>
      <c r="C25" s="67"/>
      <c r="D25" s="67">
        <f>B25</f>
        <v>15.411065216104078</v>
      </c>
      <c r="E25" s="67"/>
      <c r="F25" s="65"/>
      <c r="G25" s="68"/>
    </row>
    <row r="26" spans="1:7">
      <c r="A26" s="14" t="s">
        <v>202</v>
      </c>
      <c r="B26" s="66">
        <f>Results_Stressed!I7*100</f>
        <v>12.699851754687225</v>
      </c>
      <c r="C26" s="67"/>
      <c r="D26" s="67"/>
      <c r="E26" s="67">
        <f>B26</f>
        <v>12.699851754687225</v>
      </c>
      <c r="F26" s="65"/>
      <c r="G26" s="68"/>
    </row>
    <row r="27" spans="1:7">
      <c r="A27" s="14" t="s">
        <v>203</v>
      </c>
      <c r="B27" s="66">
        <f>Results_Stressed!I8*100</f>
        <v>13.587402805306859</v>
      </c>
      <c r="C27" s="67"/>
      <c r="D27" s="67">
        <f>B27</f>
        <v>13.587402805306859</v>
      </c>
      <c r="E27" s="67"/>
      <c r="F27" s="65"/>
      <c r="G27" s="68"/>
    </row>
    <row r="28" spans="1:7">
      <c r="A28" s="14" t="s">
        <v>204</v>
      </c>
      <c r="B28" s="66">
        <f>Results_Stressed!I9*100</f>
        <v>12.27581019906853</v>
      </c>
      <c r="C28" s="67">
        <f>B28</f>
        <v>12.27581019906853</v>
      </c>
      <c r="D28" s="67"/>
      <c r="E28" s="67"/>
      <c r="F28" s="65"/>
      <c r="G28" s="68"/>
    </row>
    <row r="29" spans="1:7">
      <c r="A29" s="14" t="s">
        <v>205</v>
      </c>
      <c r="B29" s="66">
        <f>Results_Stressed!I10*100</f>
        <v>13.102140039897927</v>
      </c>
      <c r="C29" s="67"/>
      <c r="D29" s="67"/>
      <c r="E29" s="67">
        <f>B29</f>
        <v>13.102140039897927</v>
      </c>
      <c r="F29" s="65"/>
      <c r="G29" s="68"/>
    </row>
    <row r="30" spans="1:7">
      <c r="A30" s="14" t="s">
        <v>206</v>
      </c>
      <c r="B30" s="66">
        <f>Results_Stressed!I11*100</f>
        <v>15.22009734896649</v>
      </c>
      <c r="C30" s="67"/>
      <c r="D30" s="67"/>
      <c r="E30" s="67">
        <f>B30</f>
        <v>15.22009734896649</v>
      </c>
      <c r="F30" s="65"/>
      <c r="G30" s="68"/>
    </row>
    <row r="31" spans="1:7">
      <c r="A31" s="14" t="s">
        <v>207</v>
      </c>
      <c r="B31" s="66">
        <f>Results_Stressed!I12*100</f>
        <v>10.493645567790781</v>
      </c>
      <c r="C31" s="67"/>
      <c r="D31" s="67"/>
      <c r="E31" s="67">
        <f>B31</f>
        <v>10.493645567790781</v>
      </c>
      <c r="F31" s="65"/>
      <c r="G31" s="68"/>
    </row>
    <row r="32" spans="1:7">
      <c r="A32" s="14" t="s">
        <v>208</v>
      </c>
      <c r="B32" s="66">
        <f>Results_Stressed!I13*100</f>
        <v>10.966352658939762</v>
      </c>
      <c r="C32" s="67"/>
      <c r="D32" s="67">
        <f>B32</f>
        <v>10.966352658939762</v>
      </c>
      <c r="E32" s="67"/>
      <c r="F32" s="65"/>
      <c r="G32" s="68"/>
    </row>
    <row r="33" spans="1:7">
      <c r="A33" s="14" t="s">
        <v>209</v>
      </c>
      <c r="B33" s="66">
        <f>Results_Stressed!I14*100</f>
        <v>11.057034097467229</v>
      </c>
      <c r="C33" s="67"/>
      <c r="D33" s="67"/>
      <c r="E33" s="67">
        <f>B33</f>
        <v>11.057034097467229</v>
      </c>
      <c r="F33" s="65"/>
      <c r="G33" s="68"/>
    </row>
    <row r="34" spans="1:7">
      <c r="A34" s="14" t="s">
        <v>210</v>
      </c>
      <c r="B34" s="66">
        <f>Results_Stressed!I15*100</f>
        <v>10.421190909998749</v>
      </c>
      <c r="C34" s="67">
        <f>B34</f>
        <v>10.421190909998749</v>
      </c>
      <c r="D34" s="67"/>
      <c r="E34" s="67"/>
      <c r="F34" s="65"/>
      <c r="G34" s="68"/>
    </row>
    <row r="35" spans="1:7">
      <c r="A35" s="14" t="s">
        <v>211</v>
      </c>
      <c r="B35" s="66">
        <f>Results_Stressed!I16*100</f>
        <v>11.147262229040434</v>
      </c>
      <c r="C35" s="67"/>
      <c r="D35" s="67"/>
      <c r="E35" s="67">
        <f>B35</f>
        <v>11.147262229040434</v>
      </c>
      <c r="F35" s="65"/>
      <c r="G35" s="68"/>
    </row>
    <row r="36" spans="1:7">
      <c r="A36" s="14" t="s">
        <v>212</v>
      </c>
      <c r="B36" s="66">
        <f>Results_Stressed!I17*100</f>
        <v>9.9066772364262139</v>
      </c>
      <c r="C36" s="67"/>
      <c r="D36" s="67"/>
      <c r="E36" s="67">
        <f>B36</f>
        <v>9.9066772364262139</v>
      </c>
      <c r="F36" s="65"/>
      <c r="G36" s="68"/>
    </row>
    <row r="37" spans="1:7">
      <c r="A37" s="14" t="s">
        <v>213</v>
      </c>
      <c r="B37" s="66">
        <f>Results_Stressed!I18*100</f>
        <v>18.901638352719271</v>
      </c>
      <c r="C37" s="67"/>
      <c r="D37" s="67"/>
      <c r="E37" s="67">
        <f>B37</f>
        <v>18.901638352719271</v>
      </c>
      <c r="F37" s="65"/>
      <c r="G37" s="68"/>
    </row>
    <row r="38" spans="1:7">
      <c r="A38" s="14" t="s">
        <v>214</v>
      </c>
      <c r="B38" s="66">
        <f>Results_Stressed!I19*100</f>
        <v>11.538924348270003</v>
      </c>
      <c r="C38" s="67">
        <f>B38</f>
        <v>11.538924348270003</v>
      </c>
      <c r="D38" s="67"/>
      <c r="E38" s="67"/>
      <c r="F38" s="65"/>
      <c r="G38" s="68"/>
    </row>
    <row r="39" spans="1:7">
      <c r="A39" s="14" t="s">
        <v>215</v>
      </c>
      <c r="B39" s="66">
        <f>Results_Stressed!I20*100</f>
        <v>15.700905804007617</v>
      </c>
      <c r="C39" s="67"/>
      <c r="D39" s="67">
        <f>B39</f>
        <v>15.700905804007617</v>
      </c>
      <c r="E39" s="67"/>
      <c r="F39" s="65"/>
      <c r="G39" s="68"/>
    </row>
    <row r="40" spans="1:7">
      <c r="A40" s="14" t="s">
        <v>216</v>
      </c>
      <c r="B40" s="66">
        <f>Results_Stressed!I21*100</f>
        <v>14.264060409789847</v>
      </c>
      <c r="C40" s="67"/>
      <c r="D40" s="67">
        <f>B40</f>
        <v>14.264060409789847</v>
      </c>
      <c r="E40" s="67"/>
      <c r="F40" s="65"/>
      <c r="G40" s="68"/>
    </row>
    <row r="41" spans="1:7">
      <c r="A41" s="14" t="s">
        <v>217</v>
      </c>
      <c r="B41" s="66">
        <f>Results_Stressed!I22*100</f>
        <v>13.886180483792538</v>
      </c>
      <c r="C41" s="67">
        <f>B41</f>
        <v>13.886180483792538</v>
      </c>
      <c r="D41" s="67"/>
      <c r="E41" s="67"/>
      <c r="F41" s="65"/>
      <c r="G41" s="68"/>
    </row>
    <row r="42" spans="1:7">
      <c r="A42" s="14" t="s">
        <v>218</v>
      </c>
      <c r="B42" s="66">
        <f>Results_Stressed!I23*100</f>
        <v>11.527164692140223</v>
      </c>
      <c r="C42" s="67">
        <f>B42</f>
        <v>11.527164692140223</v>
      </c>
      <c r="D42" s="67"/>
      <c r="E42" s="67"/>
      <c r="F42" s="65"/>
      <c r="G42" s="68"/>
    </row>
    <row r="43" spans="1:7">
      <c r="A43" s="14" t="s">
        <v>219</v>
      </c>
      <c r="B43" s="66">
        <f>Results_Stressed!I24*100</f>
        <v>19.555312994073432</v>
      </c>
      <c r="C43" s="67"/>
      <c r="D43" s="67"/>
      <c r="E43" s="67">
        <f>B43</f>
        <v>19.555312994073432</v>
      </c>
      <c r="F43" s="65"/>
      <c r="G43" s="69"/>
    </row>
    <row r="44" spans="1:7">
      <c r="A44" s="14" t="s">
        <v>220</v>
      </c>
      <c r="B44" s="66">
        <f>Results_Stressed!I25*100</f>
        <v>14.217825884742277</v>
      </c>
      <c r="C44" s="67"/>
      <c r="D44" s="67"/>
      <c r="E44" s="67">
        <f>B44</f>
        <v>14.217825884742277</v>
      </c>
      <c r="F44" s="65"/>
      <c r="G44" s="69"/>
    </row>
    <row r="45" spans="1:7">
      <c r="A45" s="14" t="s">
        <v>221</v>
      </c>
      <c r="B45" s="66">
        <f>Results_Stressed!I26*100</f>
        <v>9.9440778207503548</v>
      </c>
      <c r="C45" s="67"/>
      <c r="D45" s="67"/>
      <c r="E45" s="67">
        <f>B45</f>
        <v>9.9440778207503548</v>
      </c>
      <c r="F45" s="65"/>
      <c r="G45" s="69"/>
    </row>
    <row r="46" spans="1:7">
      <c r="A46" s="14" t="s">
        <v>222</v>
      </c>
      <c r="B46" s="66">
        <f>Results_Stressed!I27*100</f>
        <v>11.524423655607672</v>
      </c>
      <c r="C46" s="67"/>
      <c r="D46" s="67">
        <f>B46</f>
        <v>11.524423655607672</v>
      </c>
      <c r="E46" s="67"/>
      <c r="F46" s="65"/>
      <c r="G46" s="69"/>
    </row>
    <row r="47" spans="1:7">
      <c r="A47" s="14" t="s">
        <v>223</v>
      </c>
      <c r="B47" s="66">
        <f>Results_Stressed!I28*100</f>
        <v>11.22091954809747</v>
      </c>
      <c r="C47" s="67">
        <f>B47</f>
        <v>11.22091954809747</v>
      </c>
      <c r="D47" s="67"/>
      <c r="E47" s="67"/>
      <c r="F47" s="65"/>
      <c r="G47" s="69"/>
    </row>
    <row r="48" spans="1:7">
      <c r="A48" s="14" t="s">
        <v>224</v>
      </c>
      <c r="B48" s="66">
        <f>Results_Stressed!I29*100</f>
        <v>17.202861748840636</v>
      </c>
      <c r="C48" s="67"/>
      <c r="D48" s="67">
        <f>B48</f>
        <v>17.202861748840636</v>
      </c>
      <c r="E48" s="67"/>
      <c r="F48" s="65"/>
      <c r="G48" s="69"/>
    </row>
    <row r="49" spans="1:7">
      <c r="A49" s="14" t="s">
        <v>225</v>
      </c>
      <c r="B49" s="66">
        <f>Results_Stressed!I30*100</f>
        <v>14.73826556390628</v>
      </c>
      <c r="C49" s="67"/>
      <c r="D49" s="67"/>
      <c r="E49" s="67"/>
      <c r="F49" s="65"/>
      <c r="G49" s="69"/>
    </row>
    <row r="50" spans="1:7">
      <c r="A50" s="14" t="s">
        <v>226</v>
      </c>
      <c r="B50" s="66">
        <f>Results_Stressed!I31*100</f>
        <v>14.092829241662342</v>
      </c>
      <c r="C50" s="67">
        <f>B50</f>
        <v>14.092829241662342</v>
      </c>
      <c r="D50" s="67"/>
      <c r="E50" s="67"/>
      <c r="F50" s="65"/>
      <c r="G50" s="69"/>
    </row>
    <row r="51" spans="1:7">
      <c r="B51" s="66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DFF6D-25FD-4709-866D-ABB9A155CC7C}">
  <sheetPr codeName="Sheet12"/>
  <dimension ref="A1:E50"/>
  <sheetViews>
    <sheetView workbookViewId="0">
      <selection activeCell="P29" sqref="P29"/>
    </sheetView>
  </sheetViews>
  <sheetFormatPr defaultColWidth="9.140625" defaultRowHeight="15"/>
  <cols>
    <col min="1" max="1" width="41.7109375" style="1" bestFit="1" customWidth="1"/>
    <col min="2" max="16384" width="9.140625" style="1"/>
  </cols>
  <sheetData>
    <row r="1" spans="1:5">
      <c r="A1" s="58"/>
      <c r="B1" s="58"/>
      <c r="C1" s="60"/>
      <c r="D1" s="60"/>
      <c r="E1" s="60"/>
    </row>
    <row r="2" spans="1:5" ht="45">
      <c r="A2" s="58"/>
      <c r="B2" s="59" t="s">
        <v>26</v>
      </c>
      <c r="C2" s="59" t="str">
        <f>C21</f>
        <v>G-SIB</v>
      </c>
      <c r="D2" s="59" t="str">
        <f t="shared" ref="D2:E2" si="0">D21</f>
        <v>Internationally active banks</v>
      </c>
      <c r="E2" s="59" t="str">
        <f t="shared" si="0"/>
        <v>Domestic focus</v>
      </c>
    </row>
    <row r="3" spans="1:5">
      <c r="A3" s="58" t="s">
        <v>92</v>
      </c>
      <c r="B3" s="60">
        <f>COUNT(B22:B50)</f>
        <v>29</v>
      </c>
      <c r="C3" s="60">
        <f t="shared" ref="C3:E3" si="1">COUNT(C22:C50)</f>
        <v>7</v>
      </c>
      <c r="D3" s="60">
        <f t="shared" si="1"/>
        <v>9</v>
      </c>
      <c r="E3" s="60">
        <f t="shared" si="1"/>
        <v>12</v>
      </c>
    </row>
    <row r="4" spans="1:5">
      <c r="A4" s="58" t="s">
        <v>93</v>
      </c>
      <c r="B4" s="61">
        <f>AVERAGE(B22:B50)</f>
        <v>13.927656806186127</v>
      </c>
      <c r="C4" s="61">
        <f t="shared" ref="C4:E4" si="2">AVERAGE(C22:C50)</f>
        <v>12.708485247229618</v>
      </c>
      <c r="D4" s="61">
        <f t="shared" si="2"/>
        <v>14.283306348743174</v>
      </c>
      <c r="E4" s="61">
        <f t="shared" si="2"/>
        <v>14.286829226564821</v>
      </c>
    </row>
    <row r="5" spans="1:5">
      <c r="A5" s="58" t="s">
        <v>94</v>
      </c>
      <c r="B5" s="61">
        <f>STDEV(B22:B50)</f>
        <v>2.3629195034805881</v>
      </c>
      <c r="C5" s="61">
        <f t="shared" ref="C5:E5" si="3">STDEV(C22:C50)</f>
        <v>1.300402403299175</v>
      </c>
      <c r="D5" s="61">
        <f t="shared" si="3"/>
        <v>1.9593790433627314</v>
      </c>
      <c r="E5" s="61">
        <f t="shared" si="3"/>
        <v>3.0352035328943923</v>
      </c>
    </row>
    <row r="6" spans="1:5">
      <c r="A6" s="58" t="s">
        <v>95</v>
      </c>
      <c r="B6" s="61">
        <f>PERCENTILE(B22:B50,0.1)</f>
        <v>11.381083258267806</v>
      </c>
      <c r="C6" s="61">
        <f t="shared" ref="C6:E6" si="4">PERCENTILE(C22:C50,0.1)</f>
        <v>11.48585656572466</v>
      </c>
      <c r="D6" s="61">
        <f t="shared" si="4"/>
        <v>12.329699478781556</v>
      </c>
      <c r="E6" s="61">
        <f t="shared" si="4"/>
        <v>11.076315883514923</v>
      </c>
    </row>
    <row r="7" spans="1:5">
      <c r="A7" s="58" t="s">
        <v>96</v>
      </c>
      <c r="B7" s="61">
        <f>QUARTILE(B22:B50,1)</f>
        <v>12.23747589663429</v>
      </c>
      <c r="C7" s="61">
        <f t="shared" ref="C7:E7" si="5">QUARTILE(C22:C50,1)</f>
        <v>11.869601686026979</v>
      </c>
      <c r="D7" s="61">
        <f t="shared" si="5"/>
        <v>12.942320127815149</v>
      </c>
      <c r="E7" s="61">
        <f t="shared" si="5"/>
        <v>12.045146835239304</v>
      </c>
    </row>
    <row r="8" spans="1:5">
      <c r="A8" s="58" t="s">
        <v>97</v>
      </c>
      <c r="B8" s="61">
        <f>MEDIAN(B22:B50)</f>
        <v>13.322701367402573</v>
      </c>
      <c r="C8" s="61">
        <f t="shared" ref="C8:E8" si="6">MEDIAN(C22:C50)</f>
        <v>12.565502509142313</v>
      </c>
      <c r="D8" s="61">
        <f t="shared" si="6"/>
        <v>13.848641597271522</v>
      </c>
      <c r="E8" s="61">
        <f t="shared" si="6"/>
        <v>13.716554281885085</v>
      </c>
    </row>
    <row r="9" spans="1:5">
      <c r="A9" s="58" t="s">
        <v>98</v>
      </c>
      <c r="B9" s="61">
        <f>QUARTILE(B22:B50,3)</f>
        <v>14.950942791324023</v>
      </c>
      <c r="C9" s="61">
        <f t="shared" ref="C9:E9" si="7">QUARTILE(C22:C50,3)</f>
        <v>13.612213352030889</v>
      </c>
      <c r="D9" s="61">
        <f t="shared" si="7"/>
        <v>15.820609665794105</v>
      </c>
      <c r="E9" s="61">
        <f t="shared" si="7"/>
        <v>16.029881298620186</v>
      </c>
    </row>
    <row r="10" spans="1:5">
      <c r="A10" s="58" t="s">
        <v>99</v>
      </c>
      <c r="B10" s="61">
        <f>PERCENTILE(B22:B50,0.8)</f>
        <v>15.865183906803116</v>
      </c>
      <c r="C10" s="61">
        <f t="shared" ref="C10:E10" si="8">PERCENTILE(C22:C50,0.8)</f>
        <v>14.04265846777337</v>
      </c>
      <c r="D10" s="61">
        <f t="shared" si="8"/>
        <v>16.012661639822458</v>
      </c>
      <c r="E10" s="61">
        <f t="shared" si="8"/>
        <v>16.245120565288008</v>
      </c>
    </row>
    <row r="11" spans="1:5">
      <c r="A11" s="58" t="s">
        <v>100</v>
      </c>
      <c r="B11" s="61">
        <f>B7</f>
        <v>12.23747589663429</v>
      </c>
      <c r="C11" s="61">
        <f t="shared" ref="C11:E11" si="9">C7</f>
        <v>11.869601686026979</v>
      </c>
      <c r="D11" s="61">
        <f t="shared" si="9"/>
        <v>12.942320127815149</v>
      </c>
      <c r="E11" s="61">
        <f t="shared" si="9"/>
        <v>12.045146835239304</v>
      </c>
    </row>
    <row r="12" spans="1:5">
      <c r="A12" s="58" t="s">
        <v>101</v>
      </c>
      <c r="B12" s="61">
        <f t="shared" ref="B12:E13" si="10">B8-B7</f>
        <v>1.0852254707682825</v>
      </c>
      <c r="C12" s="61">
        <f t="shared" si="10"/>
        <v>0.69590082311533408</v>
      </c>
      <c r="D12" s="61">
        <f t="shared" si="10"/>
        <v>0.9063214694563726</v>
      </c>
      <c r="E12" s="61">
        <f t="shared" si="10"/>
        <v>1.6714074466457802</v>
      </c>
    </row>
    <row r="13" spans="1:5">
      <c r="A13" s="58" t="s">
        <v>102</v>
      </c>
      <c r="B13" s="61">
        <f t="shared" si="10"/>
        <v>1.62824142392145</v>
      </c>
      <c r="C13" s="61">
        <f t="shared" si="10"/>
        <v>1.0467108428885759</v>
      </c>
      <c r="D13" s="61">
        <f t="shared" si="10"/>
        <v>1.9719680685225836</v>
      </c>
      <c r="E13" s="61">
        <f t="shared" si="10"/>
        <v>2.3133270167351014</v>
      </c>
    </row>
    <row r="14" spans="1:5">
      <c r="A14" s="58" t="s">
        <v>103</v>
      </c>
      <c r="B14" s="61">
        <f>B7-B6</f>
        <v>0.8563926383664846</v>
      </c>
      <c r="C14" s="61">
        <f t="shared" ref="C14:E14" si="11">C7-C6</f>
        <v>0.38374512030231855</v>
      </c>
      <c r="D14" s="61">
        <f t="shared" si="11"/>
        <v>0.61262064903359281</v>
      </c>
      <c r="E14" s="61">
        <f t="shared" si="11"/>
        <v>0.96883095172438161</v>
      </c>
    </row>
    <row r="15" spans="1:5">
      <c r="A15" s="58" t="s">
        <v>104</v>
      </c>
      <c r="B15" s="61">
        <f>B10-B9</f>
        <v>0.91424111547909348</v>
      </c>
      <c r="C15" s="61">
        <f t="shared" ref="C15:E15" si="12">C10-C9</f>
        <v>0.43044511574248112</v>
      </c>
      <c r="D15" s="61">
        <f t="shared" si="12"/>
        <v>0.19205197402835239</v>
      </c>
      <c r="E15" s="61">
        <f t="shared" si="12"/>
        <v>0.21523926666782245</v>
      </c>
    </row>
    <row r="16" spans="1:5">
      <c r="A16" s="58" t="s">
        <v>105</v>
      </c>
      <c r="B16" s="61">
        <v>2.5</v>
      </c>
      <c r="C16" s="61">
        <v>2.5</v>
      </c>
      <c r="D16" s="61">
        <v>2.5</v>
      </c>
      <c r="E16" s="61">
        <v>2.5</v>
      </c>
    </row>
    <row r="17" spans="1:5">
      <c r="A17" s="58"/>
      <c r="B17" s="60"/>
      <c r="C17" s="60"/>
      <c r="D17" s="60"/>
      <c r="E17" s="60"/>
    </row>
    <row r="18" spans="1:5">
      <c r="A18" s="62"/>
      <c r="B18" s="63"/>
      <c r="C18" s="60"/>
      <c r="D18" s="60"/>
      <c r="E18" s="60"/>
    </row>
    <row r="19" spans="1:5">
      <c r="A19" s="62"/>
      <c r="B19" s="63"/>
      <c r="C19" s="60"/>
      <c r="D19" s="60"/>
      <c r="E19" s="60"/>
    </row>
    <row r="20" spans="1:5">
      <c r="A20" s="58"/>
      <c r="B20" s="58"/>
      <c r="C20" s="60"/>
      <c r="D20" s="60"/>
      <c r="E20" s="60"/>
    </row>
    <row r="21" spans="1:5" ht="45">
      <c r="A21" s="64" t="s">
        <v>106</v>
      </c>
      <c r="B21" s="59" t="str">
        <f>B2</f>
        <v>CET1</v>
      </c>
      <c r="C21" s="59" t="s">
        <v>107</v>
      </c>
      <c r="D21" s="59" t="s">
        <v>108</v>
      </c>
      <c r="E21" s="59" t="s">
        <v>109</v>
      </c>
    </row>
    <row r="22" spans="1:5">
      <c r="A22" s="14" t="s">
        <v>198</v>
      </c>
      <c r="B22" s="66">
        <f>Results_Stressed!J3*100</f>
        <v>13.192414518707519</v>
      </c>
      <c r="C22" s="67"/>
      <c r="D22" s="67">
        <f>B22</f>
        <v>13.192414518707519</v>
      </c>
      <c r="E22" s="67"/>
    </row>
    <row r="23" spans="1:5">
      <c r="A23" s="14" t="s">
        <v>199</v>
      </c>
      <c r="B23" s="66">
        <f>Results_Stressed!J4*100</f>
        <v>12.942320127815149</v>
      </c>
      <c r="C23" s="67"/>
      <c r="D23" s="67">
        <f>B23</f>
        <v>12.942320127815149</v>
      </c>
      <c r="E23" s="67"/>
    </row>
    <row r="24" spans="1:5">
      <c r="A24" s="14" t="s">
        <v>200</v>
      </c>
      <c r="B24" s="66">
        <f>Results_Stressed!J5*100</f>
        <v>16.323389389530853</v>
      </c>
      <c r="C24" s="67"/>
      <c r="D24" s="67"/>
      <c r="E24" s="67">
        <f>B24</f>
        <v>16.323389389530853</v>
      </c>
    </row>
    <row r="25" spans="1:5">
      <c r="A25" s="14" t="s">
        <v>201</v>
      </c>
      <c r="B25" s="66">
        <f>Results_Stressed!J6*100</f>
        <v>15.820609665794105</v>
      </c>
      <c r="C25" s="67"/>
      <c r="D25" s="67">
        <f>B25</f>
        <v>15.820609665794105</v>
      </c>
      <c r="E25" s="67"/>
    </row>
    <row r="26" spans="1:5">
      <c r="A26" s="14" t="s">
        <v>202</v>
      </c>
      <c r="B26" s="66">
        <f>Results_Stressed!J7*100</f>
        <v>13.322701367402573</v>
      </c>
      <c r="C26" s="67"/>
      <c r="D26" s="67"/>
      <c r="E26" s="67">
        <f>B26</f>
        <v>13.322701367402573</v>
      </c>
    </row>
    <row r="27" spans="1:5">
      <c r="A27" s="14" t="s">
        <v>203</v>
      </c>
      <c r="B27" s="66">
        <f>Results_Stressed!J8*100</f>
        <v>13.848641597271522</v>
      </c>
      <c r="C27" s="67"/>
      <c r="D27" s="67">
        <f>B27</f>
        <v>13.848641597271522</v>
      </c>
      <c r="E27" s="67"/>
    </row>
    <row r="28" spans="1:5">
      <c r="A28" s="14" t="s">
        <v>204</v>
      </c>
      <c r="B28" s="66">
        <f>Results_Stressed!J9*100</f>
        <v>12.565502509142313</v>
      </c>
      <c r="C28" s="67">
        <f>B28</f>
        <v>12.565502509142313</v>
      </c>
      <c r="D28" s="67"/>
      <c r="E28" s="67"/>
    </row>
    <row r="29" spans="1:5">
      <c r="A29" s="14" t="s">
        <v>205</v>
      </c>
      <c r="B29" s="66">
        <f>Results_Stressed!J10*100</f>
        <v>13.102140039897927</v>
      </c>
      <c r="C29" s="67"/>
      <c r="D29" s="67"/>
      <c r="E29" s="67">
        <f>B29</f>
        <v>13.102140039897927</v>
      </c>
    </row>
    <row r="30" spans="1:5">
      <c r="A30" s="14" t="s">
        <v>206</v>
      </c>
      <c r="B30" s="66">
        <f>Results_Stressed!J11*100</f>
        <v>15.93204526831663</v>
      </c>
      <c r="C30" s="67"/>
      <c r="D30" s="67"/>
      <c r="E30" s="67">
        <f>B30</f>
        <v>15.93204526831663</v>
      </c>
    </row>
    <row r="31" spans="1:5">
      <c r="A31" s="14" t="s">
        <v>207</v>
      </c>
      <c r="B31" s="66">
        <f>Results_Stressed!J12*100</f>
        <v>11.468159651054343</v>
      </c>
      <c r="C31" s="67"/>
      <c r="D31" s="67"/>
      <c r="E31" s="67">
        <f>B31</f>
        <v>11.468159651054343</v>
      </c>
    </row>
    <row r="32" spans="1:5">
      <c r="A32" s="14" t="s">
        <v>208</v>
      </c>
      <c r="B32" s="66">
        <f>Results_Stressed!J13*100</f>
        <v>11.753617901086722</v>
      </c>
      <c r="C32" s="67"/>
      <c r="D32" s="67">
        <f>B32</f>
        <v>11.753617901086722</v>
      </c>
      <c r="E32" s="67"/>
    </row>
    <row r="33" spans="1:5">
      <c r="A33" s="14" t="s">
        <v>209</v>
      </c>
      <c r="B33" s="66">
        <f>Results_Stressed!J14*100</f>
        <v>12.23747589663429</v>
      </c>
      <c r="C33" s="67"/>
      <c r="D33" s="67"/>
      <c r="E33" s="67">
        <f>B33</f>
        <v>12.23747589663429</v>
      </c>
    </row>
    <row r="34" spans="1:5">
      <c r="A34" s="14" t="s">
        <v>210</v>
      </c>
      <c r="B34" s="66">
        <f>Results_Stressed!J15*100</f>
        <v>10.97563584500128</v>
      </c>
      <c r="C34" s="67">
        <f>B34</f>
        <v>10.97563584500128</v>
      </c>
      <c r="D34" s="67"/>
      <c r="E34" s="67"/>
    </row>
    <row r="35" spans="1:5">
      <c r="A35" s="14" t="s">
        <v>211</v>
      </c>
      <c r="B35" s="66">
        <f>Results_Stressed!J16*100</f>
        <v>14.110407196367595</v>
      </c>
      <c r="C35" s="67"/>
      <c r="D35" s="67"/>
      <c r="E35" s="67">
        <f>B35</f>
        <v>14.110407196367595</v>
      </c>
    </row>
    <row r="36" spans="1:5">
      <c r="A36" s="14" t="s">
        <v>212</v>
      </c>
      <c r="B36" s="66">
        <f>Results_Stressed!J17*100</f>
        <v>10.50240114574933</v>
      </c>
      <c r="C36" s="67"/>
      <c r="D36" s="67"/>
      <c r="E36" s="67">
        <f>B36</f>
        <v>10.50240114574933</v>
      </c>
    </row>
    <row r="37" spans="1:5">
      <c r="A37" s="14" t="s">
        <v>213</v>
      </c>
      <c r="B37" s="66">
        <f>Results_Stressed!J18*100</f>
        <v>19.090421458877032</v>
      </c>
      <c r="C37" s="67"/>
      <c r="D37" s="67"/>
      <c r="E37" s="67">
        <f>B37</f>
        <v>19.090421458877032</v>
      </c>
    </row>
    <row r="38" spans="1:5">
      <c r="A38" s="14" t="s">
        <v>214</v>
      </c>
      <c r="B38" s="66">
        <f>Results_Stressed!J19*100</f>
        <v>11.826003712873579</v>
      </c>
      <c r="C38" s="67">
        <f>B38</f>
        <v>11.826003712873579</v>
      </c>
      <c r="D38" s="67"/>
      <c r="E38" s="67"/>
    </row>
    <row r="39" spans="1:5">
      <c r="A39" s="14" t="s">
        <v>215</v>
      </c>
      <c r="B39" s="66">
        <f>Results_Stressed!J20*100</f>
        <v>16.300739600864986</v>
      </c>
      <c r="C39" s="67"/>
      <c r="D39" s="67">
        <f>B39</f>
        <v>16.300739600864986</v>
      </c>
      <c r="E39" s="67"/>
    </row>
    <row r="40" spans="1:5">
      <c r="A40" s="14" t="s">
        <v>216</v>
      </c>
      <c r="B40" s="66">
        <f>Results_Stressed!J21*100</f>
        <v>14.565531448324068</v>
      </c>
      <c r="C40" s="67"/>
      <c r="D40" s="67">
        <f>B40</f>
        <v>14.565531448324068</v>
      </c>
      <c r="E40" s="67"/>
    </row>
    <row r="41" spans="1:5">
      <c r="A41" s="14" t="s">
        <v>217</v>
      </c>
      <c r="B41" s="66">
        <f>Results_Stressed!J22*100</f>
        <v>14.329621878268355</v>
      </c>
      <c r="C41" s="67">
        <f>B41</f>
        <v>14.329621878268355</v>
      </c>
      <c r="D41" s="67"/>
      <c r="E41" s="67"/>
    </row>
    <row r="42" spans="1:5">
      <c r="A42" s="14" t="s">
        <v>218</v>
      </c>
      <c r="B42" s="66">
        <f>Results_Stressed!J23*100</f>
        <v>11.913199659180378</v>
      </c>
      <c r="C42" s="67">
        <f>B42</f>
        <v>11.913199659180378</v>
      </c>
      <c r="D42" s="67"/>
      <c r="E42" s="67"/>
    </row>
    <row r="43" spans="1:5">
      <c r="A43" s="14" t="s">
        <v>219</v>
      </c>
      <c r="B43" s="66">
        <f>Results_Stressed!J24*100</f>
        <v>19.94193972229936</v>
      </c>
      <c r="C43" s="67"/>
      <c r="D43" s="67"/>
      <c r="E43" s="67">
        <f>B43</f>
        <v>19.94193972229936</v>
      </c>
    </row>
    <row r="44" spans="1:5">
      <c r="A44" s="14" t="s">
        <v>220</v>
      </c>
      <c r="B44" s="66">
        <f>Results_Stressed!J25*100</f>
        <v>14.378091895526257</v>
      </c>
      <c r="C44" s="67"/>
      <c r="D44" s="67"/>
      <c r="E44" s="67">
        <f>B44</f>
        <v>14.378091895526257</v>
      </c>
    </row>
    <row r="45" spans="1:5">
      <c r="A45" s="14" t="s">
        <v>221</v>
      </c>
      <c r="B45" s="66">
        <f>Results_Stressed!J26*100</f>
        <v>11.032777687121653</v>
      </c>
      <c r="C45" s="67"/>
      <c r="D45" s="67"/>
      <c r="E45" s="67">
        <f>B45</f>
        <v>11.032777687121653</v>
      </c>
    </row>
    <row r="46" spans="1:5">
      <c r="A46" s="14" t="s">
        <v>222</v>
      </c>
      <c r="B46" s="66">
        <f>Results_Stressed!J27*100</f>
        <v>12.473719873205265</v>
      </c>
      <c r="C46" s="67"/>
      <c r="D46" s="67">
        <f>B46</f>
        <v>12.473719873205265</v>
      </c>
      <c r="E46" s="67"/>
    </row>
    <row r="47" spans="1:5">
      <c r="A47" s="14" t="s">
        <v>223</v>
      </c>
      <c r="B47" s="66">
        <f>Results_Stressed!J28*100</f>
        <v>12.894804825793424</v>
      </c>
      <c r="C47" s="67">
        <f>B47</f>
        <v>12.894804825793424</v>
      </c>
      <c r="D47" s="67"/>
      <c r="E47" s="67"/>
    </row>
    <row r="48" spans="1:5">
      <c r="A48" s="14" t="s">
        <v>224</v>
      </c>
      <c r="B48" s="66">
        <f>Results_Stressed!J29*100</f>
        <v>17.652162405619233</v>
      </c>
      <c r="C48" s="67"/>
      <c r="D48" s="67">
        <f>B48</f>
        <v>17.652162405619233</v>
      </c>
      <c r="E48" s="67"/>
    </row>
    <row r="49" spans="1:5">
      <c r="A49" s="14" t="s">
        <v>225</v>
      </c>
      <c r="B49" s="66">
        <f>Results_Stressed!J30*100</f>
        <v>14.950942791324023</v>
      </c>
      <c r="C49" s="67"/>
      <c r="D49" s="67"/>
      <c r="E49" s="67"/>
    </row>
    <row r="50" spans="1:5">
      <c r="A50" s="14" t="s">
        <v>226</v>
      </c>
      <c r="B50" s="66">
        <f>Results_Stressed!J31*100</f>
        <v>14.454628300347986</v>
      </c>
      <c r="C50" s="67">
        <f>B50</f>
        <v>14.454628300347986</v>
      </c>
      <c r="D50" s="67"/>
      <c r="E50" s="67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6B6F9-3D35-4D20-AEE5-A071F8310C0A}">
  <dimension ref="A1:E50"/>
  <sheetViews>
    <sheetView workbookViewId="0">
      <selection activeCell="R31" sqref="R31"/>
    </sheetView>
  </sheetViews>
  <sheetFormatPr defaultColWidth="9.140625" defaultRowHeight="15"/>
  <cols>
    <col min="1" max="1" width="41.7109375" style="1" bestFit="1" customWidth="1"/>
    <col min="2" max="16384" width="9.140625" style="1"/>
  </cols>
  <sheetData>
    <row r="1" spans="1:5">
      <c r="A1" s="58"/>
      <c r="B1" s="58"/>
      <c r="C1" s="60"/>
      <c r="D1" s="60"/>
      <c r="E1" s="60"/>
    </row>
    <row r="2" spans="1:5" ht="45">
      <c r="A2" s="58"/>
      <c r="B2" s="59" t="s">
        <v>26</v>
      </c>
      <c r="C2" s="59" t="str">
        <f>C21</f>
        <v>G-SIB</v>
      </c>
      <c r="D2" s="59" t="str">
        <f t="shared" ref="D2:E2" si="0">D21</f>
        <v>Internationally active banks</v>
      </c>
      <c r="E2" s="59" t="str">
        <f t="shared" si="0"/>
        <v>Domestic focus</v>
      </c>
    </row>
    <row r="3" spans="1:5">
      <c r="A3" s="58" t="s">
        <v>92</v>
      </c>
      <c r="B3" s="60">
        <f>COUNT(B22:B50)</f>
        <v>29</v>
      </c>
      <c r="C3" s="60">
        <f t="shared" ref="C3:E3" si="1">COUNT(C22:C50)</f>
        <v>7</v>
      </c>
      <c r="D3" s="60">
        <f t="shared" si="1"/>
        <v>9</v>
      </c>
      <c r="E3" s="60">
        <f t="shared" si="1"/>
        <v>12</v>
      </c>
    </row>
    <row r="4" spans="1:5">
      <c r="A4" s="58" t="s">
        <v>93</v>
      </c>
      <c r="B4" s="61">
        <f>AVERAGE(B22:B50)</f>
        <v>12.767036859689277</v>
      </c>
      <c r="C4" s="61">
        <f t="shared" ref="C4:E4" si="2">AVERAGE(C22:C50)</f>
        <v>11.741937197647619</v>
      </c>
      <c r="D4" s="61">
        <f t="shared" si="2"/>
        <v>13.430335964556312</v>
      </c>
      <c r="E4" s="61">
        <f t="shared" si="2"/>
        <v>12.737700901682805</v>
      </c>
    </row>
    <row r="5" spans="1:5">
      <c r="A5" s="58" t="s">
        <v>94</v>
      </c>
      <c r="B5" s="61">
        <f>STDEV(B22:B50)</f>
        <v>3.0253219083224603</v>
      </c>
      <c r="C5" s="61">
        <f t="shared" ref="C5:E5" si="3">STDEV(C22:C50)</f>
        <v>1.4535071157894623</v>
      </c>
      <c r="D5" s="61">
        <f t="shared" si="3"/>
        <v>2.2656171649664594</v>
      </c>
      <c r="E5" s="61">
        <f t="shared" si="3"/>
        <v>4.1426656312254639</v>
      </c>
    </row>
    <row r="6" spans="1:5">
      <c r="A6" s="58" t="s">
        <v>95</v>
      </c>
      <c r="B6" s="61">
        <f>PERCENTILE(B22:B50,0.1)</f>
        <v>9.4861476171016648</v>
      </c>
      <c r="C6" s="61">
        <f t="shared" ref="C6:E6" si="4">PERCENTILE(C22:C50,0.1)</f>
        <v>10.287474206699423</v>
      </c>
      <c r="D6" s="61">
        <f t="shared" si="4"/>
        <v>10.782966017228622</v>
      </c>
      <c r="E6" s="61">
        <f t="shared" si="4"/>
        <v>8.8667442160778691</v>
      </c>
    </row>
    <row r="7" spans="1:5">
      <c r="A7" s="58" t="s">
        <v>96</v>
      </c>
      <c r="B7" s="61">
        <f>QUARTILE(B22:B50,1)</f>
        <v>11.07547151730598</v>
      </c>
      <c r="C7" s="61">
        <f t="shared" ref="C7:E7" si="5">QUARTILE(C22:C50,1)</f>
        <v>10.91001550240445</v>
      </c>
      <c r="D7" s="61">
        <f t="shared" si="5"/>
        <v>12.412276102730313</v>
      </c>
      <c r="E7" s="61">
        <f t="shared" si="5"/>
        <v>9.621163970832999</v>
      </c>
    </row>
    <row r="8" spans="1:5">
      <c r="A8" s="58" t="s">
        <v>97</v>
      </c>
      <c r="B8" s="61">
        <f>MEDIAN(B22:B50)</f>
        <v>13.102140039897927</v>
      </c>
      <c r="C8" s="61">
        <f t="shared" ref="C8:E8" si="6">MEDIAN(C22:C50)</f>
        <v>11.262708292625442</v>
      </c>
      <c r="D8" s="61">
        <f t="shared" si="6"/>
        <v>13.187114338768527</v>
      </c>
      <c r="E8" s="61">
        <f t="shared" si="6"/>
        <v>12.642099489289141</v>
      </c>
    </row>
    <row r="9" spans="1:5">
      <c r="A9" s="58" t="s">
        <v>98</v>
      </c>
      <c r="B9" s="61">
        <f>QUARTILE(B22:B50,3)</f>
        <v>14.325074046255285</v>
      </c>
      <c r="C9" s="61">
        <f t="shared" ref="C9:E9" si="7">QUARTILE(C22:C50,3)</f>
        <v>12.819485431766768</v>
      </c>
      <c r="D9" s="61">
        <f t="shared" si="7"/>
        <v>15.314580166368955</v>
      </c>
      <c r="E9" s="61">
        <f t="shared" si="7"/>
        <v>15.005182412836394</v>
      </c>
    </row>
    <row r="10" spans="1:5">
      <c r="A10" s="58" t="s">
        <v>99</v>
      </c>
      <c r="B10" s="61">
        <f>PERCENTILE(B22:B50,0.8)</f>
        <v>14.882504458044652</v>
      </c>
      <c r="C10" s="61">
        <f t="shared" ref="C10:E10" si="8">PERCENTILE(C22:C50,0.8)</f>
        <v>13.287068360350055</v>
      </c>
      <c r="D10" s="61">
        <f t="shared" si="8"/>
        <v>15.327700556823727</v>
      </c>
      <c r="E10" s="61">
        <f t="shared" si="8"/>
        <v>15.908784952253876</v>
      </c>
    </row>
    <row r="11" spans="1:5">
      <c r="A11" s="58" t="s">
        <v>100</v>
      </c>
      <c r="B11" s="61">
        <f>B7</f>
        <v>11.07547151730598</v>
      </c>
      <c r="C11" s="61">
        <f t="shared" ref="C11:E11" si="9">C7</f>
        <v>10.91001550240445</v>
      </c>
      <c r="D11" s="61">
        <f t="shared" si="9"/>
        <v>12.412276102730313</v>
      </c>
      <c r="E11" s="61">
        <f t="shared" si="9"/>
        <v>9.621163970832999</v>
      </c>
    </row>
    <row r="12" spans="1:5">
      <c r="A12" s="58" t="s">
        <v>101</v>
      </c>
      <c r="B12" s="61">
        <f t="shared" ref="B12:E13" si="10">B8-B7</f>
        <v>2.0266685225919474</v>
      </c>
      <c r="C12" s="61">
        <f t="shared" si="10"/>
        <v>0.35269279022099198</v>
      </c>
      <c r="D12" s="61">
        <f t="shared" si="10"/>
        <v>0.77483823603821378</v>
      </c>
      <c r="E12" s="61">
        <f t="shared" si="10"/>
        <v>3.0209355184561417</v>
      </c>
    </row>
    <row r="13" spans="1:5">
      <c r="A13" s="58" t="s">
        <v>102</v>
      </c>
      <c r="B13" s="61">
        <f t="shared" si="10"/>
        <v>1.2229340063573577</v>
      </c>
      <c r="C13" s="61">
        <f t="shared" si="10"/>
        <v>1.5567771391413263</v>
      </c>
      <c r="D13" s="61">
        <f t="shared" si="10"/>
        <v>2.1274658276004281</v>
      </c>
      <c r="E13" s="61">
        <f t="shared" si="10"/>
        <v>2.3630829235472532</v>
      </c>
    </row>
    <row r="14" spans="1:5">
      <c r="A14" s="58" t="s">
        <v>103</v>
      </c>
      <c r="B14" s="61">
        <f>B7-B6</f>
        <v>1.5893239002043149</v>
      </c>
      <c r="C14" s="61">
        <f t="shared" ref="C14:E14" si="11">C7-C6</f>
        <v>0.6225412957050267</v>
      </c>
      <c r="D14" s="61">
        <f t="shared" si="11"/>
        <v>1.6293100855016913</v>
      </c>
      <c r="E14" s="61">
        <f t="shared" si="11"/>
        <v>0.7544197547551299</v>
      </c>
    </row>
    <row r="15" spans="1:5">
      <c r="A15" s="58" t="s">
        <v>104</v>
      </c>
      <c r="B15" s="61">
        <f>B10-B9</f>
        <v>0.55743041178936714</v>
      </c>
      <c r="C15" s="61">
        <f t="shared" ref="C15:E15" si="12">C10-C9</f>
        <v>0.46758292858328687</v>
      </c>
      <c r="D15" s="61">
        <f t="shared" si="12"/>
        <v>1.3120390454771425E-2</v>
      </c>
      <c r="E15" s="61">
        <f t="shared" si="12"/>
        <v>0.90360253941748248</v>
      </c>
    </row>
    <row r="16" spans="1:5">
      <c r="A16" s="58" t="s">
        <v>105</v>
      </c>
      <c r="B16" s="61">
        <v>2.5</v>
      </c>
      <c r="C16" s="61">
        <v>2.5</v>
      </c>
      <c r="D16" s="61">
        <v>2.5</v>
      </c>
      <c r="E16" s="61">
        <v>2.5</v>
      </c>
    </row>
    <row r="17" spans="1:5">
      <c r="A17" s="58"/>
      <c r="B17" s="60"/>
      <c r="C17" s="60"/>
      <c r="D17" s="60"/>
      <c r="E17" s="60"/>
    </row>
    <row r="18" spans="1:5">
      <c r="A18" s="62"/>
      <c r="B18" s="63"/>
      <c r="C18" s="60"/>
      <c r="D18" s="60"/>
      <c r="E18" s="60"/>
    </row>
    <row r="19" spans="1:5">
      <c r="A19" s="62"/>
      <c r="B19" s="63"/>
      <c r="C19" s="60"/>
      <c r="D19" s="60"/>
      <c r="E19" s="60"/>
    </row>
    <row r="20" spans="1:5">
      <c r="A20" s="58"/>
      <c r="B20" s="58"/>
      <c r="C20" s="60"/>
      <c r="D20" s="60"/>
      <c r="E20" s="60"/>
    </row>
    <row r="21" spans="1:5" ht="45">
      <c r="A21" s="64" t="s">
        <v>106</v>
      </c>
      <c r="B21" s="59" t="str">
        <f>B2</f>
        <v>CET1</v>
      </c>
      <c r="C21" s="59" t="s">
        <v>107</v>
      </c>
      <c r="D21" s="59" t="s">
        <v>108</v>
      </c>
      <c r="E21" s="59" t="s">
        <v>109</v>
      </c>
    </row>
    <row r="22" spans="1:5">
      <c r="A22" s="14" t="s">
        <v>198</v>
      </c>
      <c r="B22" s="66">
        <f>Results_Stressed!K3*100</f>
        <v>13.137731247404991</v>
      </c>
      <c r="C22" s="67"/>
      <c r="D22" s="67">
        <f>B22</f>
        <v>13.137731247404991</v>
      </c>
      <c r="E22" s="67"/>
    </row>
    <row r="23" spans="1:5">
      <c r="A23" s="14" t="s">
        <v>199</v>
      </c>
      <c r="B23" s="66">
        <f>Results_Stressed!K4*100</f>
        <v>12.412276102730313</v>
      </c>
      <c r="C23" s="67"/>
      <c r="D23" s="67">
        <f>B23</f>
        <v>12.412276102730313</v>
      </c>
      <c r="E23" s="67"/>
    </row>
    <row r="24" spans="1:5">
      <c r="A24" s="14" t="s">
        <v>200</v>
      </c>
      <c r="B24" s="66">
        <f>Results_Stressed!K5*100</f>
        <v>16.237367693860232</v>
      </c>
      <c r="C24" s="67"/>
      <c r="D24" s="67"/>
      <c r="E24" s="67">
        <f>B24</f>
        <v>16.237367693860232</v>
      </c>
    </row>
    <row r="25" spans="1:5">
      <c r="A25" s="14" t="s">
        <v>201</v>
      </c>
      <c r="B25" s="66">
        <f>Results_Stressed!K6*100</f>
        <v>15.347381142505883</v>
      </c>
      <c r="C25" s="67"/>
      <c r="D25" s="67">
        <f>B25</f>
        <v>15.347381142505883</v>
      </c>
      <c r="E25" s="67"/>
    </row>
    <row r="26" spans="1:5">
      <c r="A26" s="14" t="s">
        <v>202</v>
      </c>
      <c r="B26" s="66">
        <f>Results_Stressed!K7*100</f>
        <v>12.182058938680353</v>
      </c>
      <c r="C26" s="67"/>
      <c r="D26" s="67"/>
      <c r="E26" s="67">
        <f>B26</f>
        <v>12.182058938680353</v>
      </c>
    </row>
    <row r="27" spans="1:5">
      <c r="A27" s="14" t="s">
        <v>203</v>
      </c>
      <c r="B27" s="66">
        <f>Results_Stressed!K8*100</f>
        <v>13.187114338768527</v>
      </c>
      <c r="C27" s="67"/>
      <c r="D27" s="67">
        <f>B27</f>
        <v>13.187114338768527</v>
      </c>
      <c r="E27" s="67"/>
    </row>
    <row r="28" spans="1:5">
      <c r="A28" s="14" t="s">
        <v>204</v>
      </c>
      <c r="B28" s="66">
        <f>Results_Stressed!K9*100</f>
        <v>12.040180550794627</v>
      </c>
      <c r="C28" s="67">
        <f>B28</f>
        <v>12.040180550794627</v>
      </c>
      <c r="D28" s="67"/>
      <c r="E28" s="67"/>
    </row>
    <row r="29" spans="1:5">
      <c r="A29" s="14" t="s">
        <v>205</v>
      </c>
      <c r="B29" s="66">
        <f>Results_Stressed!K10*100</f>
        <v>13.102140039897927</v>
      </c>
      <c r="C29" s="67"/>
      <c r="D29" s="67"/>
      <c r="E29" s="67">
        <f>B29</f>
        <v>13.102140039897927</v>
      </c>
    </row>
    <row r="30" spans="1:5">
      <c r="A30" s="14" t="s">
        <v>206</v>
      </c>
      <c r="B30" s="66">
        <f>Results_Stressed!K11*100</f>
        <v>14.594453985828448</v>
      </c>
      <c r="C30" s="67"/>
      <c r="D30" s="67"/>
      <c r="E30" s="67">
        <f>B30</f>
        <v>14.594453985828448</v>
      </c>
    </row>
    <row r="31" spans="1:5">
      <c r="A31" s="14" t="s">
        <v>207</v>
      </c>
      <c r="B31" s="66">
        <f>Results_Stressed!K12*100</f>
        <v>9.7055215199392784</v>
      </c>
      <c r="C31" s="67"/>
      <c r="D31" s="67"/>
      <c r="E31" s="67">
        <f>B31</f>
        <v>9.7055215199392784</v>
      </c>
    </row>
    <row r="32" spans="1:5">
      <c r="A32" s="14" t="s">
        <v>208</v>
      </c>
      <c r="B32" s="66">
        <f>Results_Stressed!K13*100</f>
        <v>9.5156616904985416</v>
      </c>
      <c r="C32" s="67"/>
      <c r="D32" s="67">
        <f>B32</f>
        <v>9.5156616904985416</v>
      </c>
      <c r="E32" s="67"/>
    </row>
    <row r="33" spans="1:5">
      <c r="A33" s="14" t="s">
        <v>209</v>
      </c>
      <c r="B33" s="66">
        <f>Results_Stressed!K14*100</f>
        <v>11.07547151730598</v>
      </c>
      <c r="C33" s="67"/>
      <c r="D33" s="67"/>
      <c r="E33" s="67">
        <f>B33</f>
        <v>11.07547151730598</v>
      </c>
    </row>
    <row r="34" spans="1:5">
      <c r="A34" s="14" t="s">
        <v>210</v>
      </c>
      <c r="B34" s="66">
        <f>Results_Stressed!K15*100</f>
        <v>10.598194476941995</v>
      </c>
      <c r="C34" s="67">
        <f>B34</f>
        <v>10.598194476941995</v>
      </c>
      <c r="D34" s="67"/>
      <c r="E34" s="67"/>
    </row>
    <row r="35" spans="1:5">
      <c r="A35" s="14" t="s">
        <v>211</v>
      </c>
      <c r="B35" s="66">
        <f>Results_Stressed!K16*100</f>
        <v>5.5881344475544514</v>
      </c>
      <c r="C35" s="67"/>
      <c r="D35" s="67"/>
      <c r="E35" s="67">
        <f>B35</f>
        <v>5.5881344475544514</v>
      </c>
    </row>
    <row r="36" spans="1:5">
      <c r="A36" s="14" t="s">
        <v>212</v>
      </c>
      <c r="B36" s="66">
        <f>Results_Stressed!K17*100</f>
        <v>8.8110389819182817</v>
      </c>
      <c r="C36" s="67"/>
      <c r="D36" s="67"/>
      <c r="E36" s="67">
        <f>B36</f>
        <v>8.8110389819182817</v>
      </c>
    </row>
    <row r="37" spans="1:5">
      <c r="A37" s="14" t="s">
        <v>213</v>
      </c>
      <c r="B37" s="66">
        <f>Results_Stressed!K18*100</f>
        <v>18.681609044386835</v>
      </c>
      <c r="C37" s="67"/>
      <c r="D37" s="67"/>
      <c r="E37" s="67">
        <f>B37</f>
        <v>18.681609044386835</v>
      </c>
    </row>
    <row r="38" spans="1:5">
      <c r="A38" s="14" t="s">
        <v>214</v>
      </c>
      <c r="B38" s="66">
        <f>Results_Stressed!K19*100</f>
        <v>11.221836527866905</v>
      </c>
      <c r="C38" s="67">
        <f>B38</f>
        <v>11.221836527866905</v>
      </c>
      <c r="D38" s="67"/>
      <c r="E38" s="67"/>
    </row>
    <row r="39" spans="1:5">
      <c r="A39" s="14" t="s">
        <v>215</v>
      </c>
      <c r="B39" s="66">
        <f>Results_Stressed!K20*100</f>
        <v>15.314580166368955</v>
      </c>
      <c r="C39" s="67"/>
      <c r="D39" s="67">
        <f>B39</f>
        <v>15.314580166368955</v>
      </c>
      <c r="E39" s="67"/>
    </row>
    <row r="40" spans="1:5">
      <c r="A40" s="14" t="s">
        <v>216</v>
      </c>
      <c r="B40" s="66">
        <f>Results_Stressed!K21*100</f>
        <v>14.031005468332067</v>
      </c>
      <c r="C40" s="67"/>
      <c r="D40" s="67">
        <f>B40</f>
        <v>14.031005468332067</v>
      </c>
      <c r="E40" s="67"/>
    </row>
    <row r="41" spans="1:5">
      <c r="A41" s="14" t="s">
        <v>217</v>
      </c>
      <c r="B41" s="66">
        <f>Results_Stressed!K22*100</f>
        <v>13.598790312738911</v>
      </c>
      <c r="C41" s="67">
        <f>B41</f>
        <v>13.598790312738911</v>
      </c>
      <c r="D41" s="67"/>
      <c r="E41" s="67"/>
    </row>
    <row r="42" spans="1:5">
      <c r="A42" s="14" t="s">
        <v>218</v>
      </c>
      <c r="B42" s="66">
        <f>Results_Stressed!K23*100</f>
        <v>11.262708292625442</v>
      </c>
      <c r="C42" s="67">
        <f>B42</f>
        <v>11.262708292625442</v>
      </c>
      <c r="D42" s="67"/>
      <c r="E42" s="67"/>
    </row>
    <row r="43" spans="1:5">
      <c r="A43" s="14" t="s">
        <v>219</v>
      </c>
      <c r="B43" s="66">
        <f>Results_Stressed!K24*100</f>
        <v>19.511508251379727</v>
      </c>
      <c r="C43" s="67"/>
      <c r="D43" s="67"/>
      <c r="E43" s="67">
        <f>B43</f>
        <v>19.511508251379727</v>
      </c>
    </row>
    <row r="44" spans="1:5">
      <c r="A44" s="14" t="s">
        <v>220</v>
      </c>
      <c r="B44" s="66">
        <f>Results_Stressed!K25*100</f>
        <v>13.995015075927968</v>
      </c>
      <c r="C44" s="67"/>
      <c r="D44" s="67"/>
      <c r="E44" s="67">
        <f>B44</f>
        <v>13.995015075927968</v>
      </c>
    </row>
    <row r="45" spans="1:5">
      <c r="A45" s="14" t="s">
        <v>221</v>
      </c>
      <c r="B45" s="66">
        <f>Results_Stressed!K26*100</f>
        <v>9.368091323514161</v>
      </c>
      <c r="C45" s="67"/>
      <c r="D45" s="67"/>
      <c r="E45" s="67">
        <f>B45</f>
        <v>9.368091323514161</v>
      </c>
    </row>
    <row r="46" spans="1:5">
      <c r="A46" s="14" t="s">
        <v>222</v>
      </c>
      <c r="B46" s="66">
        <f>Results_Stressed!K27*100</f>
        <v>11.099792098911141</v>
      </c>
      <c r="C46" s="67"/>
      <c r="D46" s="67">
        <f>B46</f>
        <v>11.099792098911141</v>
      </c>
      <c r="E46" s="67"/>
    </row>
    <row r="47" spans="1:5">
      <c r="A47" s="14" t="s">
        <v>223</v>
      </c>
      <c r="B47" s="66">
        <f>Results_Stressed!K28*100</f>
        <v>9.8213938013355673</v>
      </c>
      <c r="C47" s="67">
        <f>B47</f>
        <v>9.8213938013355673</v>
      </c>
      <c r="D47" s="67"/>
      <c r="E47" s="67"/>
    </row>
    <row r="48" spans="1:5">
      <c r="A48" s="14" t="s">
        <v>224</v>
      </c>
      <c r="B48" s="66">
        <f>Results_Stressed!K29*100</f>
        <v>16.827481425486376</v>
      </c>
      <c r="C48" s="67"/>
      <c r="D48" s="67">
        <f>B48</f>
        <v>16.827481425486376</v>
      </c>
      <c r="E48" s="67"/>
    </row>
    <row r="49" spans="1:5">
      <c r="A49" s="14" t="s">
        <v>225</v>
      </c>
      <c r="B49" s="66">
        <f>Results_Stressed!K30*100</f>
        <v>14.325074046255285</v>
      </c>
      <c r="C49" s="67"/>
      <c r="D49" s="67"/>
      <c r="E49" s="67"/>
    </row>
    <row r="50" spans="1:5">
      <c r="A50" s="14" t="s">
        <v>226</v>
      </c>
      <c r="B50" s="66">
        <f>Results_Stressed!K31*100</f>
        <v>13.650456421229892</v>
      </c>
      <c r="C50" s="67">
        <f>B50</f>
        <v>13.650456421229892</v>
      </c>
      <c r="D50" s="67"/>
      <c r="E50" s="67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E6D0C-BEDB-4379-892D-972E0F443C24}">
  <dimension ref="A1:E50"/>
  <sheetViews>
    <sheetView workbookViewId="0">
      <selection activeCell="T31" sqref="T31"/>
    </sheetView>
  </sheetViews>
  <sheetFormatPr defaultColWidth="9.140625" defaultRowHeight="15"/>
  <cols>
    <col min="1" max="1" width="41.7109375" style="1" bestFit="1" customWidth="1"/>
    <col min="2" max="16384" width="9.140625" style="1"/>
  </cols>
  <sheetData>
    <row r="1" spans="1:5">
      <c r="A1" s="58"/>
      <c r="B1" s="58"/>
      <c r="C1" s="60"/>
      <c r="D1" s="60"/>
      <c r="E1" s="60"/>
    </row>
    <row r="2" spans="1:5" ht="45">
      <c r="A2" s="58"/>
      <c r="B2" s="59" t="s">
        <v>26</v>
      </c>
      <c r="C2" s="59" t="str">
        <f>C21</f>
        <v>G-SIB</v>
      </c>
      <c r="D2" s="59" t="str">
        <f t="shared" ref="D2:E2" si="0">D21</f>
        <v>Internationally active banks</v>
      </c>
      <c r="E2" s="59" t="str">
        <f t="shared" si="0"/>
        <v>Domestic focus</v>
      </c>
    </row>
    <row r="3" spans="1:5">
      <c r="A3" s="58" t="s">
        <v>92</v>
      </c>
      <c r="B3" s="60">
        <f>COUNT(B22:B50)</f>
        <v>29</v>
      </c>
      <c r="C3" s="60">
        <f t="shared" ref="C3:E3" si="1">COUNT(C22:C50)</f>
        <v>7</v>
      </c>
      <c r="D3" s="60">
        <f t="shared" si="1"/>
        <v>9</v>
      </c>
      <c r="E3" s="60">
        <f t="shared" si="1"/>
        <v>12</v>
      </c>
    </row>
    <row r="4" spans="1:5">
      <c r="A4" s="58" t="s">
        <v>93</v>
      </c>
      <c r="B4" s="61">
        <f>AVERAGE(B22:B50)</f>
        <v>13.668565510480619</v>
      </c>
      <c r="C4" s="61">
        <f t="shared" ref="C4:E4" si="2">AVERAGE(C22:C50)</f>
        <v>12.470054488826177</v>
      </c>
      <c r="D4" s="61">
        <f t="shared" si="2"/>
        <v>14.096238375260858</v>
      </c>
      <c r="E4" s="61">
        <f t="shared" si="2"/>
        <v>13.947202862596257</v>
      </c>
    </row>
    <row r="5" spans="1:5">
      <c r="A5" s="58" t="s">
        <v>94</v>
      </c>
      <c r="B5" s="61">
        <f>STDEV(B22:B50)</f>
        <v>2.4330208662173107</v>
      </c>
      <c r="C5" s="61">
        <f t="shared" ref="C5:E5" si="3">STDEV(C22:C50)</f>
        <v>1.3554755920653199</v>
      </c>
      <c r="D5" s="61">
        <f t="shared" si="3"/>
        <v>1.9883068106762631</v>
      </c>
      <c r="E5" s="61">
        <f t="shared" si="3"/>
        <v>3.148339110706095</v>
      </c>
    </row>
    <row r="6" spans="1:5">
      <c r="A6" s="58" t="s">
        <v>95</v>
      </c>
      <c r="B6" s="61">
        <f>PERCENTILE(B22:B50,0.1)</f>
        <v>10.953703160218167</v>
      </c>
      <c r="C6" s="61">
        <f t="shared" ref="C6:E6" si="4">PERCENTILE(C22:C50,0.1)</f>
        <v>11.254301943409132</v>
      </c>
      <c r="D6" s="61">
        <f t="shared" si="4"/>
        <v>11.961216105820393</v>
      </c>
      <c r="E6" s="61">
        <f t="shared" si="4"/>
        <v>10.749921977401593</v>
      </c>
    </row>
    <row r="7" spans="1:5">
      <c r="A7" s="58" t="s">
        <v>96</v>
      </c>
      <c r="B7" s="61">
        <f>QUARTILE(B22:B50,1)</f>
        <v>11.773957627205192</v>
      </c>
      <c r="C7" s="61">
        <f t="shared" ref="C7:E7" si="5">QUARTILE(C22:C50,1)</f>
        <v>11.746696096843145</v>
      </c>
      <c r="D7" s="61">
        <f t="shared" si="5"/>
        <v>12.847898562954724</v>
      </c>
      <c r="E7" s="61">
        <f t="shared" si="5"/>
        <v>11.403731147843168</v>
      </c>
    </row>
    <row r="8" spans="1:5">
      <c r="A8" s="58" t="s">
        <v>97</v>
      </c>
      <c r="B8" s="61">
        <f>MEDIAN(B22:B50)</f>
        <v>13.102140039897927</v>
      </c>
      <c r="C8" s="61">
        <f t="shared" ref="C8:E8" si="6">MEDIAN(C22:C50)</f>
        <v>12.314711686194219</v>
      </c>
      <c r="D8" s="61">
        <f t="shared" si="6"/>
        <v>13.722551005833731</v>
      </c>
      <c r="E8" s="61">
        <f t="shared" si="6"/>
        <v>13.067636446236813</v>
      </c>
    </row>
    <row r="9" spans="1:5">
      <c r="A9" s="58" t="s">
        <v>98</v>
      </c>
      <c r="B9" s="61">
        <f>QUARTILE(B22:B50,3)</f>
        <v>14.865438653651886</v>
      </c>
      <c r="C9" s="61">
        <f t="shared" ref="C9:E9" si="7">QUARTILE(C22:C50,3)</f>
        <v>13.310468124763036</v>
      </c>
      <c r="D9" s="61">
        <f t="shared" si="7"/>
        <v>15.585054471493493</v>
      </c>
      <c r="E9" s="61">
        <f t="shared" si="7"/>
        <v>15.788980747696506</v>
      </c>
    </row>
    <row r="10" spans="1:5">
      <c r="A10" s="58" t="s">
        <v>99</v>
      </c>
      <c r="B10" s="61">
        <f>PERCENTILE(B22:B50,0.8)</f>
        <v>15.596597728447149</v>
      </c>
      <c r="C10" s="61">
        <f t="shared" ref="C10:E10" si="8">PERCENTILE(C22:C50,0.8)</f>
        <v>13.832126743674504</v>
      </c>
      <c r="D10" s="61">
        <f t="shared" si="8"/>
        <v>15.787738266120899</v>
      </c>
      <c r="E10" s="61">
        <f t="shared" si="8"/>
        <v>16.174130642098028</v>
      </c>
    </row>
    <row r="11" spans="1:5">
      <c r="A11" s="58" t="s">
        <v>100</v>
      </c>
      <c r="B11" s="61">
        <f>B7</f>
        <v>11.773957627205192</v>
      </c>
      <c r="C11" s="61">
        <f t="shared" ref="C11:E11" si="9">C7</f>
        <v>11.746696096843145</v>
      </c>
      <c r="D11" s="61">
        <f t="shared" si="9"/>
        <v>12.847898562954724</v>
      </c>
      <c r="E11" s="61">
        <f t="shared" si="9"/>
        <v>11.403731147843168</v>
      </c>
    </row>
    <row r="12" spans="1:5">
      <c r="A12" s="58" t="s">
        <v>101</v>
      </c>
      <c r="B12" s="61">
        <f t="shared" ref="B12:E13" si="10">B8-B7</f>
        <v>1.3281824126927351</v>
      </c>
      <c r="C12" s="61">
        <f t="shared" si="10"/>
        <v>0.56801558935107366</v>
      </c>
      <c r="D12" s="61">
        <f t="shared" si="10"/>
        <v>0.87465244287900745</v>
      </c>
      <c r="E12" s="61">
        <f t="shared" si="10"/>
        <v>1.6639052983936455</v>
      </c>
    </row>
    <row r="13" spans="1:5">
      <c r="A13" s="58" t="s">
        <v>102</v>
      </c>
      <c r="B13" s="61">
        <f t="shared" si="10"/>
        <v>1.7632986137539586</v>
      </c>
      <c r="C13" s="61">
        <f t="shared" si="10"/>
        <v>0.9957564385688169</v>
      </c>
      <c r="D13" s="61">
        <f t="shared" si="10"/>
        <v>1.8625034656597617</v>
      </c>
      <c r="E13" s="61">
        <f t="shared" si="10"/>
        <v>2.721344301459693</v>
      </c>
    </row>
    <row r="14" spans="1:5">
      <c r="A14" s="58" t="s">
        <v>103</v>
      </c>
      <c r="B14" s="61">
        <f>B7-B6</f>
        <v>0.82025446698702531</v>
      </c>
      <c r="C14" s="61">
        <f t="shared" ref="C14:E14" si="11">C7-C6</f>
        <v>0.49239415343401305</v>
      </c>
      <c r="D14" s="61">
        <f t="shared" si="11"/>
        <v>0.8866824571343308</v>
      </c>
      <c r="E14" s="61">
        <f t="shared" si="11"/>
        <v>0.65380917044157449</v>
      </c>
    </row>
    <row r="15" spans="1:5">
      <c r="A15" s="58" t="s">
        <v>104</v>
      </c>
      <c r="B15" s="61">
        <f>B10-B9</f>
        <v>0.73115907479526321</v>
      </c>
      <c r="C15" s="61">
        <f t="shared" ref="C15:E15" si="12">C10-C9</f>
        <v>0.52165861891146825</v>
      </c>
      <c r="D15" s="61">
        <f t="shared" si="12"/>
        <v>0.20268379462740604</v>
      </c>
      <c r="E15" s="61">
        <f t="shared" si="12"/>
        <v>0.38514989440152192</v>
      </c>
    </row>
    <row r="16" spans="1:5">
      <c r="A16" s="58" t="s">
        <v>105</v>
      </c>
      <c r="B16" s="61">
        <v>2.5</v>
      </c>
      <c r="C16" s="61">
        <v>2.5</v>
      </c>
      <c r="D16" s="61">
        <v>2.5</v>
      </c>
      <c r="E16" s="61">
        <v>2.5</v>
      </c>
    </row>
    <row r="17" spans="1:5">
      <c r="A17" s="58"/>
      <c r="B17" s="60"/>
      <c r="C17" s="60"/>
      <c r="D17" s="60"/>
      <c r="E17" s="60"/>
    </row>
    <row r="18" spans="1:5">
      <c r="A18" s="62"/>
      <c r="B18" s="63"/>
      <c r="C18" s="60"/>
      <c r="D18" s="60"/>
      <c r="E18" s="60"/>
    </row>
    <row r="19" spans="1:5">
      <c r="A19" s="62"/>
      <c r="B19" s="63"/>
      <c r="C19" s="60"/>
      <c r="D19" s="60"/>
      <c r="E19" s="60"/>
    </row>
    <row r="20" spans="1:5">
      <c r="A20" s="58"/>
      <c r="B20" s="58"/>
      <c r="C20" s="60"/>
      <c r="D20" s="60"/>
      <c r="E20" s="60"/>
    </row>
    <row r="21" spans="1:5" ht="45">
      <c r="A21" s="64" t="s">
        <v>106</v>
      </c>
      <c r="B21" s="59" t="str">
        <f>B2</f>
        <v>CET1</v>
      </c>
      <c r="C21" s="59" t="s">
        <v>107</v>
      </c>
      <c r="D21" s="59" t="s">
        <v>108</v>
      </c>
      <c r="E21" s="59" t="s">
        <v>109</v>
      </c>
    </row>
    <row r="22" spans="1:5">
      <c r="A22" s="14" t="s">
        <v>198</v>
      </c>
      <c r="B22" s="66">
        <f>Results_Stressed!L3*100</f>
        <v>13.177073836562538</v>
      </c>
      <c r="C22" s="67"/>
      <c r="D22" s="67">
        <f>B22</f>
        <v>13.177073836562538</v>
      </c>
      <c r="E22" s="67"/>
    </row>
    <row r="23" spans="1:5">
      <c r="A23" s="14" t="s">
        <v>199</v>
      </c>
      <c r="B23" s="66">
        <f>Results_Stressed!L4*100</f>
        <v>12.847898562954724</v>
      </c>
      <c r="C23" s="67"/>
      <c r="D23" s="67">
        <f>B23</f>
        <v>12.847898562954724</v>
      </c>
      <c r="E23" s="67"/>
    </row>
    <row r="24" spans="1:5">
      <c r="A24" s="14" t="s">
        <v>200</v>
      </c>
      <c r="B24" s="66">
        <f>Results_Stressed!L5*100</f>
        <v>16.314185149153126</v>
      </c>
      <c r="C24" s="67"/>
      <c r="D24" s="67"/>
      <c r="E24" s="67">
        <f>B24</f>
        <v>16.314185149153126</v>
      </c>
    </row>
    <row r="25" spans="1:5">
      <c r="A25" s="14" t="s">
        <v>201</v>
      </c>
      <c r="B25" s="66">
        <f>Results_Stressed!L6*100</f>
        <v>15.585054471493493</v>
      </c>
      <c r="C25" s="67"/>
      <c r="D25" s="67">
        <f>B25</f>
        <v>15.585054471493493</v>
      </c>
      <c r="E25" s="67"/>
    </row>
    <row r="26" spans="1:5">
      <c r="A26" s="14" t="s">
        <v>202</v>
      </c>
      <c r="B26" s="66">
        <f>Results_Stressed!L7*100</f>
        <v>13.033132852575699</v>
      </c>
      <c r="C26" s="67"/>
      <c r="D26" s="67"/>
      <c r="E26" s="67">
        <f>B26</f>
        <v>13.033132852575699</v>
      </c>
    </row>
    <row r="27" spans="1:5">
      <c r="A27" s="14" t="s">
        <v>203</v>
      </c>
      <c r="B27" s="66">
        <f>Results_Stressed!L8*100</f>
        <v>13.722551005833731</v>
      </c>
      <c r="C27" s="67"/>
      <c r="D27" s="67">
        <f>B27</f>
        <v>13.722551005833731</v>
      </c>
      <c r="E27" s="67"/>
    </row>
    <row r="28" spans="1:5">
      <c r="A28" s="14" t="s">
        <v>204</v>
      </c>
      <c r="B28" s="66">
        <f>Results_Stressed!L9*100</f>
        <v>12.441037093243924</v>
      </c>
      <c r="C28" s="67">
        <f>B28</f>
        <v>12.441037093243924</v>
      </c>
      <c r="D28" s="67"/>
      <c r="E28" s="67"/>
    </row>
    <row r="29" spans="1:5">
      <c r="A29" s="14" t="s">
        <v>205</v>
      </c>
      <c r="B29" s="66">
        <f>Results_Stressed!L10*100</f>
        <v>13.102140039897927</v>
      </c>
      <c r="C29" s="67"/>
      <c r="D29" s="67"/>
      <c r="E29" s="67">
        <f>B29</f>
        <v>13.102140039897927</v>
      </c>
    </row>
    <row r="30" spans="1:5">
      <c r="A30" s="14" t="s">
        <v>206</v>
      </c>
      <c r="B30" s="66">
        <f>Results_Stressed!L11*100</f>
        <v>15.613912613877634</v>
      </c>
      <c r="C30" s="67"/>
      <c r="D30" s="67"/>
      <c r="E30" s="67">
        <f>B30</f>
        <v>15.613912613877634</v>
      </c>
    </row>
    <row r="31" spans="1:5">
      <c r="A31" s="14" t="s">
        <v>207</v>
      </c>
      <c r="B31" s="66">
        <f>Results_Stressed!L12*100</f>
        <v>11.011926355308615</v>
      </c>
      <c r="C31" s="67"/>
      <c r="D31" s="67"/>
      <c r="E31" s="67">
        <f>B31</f>
        <v>11.011926355308615</v>
      </c>
    </row>
    <row r="32" spans="1:5">
      <c r="A32" s="14" t="s">
        <v>208</v>
      </c>
      <c r="B32" s="66">
        <f>Results_Stressed!L13*100</f>
        <v>11.396409618747919</v>
      </c>
      <c r="C32" s="67"/>
      <c r="D32" s="67">
        <f>B32</f>
        <v>11.396409618747919</v>
      </c>
      <c r="E32" s="67"/>
    </row>
    <row r="33" spans="1:5">
      <c r="A33" s="14" t="s">
        <v>209</v>
      </c>
      <c r="B33" s="66">
        <f>Results_Stressed!L14*100</f>
        <v>11.534332745354686</v>
      </c>
      <c r="C33" s="67"/>
      <c r="D33" s="67"/>
      <c r="E33" s="67">
        <f>B33</f>
        <v>11.534332745354686</v>
      </c>
    </row>
    <row r="34" spans="1:5">
      <c r="A34" s="14" t="s">
        <v>210</v>
      </c>
      <c r="B34" s="66">
        <f>Results_Stressed!L15*100</f>
        <v>10.556603008801186</v>
      </c>
      <c r="C34" s="67">
        <f>B34</f>
        <v>10.556603008801186</v>
      </c>
      <c r="D34" s="67"/>
      <c r="E34" s="67"/>
    </row>
    <row r="35" spans="1:5">
      <c r="A35" s="14" t="s">
        <v>211</v>
      </c>
      <c r="B35" s="66">
        <f>Results_Stressed!L16*100</f>
        <v>12.760467943755593</v>
      </c>
      <c r="C35" s="67"/>
      <c r="D35" s="67"/>
      <c r="E35" s="67">
        <f>B35</f>
        <v>12.760467943755593</v>
      </c>
    </row>
    <row r="36" spans="1:5">
      <c r="A36" s="14" t="s">
        <v>212</v>
      </c>
      <c r="B36" s="66">
        <f>Results_Stressed!L17*100</f>
        <v>10.231649476811725</v>
      </c>
      <c r="C36" s="67"/>
      <c r="D36" s="67"/>
      <c r="E36" s="67">
        <f>B36</f>
        <v>10.231649476811725</v>
      </c>
    </row>
    <row r="37" spans="1:5">
      <c r="A37" s="14" t="s">
        <v>213</v>
      </c>
      <c r="B37" s="66">
        <f>Results_Stressed!L18*100</f>
        <v>18.999861550607168</v>
      </c>
      <c r="C37" s="67"/>
      <c r="D37" s="67"/>
      <c r="E37" s="67">
        <f>B37</f>
        <v>18.999861550607168</v>
      </c>
    </row>
    <row r="38" spans="1:5">
      <c r="A38" s="14" t="s">
        <v>214</v>
      </c>
      <c r="B38" s="66">
        <f>Results_Stressed!L19*100</f>
        <v>11.719434566481096</v>
      </c>
      <c r="C38" s="67">
        <f>B38</f>
        <v>11.719434566481096</v>
      </c>
      <c r="D38" s="67"/>
      <c r="E38" s="67"/>
    </row>
    <row r="39" spans="1:5">
      <c r="A39" s="14" t="s">
        <v>215</v>
      </c>
      <c r="B39" s="66">
        <f>Results_Stressed!L20*100</f>
        <v>16.091763958062007</v>
      </c>
      <c r="C39" s="67"/>
      <c r="D39" s="67">
        <f>B39</f>
        <v>16.091763958062007</v>
      </c>
      <c r="E39" s="67"/>
    </row>
    <row r="40" spans="1:5">
      <c r="A40" s="14" t="s">
        <v>216</v>
      </c>
      <c r="B40" s="66">
        <f>Results_Stressed!L21*100</f>
        <v>14.456919026411683</v>
      </c>
      <c r="C40" s="67"/>
      <c r="D40" s="67">
        <f>B40</f>
        <v>14.456919026411683</v>
      </c>
      <c r="E40" s="67"/>
    </row>
    <row r="41" spans="1:5">
      <c r="A41" s="14" t="s">
        <v>217</v>
      </c>
      <c r="B41" s="66">
        <f>Results_Stressed!L22*100</f>
        <v>14.179899156282147</v>
      </c>
      <c r="C41" s="67">
        <f>B41</f>
        <v>14.179899156282147</v>
      </c>
      <c r="D41" s="67"/>
      <c r="E41" s="67"/>
    </row>
    <row r="42" spans="1:5">
      <c r="A42" s="14" t="s">
        <v>218</v>
      </c>
      <c r="B42" s="66">
        <f>Results_Stressed!L23*100</f>
        <v>11.773957627205192</v>
      </c>
      <c r="C42" s="67">
        <f>B42</f>
        <v>11.773957627205192</v>
      </c>
      <c r="D42" s="67"/>
      <c r="E42" s="67"/>
    </row>
    <row r="43" spans="1:5">
      <c r="A43" s="14" t="s">
        <v>219</v>
      </c>
      <c r="B43" s="66">
        <f>Results_Stressed!L24*100</f>
        <v>19.724133176484429</v>
      </c>
      <c r="C43" s="67"/>
      <c r="D43" s="67"/>
      <c r="E43" s="67">
        <f>B43</f>
        <v>19.724133176484429</v>
      </c>
    </row>
    <row r="44" spans="1:5">
      <c r="A44" s="14" t="s">
        <v>220</v>
      </c>
      <c r="B44" s="66">
        <f>Results_Stressed!L25*100</f>
        <v>14.319882067472097</v>
      </c>
      <c r="C44" s="67"/>
      <c r="D44" s="67"/>
      <c r="E44" s="67">
        <f>B44</f>
        <v>14.319882067472097</v>
      </c>
    </row>
    <row r="45" spans="1:5">
      <c r="A45" s="14" t="s">
        <v>221</v>
      </c>
      <c r="B45" s="66">
        <f>Results_Stressed!L26*100</f>
        <v>10.720810379856369</v>
      </c>
      <c r="C45" s="67"/>
      <c r="D45" s="67"/>
      <c r="E45" s="67">
        <f>B45</f>
        <v>10.720810379856369</v>
      </c>
    </row>
    <row r="46" spans="1:5">
      <c r="A46" s="14" t="s">
        <v>222</v>
      </c>
      <c r="B46" s="66">
        <f>Results_Stressed!L27*100</f>
        <v>12.102417727588511</v>
      </c>
      <c r="C46" s="67"/>
      <c r="D46" s="67">
        <f>B46</f>
        <v>12.102417727588511</v>
      </c>
      <c r="E46" s="67"/>
    </row>
    <row r="47" spans="1:5">
      <c r="A47" s="14" t="s">
        <v>223</v>
      </c>
      <c r="B47" s="66">
        <f>Results_Stressed!L28*100</f>
        <v>12.314711686194219</v>
      </c>
      <c r="C47" s="67">
        <f>B47</f>
        <v>12.314711686194219</v>
      </c>
      <c r="D47" s="67"/>
      <c r="E47" s="67"/>
    </row>
    <row r="48" spans="1:5">
      <c r="A48" s="14" t="s">
        <v>224</v>
      </c>
      <c r="B48" s="66">
        <f>Results_Stressed!L29*100</f>
        <v>17.486057169693108</v>
      </c>
      <c r="C48" s="67"/>
      <c r="D48" s="67">
        <f>B48</f>
        <v>17.486057169693108</v>
      </c>
      <c r="E48" s="67"/>
    </row>
    <row r="49" spans="1:5">
      <c r="A49" s="14" t="s">
        <v>225</v>
      </c>
      <c r="B49" s="66">
        <f>Results_Stressed!L30*100</f>
        <v>14.865438653651886</v>
      </c>
      <c r="C49" s="67"/>
      <c r="D49" s="67"/>
      <c r="E49" s="67"/>
    </row>
    <row r="50" spans="1:5">
      <c r="A50" s="14" t="s">
        <v>226</v>
      </c>
      <c r="B50" s="66">
        <f>Results_Stressed!L31*100</f>
        <v>14.304738283575476</v>
      </c>
      <c r="C50" s="67">
        <f>B50</f>
        <v>14.304738283575476</v>
      </c>
      <c r="D50" s="67"/>
      <c r="E50" s="67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7"/>
  <dimension ref="A1:BI34"/>
  <sheetViews>
    <sheetView workbookViewId="0">
      <selection activeCell="J16" sqref="J16"/>
    </sheetView>
  </sheetViews>
  <sheetFormatPr defaultRowHeight="15"/>
  <cols>
    <col min="1" max="1" width="52.85546875" customWidth="1"/>
    <col min="2" max="3" width="9.5703125" bestFit="1" customWidth="1"/>
    <col min="4" max="5" width="9.28515625" bestFit="1" customWidth="1"/>
    <col min="6" max="6" width="10.85546875" customWidth="1"/>
    <col min="7" max="7" width="9.7109375" bestFit="1" customWidth="1"/>
    <col min="8" max="9" width="9.42578125" bestFit="1" customWidth="1"/>
    <col min="10" max="10" width="9.5703125" bestFit="1" customWidth="1"/>
    <col min="11" max="13" width="9.28515625" bestFit="1" customWidth="1"/>
    <col min="14" max="15" width="9.5703125" bestFit="1" customWidth="1"/>
    <col min="16" max="17" width="9.28515625" bestFit="1" customWidth="1"/>
    <col min="18" max="18" width="9.5703125" bestFit="1" customWidth="1"/>
    <col min="19" max="21" width="9.28515625" bestFit="1" customWidth="1"/>
  </cols>
  <sheetData>
    <row r="1" spans="1:61" s="1" customFormat="1">
      <c r="B1" s="187" t="s">
        <v>28</v>
      </c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8" t="s">
        <v>29</v>
      </c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  <c r="AP1" s="189" t="s">
        <v>123</v>
      </c>
      <c r="AQ1" s="189"/>
      <c r="AR1" s="189"/>
      <c r="AS1" s="189"/>
      <c r="AT1" s="189"/>
      <c r="AU1" s="189"/>
      <c r="AV1" s="189"/>
      <c r="AW1" s="189"/>
      <c r="AX1" s="189"/>
      <c r="AY1" s="189"/>
      <c r="AZ1" s="189"/>
      <c r="BA1" s="189"/>
      <c r="BB1" s="189"/>
      <c r="BC1" s="189"/>
      <c r="BD1" s="189"/>
      <c r="BE1" s="189"/>
      <c r="BF1" s="189"/>
      <c r="BG1" s="189"/>
      <c r="BH1" s="189"/>
      <c r="BI1" s="189"/>
    </row>
    <row r="2" spans="1:61" s="1" customFormat="1">
      <c r="B2" s="36" t="s">
        <v>22</v>
      </c>
      <c r="C2" s="37" t="s">
        <v>23</v>
      </c>
      <c r="D2" s="37" t="s">
        <v>24</v>
      </c>
      <c r="E2" s="38" t="s">
        <v>25</v>
      </c>
      <c r="F2" s="39" t="s">
        <v>22</v>
      </c>
      <c r="G2" s="40" t="s">
        <v>23</v>
      </c>
      <c r="H2" s="40" t="s">
        <v>24</v>
      </c>
      <c r="I2" s="41" t="s">
        <v>25</v>
      </c>
      <c r="J2" s="39" t="s">
        <v>22</v>
      </c>
      <c r="K2" s="40" t="s">
        <v>23</v>
      </c>
      <c r="L2" s="40" t="s">
        <v>24</v>
      </c>
      <c r="M2" s="41" t="s">
        <v>25</v>
      </c>
      <c r="N2" s="42" t="s">
        <v>22</v>
      </c>
      <c r="O2" s="43" t="s">
        <v>23</v>
      </c>
      <c r="P2" s="43" t="s">
        <v>24</v>
      </c>
      <c r="Q2" s="44" t="s">
        <v>25</v>
      </c>
      <c r="R2" s="42" t="s">
        <v>22</v>
      </c>
      <c r="S2" s="43" t="s">
        <v>23</v>
      </c>
      <c r="T2" s="43" t="s">
        <v>24</v>
      </c>
      <c r="U2" s="44" t="s">
        <v>25</v>
      </c>
      <c r="V2" s="36" t="s">
        <v>22</v>
      </c>
      <c r="W2" s="37" t="s">
        <v>23</v>
      </c>
      <c r="X2" s="37" t="s">
        <v>24</v>
      </c>
      <c r="Y2" s="38" t="s">
        <v>25</v>
      </c>
      <c r="Z2" s="39" t="s">
        <v>22</v>
      </c>
      <c r="AA2" s="40" t="s">
        <v>23</v>
      </c>
      <c r="AB2" s="40" t="s">
        <v>24</v>
      </c>
      <c r="AC2" s="41" t="s">
        <v>25</v>
      </c>
      <c r="AD2" s="39" t="s">
        <v>22</v>
      </c>
      <c r="AE2" s="40" t="s">
        <v>23</v>
      </c>
      <c r="AF2" s="40" t="s">
        <v>24</v>
      </c>
      <c r="AG2" s="41" t="s">
        <v>25</v>
      </c>
      <c r="AH2" s="42" t="s">
        <v>22</v>
      </c>
      <c r="AI2" s="43" t="s">
        <v>23</v>
      </c>
      <c r="AJ2" s="43" t="s">
        <v>24</v>
      </c>
      <c r="AK2" s="44" t="s">
        <v>25</v>
      </c>
      <c r="AL2" s="42" t="s">
        <v>22</v>
      </c>
      <c r="AM2" s="43" t="s">
        <v>23</v>
      </c>
      <c r="AN2" s="43" t="s">
        <v>24</v>
      </c>
      <c r="AO2" s="44" t="s">
        <v>25</v>
      </c>
      <c r="AP2" s="36" t="s">
        <v>22</v>
      </c>
      <c r="AQ2" s="37" t="s">
        <v>23</v>
      </c>
      <c r="AR2" s="37" t="s">
        <v>24</v>
      </c>
      <c r="AS2" s="38" t="s">
        <v>25</v>
      </c>
      <c r="AT2" s="39" t="s">
        <v>22</v>
      </c>
      <c r="AU2" s="40" t="s">
        <v>23</v>
      </c>
      <c r="AV2" s="40" t="s">
        <v>24</v>
      </c>
      <c r="AW2" s="41" t="s">
        <v>25</v>
      </c>
      <c r="AX2" s="39" t="s">
        <v>22</v>
      </c>
      <c r="AY2" s="40" t="s">
        <v>23</v>
      </c>
      <c r="AZ2" s="40" t="s">
        <v>24</v>
      </c>
      <c r="BA2" s="41" t="s">
        <v>25</v>
      </c>
      <c r="BB2" s="42" t="s">
        <v>22</v>
      </c>
      <c r="BC2" s="43" t="s">
        <v>23</v>
      </c>
      <c r="BD2" s="43" t="s">
        <v>24</v>
      </c>
      <c r="BE2" s="44" t="s">
        <v>25</v>
      </c>
      <c r="BF2" s="42" t="s">
        <v>22</v>
      </c>
      <c r="BG2" s="43" t="s">
        <v>23</v>
      </c>
      <c r="BH2" s="43" t="s">
        <v>24</v>
      </c>
      <c r="BI2" s="44" t="s">
        <v>25</v>
      </c>
    </row>
    <row r="3" spans="1:61">
      <c r="A3" s="1"/>
      <c r="B3" s="156" t="s">
        <v>2</v>
      </c>
      <c r="C3" s="157"/>
      <c r="D3" s="157"/>
      <c r="E3" s="158"/>
      <c r="F3" s="156" t="s">
        <v>4</v>
      </c>
      <c r="G3" s="157"/>
      <c r="H3" s="157"/>
      <c r="I3" s="158"/>
      <c r="J3" s="156" t="s">
        <v>1</v>
      </c>
      <c r="K3" s="157"/>
      <c r="L3" s="157"/>
      <c r="M3" s="158"/>
      <c r="N3" s="156" t="s">
        <v>0</v>
      </c>
      <c r="O3" s="157"/>
      <c r="P3" s="157"/>
      <c r="Q3" s="158"/>
      <c r="R3" s="156" t="s">
        <v>3</v>
      </c>
      <c r="S3" s="157"/>
      <c r="T3" s="157"/>
      <c r="U3" s="158"/>
      <c r="V3" s="156" t="s">
        <v>2</v>
      </c>
      <c r="W3" s="157"/>
      <c r="X3" s="157"/>
      <c r="Y3" s="158"/>
      <c r="Z3" s="156" t="s">
        <v>4</v>
      </c>
      <c r="AA3" s="157"/>
      <c r="AB3" s="157"/>
      <c r="AC3" s="158"/>
      <c r="AD3" s="156" t="s">
        <v>1</v>
      </c>
      <c r="AE3" s="157"/>
      <c r="AF3" s="157"/>
      <c r="AG3" s="158"/>
      <c r="AH3" s="156" t="s">
        <v>0</v>
      </c>
      <c r="AI3" s="157"/>
      <c r="AJ3" s="157"/>
      <c r="AK3" s="158"/>
      <c r="AL3" s="156" t="s">
        <v>3</v>
      </c>
      <c r="AM3" s="157"/>
      <c r="AN3" s="157"/>
      <c r="AO3" s="158"/>
      <c r="AP3" s="156" t="s">
        <v>2</v>
      </c>
      <c r="AQ3" s="157"/>
      <c r="AR3" s="157"/>
      <c r="AS3" s="158"/>
      <c r="AT3" s="156" t="s">
        <v>4</v>
      </c>
      <c r="AU3" s="157"/>
      <c r="AV3" s="157"/>
      <c r="AW3" s="158"/>
      <c r="AX3" s="156" t="s">
        <v>1</v>
      </c>
      <c r="AY3" s="157"/>
      <c r="AZ3" s="157"/>
      <c r="BA3" s="158"/>
      <c r="BB3" s="156" t="s">
        <v>0</v>
      </c>
      <c r="BC3" s="157"/>
      <c r="BD3" s="157"/>
      <c r="BE3" s="158"/>
      <c r="BF3" s="156" t="s">
        <v>3</v>
      </c>
      <c r="BG3" s="157"/>
      <c r="BH3" s="157"/>
      <c r="BI3" s="158"/>
    </row>
    <row r="4" spans="1:61">
      <c r="A4" s="14" t="s">
        <v>198</v>
      </c>
      <c r="B4" s="45">
        <f>IF(Exposures!AB3&lt;=3,Exposures!T3,0)</f>
        <v>0</v>
      </c>
      <c r="C4" s="25">
        <f>IF(AND(Exposures!AB3&gt;3,Exposures!AB3&lt;6),Exposures!T3,0)</f>
        <v>67.997362004999999</v>
      </c>
      <c r="D4" s="25">
        <f>IF(AND(Exposures!AB3&gt;=6,Exposures!AB3&lt;11),Exposures!T3,0)</f>
        <v>0</v>
      </c>
      <c r="E4" s="26">
        <f>IF(AND(Exposures!AB3&gt;=11),Exposures!T3,0)</f>
        <v>0</v>
      </c>
      <c r="F4" s="45">
        <f>IF(Exposures!AC3&lt;=3,Exposures!U3,0)</f>
        <v>0</v>
      </c>
      <c r="G4" s="25">
        <f>IF(AND(Exposures!AC3&gt;3,Exposures!AC3&lt;6),Exposures!U3,0)</f>
        <v>20.791958359999999</v>
      </c>
      <c r="H4" s="25">
        <f>IF(AND(Exposures!AC3&gt;=6,Exposures!AC3&lt;11),Exposures!U3,0)</f>
        <v>0</v>
      </c>
      <c r="I4" s="26">
        <f>IF(AND(Exposures!AC3&gt;=11),Exposures!U3,0)</f>
        <v>0</v>
      </c>
      <c r="J4" s="45">
        <f>IF(Exposures!AD3&lt;=3,Exposures!V3,0)</f>
        <v>263.60705312499999</v>
      </c>
      <c r="K4" s="25">
        <f>IF(AND(Exposures!AD3&gt;3,Exposures!AD3&lt;6),Exposures!V3,0)</f>
        <v>0</v>
      </c>
      <c r="L4" s="25">
        <f>IF(AND(Exposures!AD3&gt;=6,Exposures!AD3&lt;11),Exposures!V3,0)</f>
        <v>0</v>
      </c>
      <c r="M4" s="26">
        <f>IF(AND(Exposures!AD3&gt;=11),Exposures!V3,0)</f>
        <v>0</v>
      </c>
      <c r="N4" s="45">
        <f>IF(Exposures!AE3&lt;=3,Exposures!W3,0)</f>
        <v>41.272848834999998</v>
      </c>
      <c r="O4" s="25">
        <f>IF(AND(Exposures!AE3&gt;3,Exposures!AE3&lt;6),Exposures!W3,0)</f>
        <v>0</v>
      </c>
      <c r="P4" s="25">
        <f>IF(AND(Exposures!AE3&gt;=6,Exposures!AE3&lt;11),Exposures!W3,0)</f>
        <v>0</v>
      </c>
      <c r="Q4" s="26">
        <f>IF(AND(Exposures!AE3&gt;=11),Exposures!W3,0)</f>
        <v>0</v>
      </c>
      <c r="R4" s="45">
        <f>IF(Exposures!AF3&lt;=3,Exposures!X3,0)</f>
        <v>27.182324326</v>
      </c>
      <c r="S4" s="25">
        <f>IF(AND(Exposures!AF3&gt;3,Exposures!AF3&lt;6),Exposures!X3,0)</f>
        <v>0</v>
      </c>
      <c r="T4" s="25">
        <f>IF(AND(Exposures!AF3&gt;=6,Exposures!AF3&lt;11),Exposures!X3,0)</f>
        <v>0</v>
      </c>
      <c r="U4" s="26">
        <f>IF(AND(Exposures!AF3&gt;=11),Exposures!X3,0)</f>
        <v>0</v>
      </c>
      <c r="V4" s="5">
        <f>Stress_Parameters!B3*Total_amount_sold!B4</f>
        <v>0</v>
      </c>
      <c r="W4" s="5">
        <f>Stress_Parameters!C3*Total_amount_sold!C4</f>
        <v>3.39986810025</v>
      </c>
      <c r="X4" s="5">
        <f>Stress_Parameters!D3*Total_amount_sold!D4</f>
        <v>0</v>
      </c>
      <c r="Y4" s="26">
        <f>Stress_Parameters!E3*Total_amount_sold!E4</f>
        <v>0</v>
      </c>
      <c r="Z4" s="5">
        <f>Stress_Parameters!F3*Total_amount_sold!F4</f>
        <v>0</v>
      </c>
      <c r="AA4" s="5">
        <f>Stress_Parameters!G3*Total_amount_sold!G4</f>
        <v>1.0395979179999999</v>
      </c>
      <c r="AB4" s="5">
        <f>Stress_Parameters!H3*Total_amount_sold!H4</f>
        <v>0</v>
      </c>
      <c r="AC4" s="26">
        <f>Stress_Parameters!I3*Total_amount_sold!I4</f>
        <v>0</v>
      </c>
      <c r="AD4" s="5">
        <f>Stress_Parameters!J3*Total_amount_sold!J4</f>
        <v>13.180352656250001</v>
      </c>
      <c r="AE4" s="5">
        <f>Stress_Parameters!K3*Total_amount_sold!K4</f>
        <v>0</v>
      </c>
      <c r="AF4" s="5">
        <f>Stress_Parameters!L3*Total_amount_sold!L4</f>
        <v>0</v>
      </c>
      <c r="AG4" s="26">
        <f>Stress_Parameters!M3*Total_amount_sold!M4</f>
        <v>0</v>
      </c>
      <c r="AH4" s="5">
        <f>Stress_Parameters!N3*Total_amount_sold!N4</f>
        <v>2.0636424417499999</v>
      </c>
      <c r="AI4" s="5">
        <f>Stress_Parameters!O3*Total_amount_sold!O4</f>
        <v>0</v>
      </c>
      <c r="AJ4" s="5">
        <f>Stress_Parameters!P3*Total_amount_sold!P4</f>
        <v>0</v>
      </c>
      <c r="AK4" s="26">
        <f>Stress_Parameters!Q3*Total_amount_sold!Q4</f>
        <v>0</v>
      </c>
      <c r="AL4" s="5">
        <f>Stress_Parameters!R3*Total_amount_sold!R4</f>
        <v>1.3591162163000001</v>
      </c>
      <c r="AM4" s="5">
        <f>Stress_Parameters!S3*Total_amount_sold!S4</f>
        <v>0</v>
      </c>
      <c r="AN4" s="5">
        <f>Stress_Parameters!T3*Total_amount_sold!T4</f>
        <v>0</v>
      </c>
      <c r="AO4" s="26">
        <f>Stress_Parameters!U3*Total_amount_sold!U4</f>
        <v>0</v>
      </c>
      <c r="AP4" s="5">
        <f>B4-V4+(B4*(1-Exposures!$R$3))</f>
        <v>0</v>
      </c>
      <c r="AQ4" s="5">
        <f>C4-W4+(C4*(1-Exposures!$R$3))</f>
        <v>98.596174907250003</v>
      </c>
      <c r="AR4" s="5">
        <f>D4-X4+(D4*(1-Exposures!$R$3))</f>
        <v>0</v>
      </c>
      <c r="AS4" s="5">
        <f>E4-Y4+(E4*(1-Exposures!$R$3))</f>
        <v>0</v>
      </c>
      <c r="AT4" s="5">
        <f>F4-Z4+(F4*(1-Exposures!$R$3))</f>
        <v>0</v>
      </c>
      <c r="AU4" s="5">
        <f>G4-AA4+(G4*(1-Exposures!$R$3))</f>
        <v>30.148339622000002</v>
      </c>
      <c r="AV4" s="5">
        <f>H4-AB4+(H4*(1-Exposures!$R$3))</f>
        <v>0</v>
      </c>
      <c r="AW4" s="5">
        <f>I4-AC4+(I4*(1-Exposures!$R$3))</f>
        <v>0</v>
      </c>
      <c r="AX4" s="5">
        <f>J4-AD4+(J4*(1-Exposures!$R$3))</f>
        <v>382.23022703125002</v>
      </c>
      <c r="AY4" s="5">
        <f>K4-AE4+(K4*(1-Exposures!$R$3))</f>
        <v>0</v>
      </c>
      <c r="AZ4" s="5">
        <f>L4-AF4+(L4*(1-Exposures!$R$3))</f>
        <v>0</v>
      </c>
      <c r="BA4" s="5">
        <f>M4-AG4+(M4*(1-Exposures!$R$3))</f>
        <v>0</v>
      </c>
      <c r="BB4" s="5">
        <f>N4-AH4+(N4*(1-Exposures!$R$3))</f>
        <v>59.845630810749995</v>
      </c>
      <c r="BC4" s="5">
        <f>O4-AI4+(O4*(1-Exposures!$R$3))</f>
        <v>0</v>
      </c>
      <c r="BD4" s="5">
        <f>P4-AJ4+(P4*(1-Exposures!$R$3))</f>
        <v>0</v>
      </c>
      <c r="BE4" s="5">
        <f>Q4-AK4+(Q4*(1-Exposures!$R$3))</f>
        <v>0</v>
      </c>
      <c r="BF4" s="5">
        <f>R4-AL4+(R4*(1-Exposures!$R$3))</f>
        <v>39.414370272699998</v>
      </c>
      <c r="BG4" s="5">
        <f>S4-AM4+(S4*(1-Exposures!$R$3))</f>
        <v>0</v>
      </c>
      <c r="BH4" s="5">
        <f>T4-AN4+(T4*(1-Exposures!$R$3))</f>
        <v>0</v>
      </c>
      <c r="BI4" s="5">
        <f>U4-AO4+(U4*(1-Exposures!$R$3))</f>
        <v>0</v>
      </c>
    </row>
    <row r="5" spans="1:61">
      <c r="A5" s="14" t="s">
        <v>199</v>
      </c>
      <c r="B5" s="45">
        <f>IF(Exposures!AB4&lt;=3,Exposures!T4,0)</f>
        <v>462.28420318999997</v>
      </c>
      <c r="C5" s="25">
        <f>IF(AND(Exposures!AB4&gt;3,Exposures!AB4&lt;6),Exposures!T4,0)</f>
        <v>0</v>
      </c>
      <c r="D5" s="25">
        <f>IF(AND(Exposures!AB4&gt;=6,Exposures!AB4&lt;11),Exposures!T4,0)</f>
        <v>0</v>
      </c>
      <c r="E5" s="26">
        <f>IF(AND(Exposures!AB4&gt;=11),Exposures!T4,0)</f>
        <v>0</v>
      </c>
      <c r="F5" s="45">
        <f>IF(Exposures!AC4&lt;=3,Exposures!U4,0)</f>
        <v>470.76437376999996</v>
      </c>
      <c r="G5" s="25">
        <f>IF(AND(Exposures!AC4&gt;3,Exposures!AC4&lt;6),Exposures!U4,0)</f>
        <v>0</v>
      </c>
      <c r="H5" s="25">
        <f>IF(AND(Exposures!AC4&gt;=6,Exposures!AC4&lt;11),Exposures!U4,0)</f>
        <v>0</v>
      </c>
      <c r="I5" s="26">
        <f>IF(AND(Exposures!AC4&gt;=11),Exposures!U4,0)</f>
        <v>0</v>
      </c>
      <c r="J5" s="45">
        <f>IF(Exposures!AD4&lt;=3,Exposures!V4,0)</f>
        <v>227.09303178499999</v>
      </c>
      <c r="K5" s="25">
        <f>IF(AND(Exposures!AD4&gt;3,Exposures!AD4&lt;6),Exposures!V4,0)</f>
        <v>0</v>
      </c>
      <c r="L5" s="25">
        <f>IF(AND(Exposures!AD4&gt;=6,Exposures!AD4&lt;11),Exposures!V4,0)</f>
        <v>0</v>
      </c>
      <c r="M5" s="26">
        <f>IF(AND(Exposures!AD4&gt;=11),Exposures!V4,0)</f>
        <v>0</v>
      </c>
      <c r="N5" s="45">
        <f>IF(Exposures!AE4&lt;=3,Exposures!W4,0)</f>
        <v>205.11205806499999</v>
      </c>
      <c r="O5" s="25">
        <f>IF(AND(Exposures!AE4&gt;3,Exposures!AE4&lt;6),Exposures!W4,0)</f>
        <v>0</v>
      </c>
      <c r="P5" s="25">
        <f>IF(AND(Exposures!AE4&gt;=6,Exposures!AE4&lt;11),Exposures!W4,0)</f>
        <v>0</v>
      </c>
      <c r="Q5" s="26">
        <f>IF(AND(Exposures!AE4&gt;=11),Exposures!W4,0)</f>
        <v>0</v>
      </c>
      <c r="R5" s="45">
        <f>IF(Exposures!AF4&lt;=3,Exposures!X4,0)</f>
        <v>101.68767151</v>
      </c>
      <c r="S5" s="25">
        <f>IF(AND(Exposures!AF4&gt;3,Exposures!AF4&lt;6),Exposures!X4,0)</f>
        <v>0</v>
      </c>
      <c r="T5" s="25">
        <f>IF(AND(Exposures!AF4&gt;=6,Exposures!AF4&lt;11),Exposures!X4,0)</f>
        <v>0</v>
      </c>
      <c r="U5" s="26">
        <f>IF(AND(Exposures!AF4&gt;=11),Exposures!X4,0)</f>
        <v>0</v>
      </c>
      <c r="V5" s="5">
        <f>Stress_Parameters!B4*Total_amount_sold!B5</f>
        <v>23.114210159500001</v>
      </c>
      <c r="W5" s="5">
        <f>Stress_Parameters!C4*Total_amount_sold!C5</f>
        <v>0</v>
      </c>
      <c r="X5" s="5">
        <f>Stress_Parameters!D4*Total_amount_sold!D5</f>
        <v>0</v>
      </c>
      <c r="Y5" s="26">
        <f>Stress_Parameters!E4*Total_amount_sold!E5</f>
        <v>0</v>
      </c>
      <c r="Z5" s="5">
        <f>Stress_Parameters!F4*Total_amount_sold!F5</f>
        <v>23.538218688499999</v>
      </c>
      <c r="AA5" s="5">
        <f>Stress_Parameters!G4*Total_amount_sold!G5</f>
        <v>0</v>
      </c>
      <c r="AB5" s="5">
        <f>Stress_Parameters!H4*Total_amount_sold!H5</f>
        <v>0</v>
      </c>
      <c r="AC5" s="26">
        <f>Stress_Parameters!I4*Total_amount_sold!I5</f>
        <v>0</v>
      </c>
      <c r="AD5" s="5">
        <f>Stress_Parameters!J4*Total_amount_sold!J5</f>
        <v>11.35465158925</v>
      </c>
      <c r="AE5" s="5">
        <f>Stress_Parameters!K4*Total_amount_sold!K5</f>
        <v>0</v>
      </c>
      <c r="AF5" s="5">
        <f>Stress_Parameters!L4*Total_amount_sold!L5</f>
        <v>0</v>
      </c>
      <c r="AG5" s="26">
        <f>Stress_Parameters!M4*Total_amount_sold!M5</f>
        <v>0</v>
      </c>
      <c r="AH5" s="5">
        <f>Stress_Parameters!N4*Total_amount_sold!N5</f>
        <v>10.255602903250001</v>
      </c>
      <c r="AI5" s="5">
        <f>Stress_Parameters!O4*Total_amount_sold!O5</f>
        <v>0</v>
      </c>
      <c r="AJ5" s="5">
        <f>Stress_Parameters!P4*Total_amount_sold!P5</f>
        <v>0</v>
      </c>
      <c r="AK5" s="26">
        <f>Stress_Parameters!Q4*Total_amount_sold!Q5</f>
        <v>0</v>
      </c>
      <c r="AL5" s="5">
        <f>Stress_Parameters!R4*Total_amount_sold!R5</f>
        <v>5.0843835755000004</v>
      </c>
      <c r="AM5" s="5">
        <f>Stress_Parameters!S4*Total_amount_sold!S5</f>
        <v>0</v>
      </c>
      <c r="AN5" s="5">
        <f>Stress_Parameters!T4*Total_amount_sold!T5</f>
        <v>0</v>
      </c>
      <c r="AO5" s="26">
        <f>Stress_Parameters!U4*Total_amount_sold!U5</f>
        <v>0</v>
      </c>
      <c r="AP5" s="5">
        <f>B5-V5+(B5*(1-Exposures!$R$4))</f>
        <v>670.31209462549998</v>
      </c>
      <c r="AQ5" s="5">
        <f>C5-W5+(C5*(1-Exposures!$R$4))</f>
        <v>0</v>
      </c>
      <c r="AR5" s="5">
        <f>D5-X5+(D5*(1-Exposures!$R$4))</f>
        <v>0</v>
      </c>
      <c r="AS5" s="5">
        <f>E5-Y5+(E5*(1-Exposures!$R$4))</f>
        <v>0</v>
      </c>
      <c r="AT5" s="5">
        <f>F5-Z5+(F5*(1-Exposures!$R$4))</f>
        <v>682.60834196649989</v>
      </c>
      <c r="AU5" s="5">
        <f>G5-AA5+(G5*(1-Exposures!$R$4))</f>
        <v>0</v>
      </c>
      <c r="AV5" s="5">
        <f>H5-AB5+(H5*(1-Exposures!$R$4))</f>
        <v>0</v>
      </c>
      <c r="AW5" s="5">
        <f>I5-AC5+(I5*(1-Exposures!$R$4))</f>
        <v>0</v>
      </c>
      <c r="AX5" s="5">
        <f>J5-AD5+(J5*(1-Exposures!$R$4))</f>
        <v>329.28489608824998</v>
      </c>
      <c r="AY5" s="5">
        <f>K5-AE5+(K5*(1-Exposures!$R$4))</f>
        <v>0</v>
      </c>
      <c r="AZ5" s="5">
        <f>L5-AF5+(L5*(1-Exposures!$R$4))</f>
        <v>0</v>
      </c>
      <c r="BA5" s="5">
        <f>M5-AG5+(M5*(1-Exposures!$R$4))</f>
        <v>0</v>
      </c>
      <c r="BB5" s="5">
        <f>N5-AH5+(N5*(1-Exposures!$R$4))</f>
        <v>297.41248419424994</v>
      </c>
      <c r="BC5" s="5">
        <f>O5-AI5+(O5*(1-Exposures!$R$4))</f>
        <v>0</v>
      </c>
      <c r="BD5" s="5">
        <f>P5-AJ5+(P5*(1-Exposures!$R$4))</f>
        <v>0</v>
      </c>
      <c r="BE5" s="5">
        <f>Q5-AK5+(Q5*(1-Exposures!$R$4))</f>
        <v>0</v>
      </c>
      <c r="BF5" s="5">
        <f>R5-AL5+(R5*(1-Exposures!$R$4))</f>
        <v>147.44712368950002</v>
      </c>
      <c r="BG5" s="5">
        <f>S5-AM5+(S5*(1-Exposures!$R$4))</f>
        <v>0</v>
      </c>
      <c r="BH5" s="5">
        <f>T5-AN5+(T5*(1-Exposures!$R$4))</f>
        <v>0</v>
      </c>
      <c r="BI5" s="5">
        <f>U5-AO5+(U5*(1-Exposures!$R$4))</f>
        <v>0</v>
      </c>
    </row>
    <row r="6" spans="1:61">
      <c r="A6" s="14" t="s">
        <v>200</v>
      </c>
      <c r="B6" s="45">
        <f>IF(Exposures!AB5&lt;=3,Exposures!T5,0)</f>
        <v>0</v>
      </c>
      <c r="C6" s="25">
        <f>IF(AND(Exposures!AB5&gt;3,Exposures!AB5&lt;6),Exposures!T5,0)</f>
        <v>0</v>
      </c>
      <c r="D6" s="25">
        <f>IF(AND(Exposures!AB5&gt;=6,Exposures!AB5&lt;11),Exposures!T5,0)</f>
        <v>522.89277245999995</v>
      </c>
      <c r="E6" s="26">
        <f>IF(AND(Exposures!AB5&gt;=11),Exposures!T5,0)</f>
        <v>0</v>
      </c>
      <c r="F6" s="45">
        <f>IF(Exposures!AC5&lt;=3,Exposures!U5,0)</f>
        <v>0</v>
      </c>
      <c r="G6" s="25">
        <f>IF(AND(Exposures!AC5&gt;3,Exposures!AC5&lt;6),Exposures!U5,0)</f>
        <v>0</v>
      </c>
      <c r="H6" s="25">
        <f>IF(AND(Exposures!AC5&gt;=6,Exposures!AC5&lt;11),Exposures!U5,0)</f>
        <v>0</v>
      </c>
      <c r="I6" s="26">
        <f>IF(AND(Exposures!AC5&gt;=11),Exposures!U5,0)</f>
        <v>0</v>
      </c>
      <c r="J6" s="45">
        <f>IF(Exposures!AD5&lt;=3,Exposures!V5,0)</f>
        <v>0</v>
      </c>
      <c r="K6" s="25">
        <f>IF(AND(Exposures!AD5&gt;3,Exposures!AD5&lt;6),Exposures!V5,0)</f>
        <v>1.380586E-2</v>
      </c>
      <c r="L6" s="25">
        <f>IF(AND(Exposures!AD5&gt;=6,Exposures!AD5&lt;11),Exposures!V5,0)</f>
        <v>0</v>
      </c>
      <c r="M6" s="26">
        <f>IF(AND(Exposures!AD5&gt;=11),Exposures!V5,0)</f>
        <v>0</v>
      </c>
      <c r="N6" s="45">
        <f>IF(Exposures!AE5&lt;=3,Exposures!W5,0)</f>
        <v>0</v>
      </c>
      <c r="O6" s="25">
        <f>IF(AND(Exposures!AE5&gt;3,Exposures!AE5&lt;6),Exposures!W5,0)</f>
        <v>0</v>
      </c>
      <c r="P6" s="25">
        <f>IF(AND(Exposures!AE5&gt;=6,Exposures!AE5&lt;11),Exposures!W5,0)</f>
        <v>70.480866864999996</v>
      </c>
      <c r="Q6" s="26">
        <f>IF(AND(Exposures!AE5&gt;=11),Exposures!W5,0)</f>
        <v>0</v>
      </c>
      <c r="R6" s="45">
        <f>IF(Exposures!AF5&lt;=3,Exposures!X5,0)</f>
        <v>6.3784316250000002</v>
      </c>
      <c r="S6" s="25">
        <f>IF(AND(Exposures!AF5&gt;3,Exposures!AF5&lt;6),Exposures!X5,0)</f>
        <v>0</v>
      </c>
      <c r="T6" s="25">
        <f>IF(AND(Exposures!AF5&gt;=6,Exposures!AF5&lt;11),Exposures!X5,0)</f>
        <v>0</v>
      </c>
      <c r="U6" s="26">
        <f>IF(AND(Exposures!AF5&gt;=11),Exposures!X5,0)</f>
        <v>0</v>
      </c>
      <c r="V6" s="5">
        <f>Stress_Parameters!B5*Total_amount_sold!B6</f>
        <v>0</v>
      </c>
      <c r="W6" s="5">
        <f>Stress_Parameters!C5*Total_amount_sold!C6</f>
        <v>0</v>
      </c>
      <c r="X6" s="5">
        <f>Stress_Parameters!D5*Total_amount_sold!D6</f>
        <v>26.144638622999999</v>
      </c>
      <c r="Y6" s="26">
        <f>Stress_Parameters!E5*Total_amount_sold!E6</f>
        <v>0</v>
      </c>
      <c r="Z6" s="5">
        <f>Stress_Parameters!F5*Total_amount_sold!F6</f>
        <v>0</v>
      </c>
      <c r="AA6" s="5">
        <f>Stress_Parameters!G5*Total_amount_sold!G6</f>
        <v>0</v>
      </c>
      <c r="AB6" s="5">
        <f>Stress_Parameters!H5*Total_amount_sold!H6</f>
        <v>0</v>
      </c>
      <c r="AC6" s="26">
        <f>Stress_Parameters!I5*Total_amount_sold!I6</f>
        <v>0</v>
      </c>
      <c r="AD6" s="5">
        <f>Stress_Parameters!J5*Total_amount_sold!J6</f>
        <v>0</v>
      </c>
      <c r="AE6" s="5">
        <f>Stress_Parameters!K5*Total_amount_sold!K6</f>
        <v>6.9029300000000003E-4</v>
      </c>
      <c r="AF6" s="5">
        <f>Stress_Parameters!L5*Total_amount_sold!L6</f>
        <v>0</v>
      </c>
      <c r="AG6" s="26">
        <f>Stress_Parameters!M5*Total_amount_sold!M6</f>
        <v>0</v>
      </c>
      <c r="AH6" s="5">
        <f>Stress_Parameters!N5*Total_amount_sold!N6</f>
        <v>0</v>
      </c>
      <c r="AI6" s="5">
        <f>Stress_Parameters!O5*Total_amount_sold!O6</f>
        <v>0</v>
      </c>
      <c r="AJ6" s="5">
        <f>Stress_Parameters!P5*Total_amount_sold!P6</f>
        <v>3.5240433432499998</v>
      </c>
      <c r="AK6" s="26">
        <f>Stress_Parameters!Q5*Total_amount_sold!Q6</f>
        <v>0</v>
      </c>
      <c r="AL6" s="5">
        <f>Stress_Parameters!R5*Total_amount_sold!R6</f>
        <v>0.31892158125000003</v>
      </c>
      <c r="AM6" s="5">
        <f>Stress_Parameters!S5*Total_amount_sold!S6</f>
        <v>0</v>
      </c>
      <c r="AN6" s="5">
        <f>Stress_Parameters!T5*Total_amount_sold!T6</f>
        <v>0</v>
      </c>
      <c r="AO6" s="26">
        <f>Stress_Parameters!U5*Total_amount_sold!U6</f>
        <v>0</v>
      </c>
      <c r="AP6" s="5">
        <f>B6-V6+(B6*(1-Exposures!$R$5))</f>
        <v>0</v>
      </c>
      <c r="AQ6" s="5">
        <f>C6-W6+(C6*(1-Exposures!$R$5))</f>
        <v>0</v>
      </c>
      <c r="AR6" s="5">
        <f>D6-X6+(D6*(1-Exposures!$R$5))</f>
        <v>758.19452006699998</v>
      </c>
      <c r="AS6" s="5">
        <f>E6-Y6+(E6*(1-Exposures!$R$5))</f>
        <v>0</v>
      </c>
      <c r="AT6" s="5">
        <f>F6-Z6+(F6*(1-Exposures!$R$5))</f>
        <v>0</v>
      </c>
      <c r="AU6" s="5">
        <f>G6-AA6+(G6*(1-Exposures!$R$5))</f>
        <v>0</v>
      </c>
      <c r="AV6" s="5">
        <f>H6-AB6+(H6*(1-Exposures!$R$5))</f>
        <v>0</v>
      </c>
      <c r="AW6" s="5">
        <f>I6-AC6+(I6*(1-Exposures!$R$5))</f>
        <v>0</v>
      </c>
      <c r="AX6" s="5">
        <f>J6-AD6+(J6*(1-Exposures!$R$5))</f>
        <v>0</v>
      </c>
      <c r="AY6" s="5">
        <f>K6-AE6+(K6*(1-Exposures!$R$5))</f>
        <v>2.0018497E-2</v>
      </c>
      <c r="AZ6" s="5">
        <f>L6-AF6+(L6*(1-Exposures!$R$5))</f>
        <v>0</v>
      </c>
      <c r="BA6" s="5">
        <f>M6-AG6+(M6*(1-Exposures!$R$5))</f>
        <v>0</v>
      </c>
      <c r="BB6" s="5">
        <f>N6-AH6+(N6*(1-Exposures!$R$5))</f>
        <v>0</v>
      </c>
      <c r="BC6" s="5">
        <f>O6-AI6+(O6*(1-Exposures!$R$5))</f>
        <v>0</v>
      </c>
      <c r="BD6" s="5">
        <f>P6-AJ6+(P6*(1-Exposures!$R$5))</f>
        <v>102.19725695424999</v>
      </c>
      <c r="BE6" s="5">
        <f>Q6-AK6+(Q6*(1-Exposures!$R$5))</f>
        <v>0</v>
      </c>
      <c r="BF6" s="5">
        <f>R6-AL6+(R6*(1-Exposures!$R$5))</f>
        <v>9.248725856250001</v>
      </c>
      <c r="BG6" s="5">
        <f>S6-AM6+(S6*(1-Exposures!$R$5))</f>
        <v>0</v>
      </c>
      <c r="BH6" s="5">
        <f>T6-AN6+(T6*(1-Exposures!$R$5))</f>
        <v>0</v>
      </c>
      <c r="BI6" s="5">
        <f>U6-AO6+(U6*(1-Exposures!$R$5))</f>
        <v>0</v>
      </c>
    </row>
    <row r="7" spans="1:61">
      <c r="A7" s="14" t="s">
        <v>201</v>
      </c>
      <c r="B7" s="45">
        <f>IF(Exposures!AB6&lt;=3,Exposures!T6,0)</f>
        <v>0</v>
      </c>
      <c r="C7" s="25">
        <f>IF(AND(Exposures!AB6&gt;3,Exposures!AB6&lt;6),Exposures!T6,0)</f>
        <v>835.8305295545</v>
      </c>
      <c r="D7" s="25">
        <f>IF(AND(Exposures!AB6&gt;=6,Exposures!AB6&lt;11),Exposures!T6,0)</f>
        <v>0</v>
      </c>
      <c r="E7" s="26">
        <f>IF(AND(Exposures!AB6&gt;=11),Exposures!T6,0)</f>
        <v>0</v>
      </c>
      <c r="F7" s="45">
        <f>IF(Exposures!AC6&lt;=3,Exposures!U6,0)</f>
        <v>0</v>
      </c>
      <c r="G7" s="25">
        <f>IF(AND(Exposures!AC6&gt;3,Exposures!AC6&lt;6),Exposures!U6,0)</f>
        <v>1121.0920130047</v>
      </c>
      <c r="H7" s="25">
        <f>IF(AND(Exposures!AC6&gt;=6,Exposures!AC6&lt;11),Exposures!U6,0)</f>
        <v>0</v>
      </c>
      <c r="I7" s="26">
        <f>IF(AND(Exposures!AC6&gt;=11),Exposures!U6,0)</f>
        <v>0</v>
      </c>
      <c r="J7" s="45">
        <f>IF(Exposures!AD6&lt;=3,Exposures!V6,0)</f>
        <v>0</v>
      </c>
      <c r="K7" s="25">
        <f>IF(AND(Exposures!AD6&gt;3,Exposures!AD6&lt;6),Exposures!V6,0)</f>
        <v>80.524169991449995</v>
      </c>
      <c r="L7" s="25">
        <f>IF(AND(Exposures!AD6&gt;=6,Exposures!AD6&lt;11),Exposures!V6,0)</f>
        <v>0</v>
      </c>
      <c r="M7" s="26">
        <f>IF(AND(Exposures!AD6&gt;=11),Exposures!V6,0)</f>
        <v>0</v>
      </c>
      <c r="N7" s="45">
        <f>IF(Exposures!AE6&lt;=3,Exposures!W6,0)</f>
        <v>0</v>
      </c>
      <c r="O7" s="25">
        <f>IF(AND(Exposures!AE6&gt;3,Exposures!AE6&lt;6),Exposures!W6,0)</f>
        <v>775.67291440999998</v>
      </c>
      <c r="P7" s="25">
        <f>IF(AND(Exposures!AE6&gt;=6,Exposures!AE6&lt;11),Exposures!W6,0)</f>
        <v>0</v>
      </c>
      <c r="Q7" s="26">
        <f>IF(AND(Exposures!AE6&gt;=11),Exposures!W6,0)</f>
        <v>0</v>
      </c>
      <c r="R7" s="45">
        <f>IF(Exposures!AF6&lt;=3,Exposures!X6,0)</f>
        <v>0</v>
      </c>
      <c r="S7" s="25">
        <f>IF(AND(Exposures!AF6&gt;3,Exposures!AF6&lt;6),Exposures!X6,0)</f>
        <v>2.4488340210500001</v>
      </c>
      <c r="T7" s="25">
        <f>IF(AND(Exposures!AF6&gt;=6,Exposures!AF6&lt;11),Exposures!X6,0)</f>
        <v>0</v>
      </c>
      <c r="U7" s="26">
        <f>IF(AND(Exposures!AF6&gt;=11),Exposures!X6,0)</f>
        <v>0</v>
      </c>
      <c r="V7" s="5">
        <f>Stress_Parameters!B6*Total_amount_sold!B7</f>
        <v>0</v>
      </c>
      <c r="W7" s="5">
        <f>Stress_Parameters!C6*Total_amount_sold!C7</f>
        <v>41.791526477725</v>
      </c>
      <c r="X7" s="5">
        <f>Stress_Parameters!D6*Total_amount_sold!D7</f>
        <v>0</v>
      </c>
      <c r="Y7" s="26">
        <f>Stress_Parameters!E6*Total_amount_sold!E7</f>
        <v>0</v>
      </c>
      <c r="Z7" s="5">
        <f>Stress_Parameters!F6*Total_amount_sold!F7</f>
        <v>0</v>
      </c>
      <c r="AA7" s="5">
        <f>Stress_Parameters!G6*Total_amount_sold!G7</f>
        <v>56.054600650235002</v>
      </c>
      <c r="AB7" s="5">
        <f>Stress_Parameters!H6*Total_amount_sold!H7</f>
        <v>0</v>
      </c>
      <c r="AC7" s="26">
        <f>Stress_Parameters!I6*Total_amount_sold!I7</f>
        <v>0</v>
      </c>
      <c r="AD7" s="5">
        <f>Stress_Parameters!J6*Total_amount_sold!J7</f>
        <v>0</v>
      </c>
      <c r="AE7" s="5">
        <f>Stress_Parameters!K6*Total_amount_sold!K7</f>
        <v>4.0262084995725003</v>
      </c>
      <c r="AF7" s="5">
        <f>Stress_Parameters!L6*Total_amount_sold!L7</f>
        <v>0</v>
      </c>
      <c r="AG7" s="26">
        <f>Stress_Parameters!M6*Total_amount_sold!M7</f>
        <v>0</v>
      </c>
      <c r="AH7" s="5">
        <f>Stress_Parameters!N6*Total_amount_sold!N7</f>
        <v>0</v>
      </c>
      <c r="AI7" s="5">
        <f>Stress_Parameters!O6*Total_amount_sold!O7</f>
        <v>38.783645720500004</v>
      </c>
      <c r="AJ7" s="5">
        <f>Stress_Parameters!P6*Total_amount_sold!P7</f>
        <v>0</v>
      </c>
      <c r="AK7" s="26">
        <f>Stress_Parameters!Q6*Total_amount_sold!Q7</f>
        <v>0</v>
      </c>
      <c r="AL7" s="5">
        <f>Stress_Parameters!R6*Total_amount_sold!R7</f>
        <v>0</v>
      </c>
      <c r="AM7" s="5">
        <f>Stress_Parameters!S6*Total_amount_sold!S7</f>
        <v>0.12244170105250002</v>
      </c>
      <c r="AN7" s="5">
        <f>Stress_Parameters!T6*Total_amount_sold!T7</f>
        <v>0</v>
      </c>
      <c r="AO7" s="26">
        <f>Stress_Parameters!U6*Total_amount_sold!U7</f>
        <v>0</v>
      </c>
      <c r="AP7" s="5">
        <f>B7-V7+(B7*(1-Exposures!$R$6))</f>
        <v>0</v>
      </c>
      <c r="AQ7" s="5">
        <f>C7-W7+(C7*(1-Exposures!$R$6))</f>
        <v>1211.9542678540249</v>
      </c>
      <c r="AR7" s="5">
        <f>D7-X7+(D7*(1-Exposures!$R$6))</f>
        <v>0</v>
      </c>
      <c r="AS7" s="5">
        <f>E7-Y7+(E7*(1-Exposures!$R$6))</f>
        <v>0</v>
      </c>
      <c r="AT7" s="5">
        <f>F7-Z7+(F7*(1-Exposures!$R$6))</f>
        <v>0</v>
      </c>
      <c r="AU7" s="5">
        <f>G7-AA7+(G7*(1-Exposures!$R$6))</f>
        <v>1625.5834188568151</v>
      </c>
      <c r="AV7" s="5">
        <f>H7-AB7+(H7*(1-Exposures!$R$6))</f>
        <v>0</v>
      </c>
      <c r="AW7" s="5">
        <f>I7-AC7+(I7*(1-Exposures!$R$6))</f>
        <v>0</v>
      </c>
      <c r="AX7" s="5">
        <f>J7-AD7+(J7*(1-Exposures!$R$6))</f>
        <v>0</v>
      </c>
      <c r="AY7" s="5">
        <f>K7-AE7+(K7*(1-Exposures!$R$6))</f>
        <v>116.76004648760249</v>
      </c>
      <c r="AZ7" s="5">
        <f>L7-AF7+(L7*(1-Exposures!$R$6))</f>
        <v>0</v>
      </c>
      <c r="BA7" s="5">
        <f>M7-AG7+(M7*(1-Exposures!$R$6))</f>
        <v>0</v>
      </c>
      <c r="BB7" s="5">
        <f>N7-AH7+(N7*(1-Exposures!$R$6))</f>
        <v>0</v>
      </c>
      <c r="BC7" s="5">
        <f>O7-AI7+(O7*(1-Exposures!$R$6))</f>
        <v>1124.7257258945001</v>
      </c>
      <c r="BD7" s="5">
        <f>P7-AJ7+(P7*(1-Exposures!$R$6))</f>
        <v>0</v>
      </c>
      <c r="BE7" s="5">
        <f>Q7-AK7+(Q7*(1-Exposures!$R$6))</f>
        <v>0</v>
      </c>
      <c r="BF7" s="5">
        <f>R7-AL7+(R7*(1-Exposures!$R$6))</f>
        <v>0</v>
      </c>
      <c r="BG7" s="5">
        <f>S7-AM7+(S7*(1-Exposures!$R$6))</f>
        <v>3.5508093305225001</v>
      </c>
      <c r="BH7" s="5">
        <f>T7-AN7+(T7*(1-Exposures!$R$6))</f>
        <v>0</v>
      </c>
      <c r="BI7" s="5">
        <f>U7-AO7+(U7*(1-Exposures!$R$6))</f>
        <v>0</v>
      </c>
    </row>
    <row r="8" spans="1:61">
      <c r="A8" s="14" t="s">
        <v>202</v>
      </c>
      <c r="B8" s="45">
        <f>IF(Exposures!AB7&lt;=3,Exposures!T7,0)</f>
        <v>186.07140994</v>
      </c>
      <c r="C8" s="25">
        <f>IF(AND(Exposures!AB7&gt;3,Exposures!AB7&lt;6),Exposures!T7,0)</f>
        <v>0</v>
      </c>
      <c r="D8" s="25">
        <f>IF(AND(Exposures!AB7&gt;=6,Exposures!AB7&lt;11),Exposures!T7,0)</f>
        <v>0</v>
      </c>
      <c r="E8" s="26">
        <f>IF(AND(Exposures!AB7&gt;=11),Exposures!T7,0)</f>
        <v>0</v>
      </c>
      <c r="F8" s="45">
        <f>IF(Exposures!AC7&lt;=3,Exposures!U7,0)</f>
        <v>97.457670765000003</v>
      </c>
      <c r="G8" s="25">
        <f>IF(AND(Exposures!AC7&gt;3,Exposures!AC7&lt;6),Exposures!U7,0)</f>
        <v>0</v>
      </c>
      <c r="H8" s="25">
        <f>IF(AND(Exposures!AC7&gt;=6,Exposures!AC7&lt;11),Exposures!U7,0)</f>
        <v>0</v>
      </c>
      <c r="I8" s="26">
        <f>IF(AND(Exposures!AC7&gt;=11),Exposures!U7,0)</f>
        <v>0</v>
      </c>
      <c r="J8" s="45">
        <f>IF(Exposures!AD7&lt;=3,Exposures!V7,0)</f>
        <v>4657.3520634500001</v>
      </c>
      <c r="K8" s="25">
        <f>IF(AND(Exposures!AD7&gt;3,Exposures!AD7&lt;6),Exposures!V7,0)</f>
        <v>0</v>
      </c>
      <c r="L8" s="25">
        <f>IF(AND(Exposures!AD7&gt;=6,Exposures!AD7&lt;11),Exposures!V7,0)</f>
        <v>0</v>
      </c>
      <c r="M8" s="26">
        <f>IF(AND(Exposures!AD7&gt;=11),Exposures!V7,0)</f>
        <v>0</v>
      </c>
      <c r="N8" s="45">
        <f>IF(Exposures!AE7&lt;=3,Exposures!W7,0)</f>
        <v>336.82225110999997</v>
      </c>
      <c r="O8" s="25">
        <f>IF(AND(Exposures!AE7&gt;3,Exposures!AE7&lt;6),Exposures!W7,0)</f>
        <v>0</v>
      </c>
      <c r="P8" s="25">
        <f>IF(AND(Exposures!AE7&gt;=6,Exposures!AE7&lt;11),Exposures!W7,0)</f>
        <v>0</v>
      </c>
      <c r="Q8" s="26">
        <f>IF(AND(Exposures!AE7&gt;=11),Exposures!W7,0)</f>
        <v>0</v>
      </c>
      <c r="R8" s="45">
        <f>IF(Exposures!AF7&lt;=3,Exposures!X7,0)</f>
        <v>37.964283235000003</v>
      </c>
      <c r="S8" s="25">
        <f>IF(AND(Exposures!AF7&gt;3,Exposures!AF7&lt;6),Exposures!X7,0)</f>
        <v>0</v>
      </c>
      <c r="T8" s="25">
        <f>IF(AND(Exposures!AF7&gt;=6,Exposures!AF7&lt;11),Exposures!X7,0)</f>
        <v>0</v>
      </c>
      <c r="U8" s="26">
        <f>IF(AND(Exposures!AF7&gt;=11),Exposures!X7,0)</f>
        <v>0</v>
      </c>
      <c r="V8" s="5">
        <f>Stress_Parameters!B7*Total_amount_sold!B8</f>
        <v>9.3035704970000008</v>
      </c>
      <c r="W8" s="5">
        <f>Stress_Parameters!C7*Total_amount_sold!C8</f>
        <v>0</v>
      </c>
      <c r="X8" s="5">
        <f>Stress_Parameters!D7*Total_amount_sold!D8</f>
        <v>0</v>
      </c>
      <c r="Y8" s="26">
        <f>Stress_Parameters!E7*Total_amount_sold!E8</f>
        <v>0</v>
      </c>
      <c r="Z8" s="5">
        <f>Stress_Parameters!F7*Total_amount_sold!F8</f>
        <v>4.8728835382500009</v>
      </c>
      <c r="AA8" s="5">
        <f>Stress_Parameters!G7*Total_amount_sold!G8</f>
        <v>0</v>
      </c>
      <c r="AB8" s="5">
        <f>Stress_Parameters!H7*Total_amount_sold!H8</f>
        <v>0</v>
      </c>
      <c r="AC8" s="26">
        <f>Stress_Parameters!I7*Total_amount_sold!I8</f>
        <v>0</v>
      </c>
      <c r="AD8" s="5">
        <f>Stress_Parameters!J7*Total_amount_sold!J8</f>
        <v>232.86760317250003</v>
      </c>
      <c r="AE8" s="5">
        <f>Stress_Parameters!K7*Total_amount_sold!K8</f>
        <v>0</v>
      </c>
      <c r="AF8" s="5">
        <f>Stress_Parameters!L7*Total_amount_sold!L8</f>
        <v>0</v>
      </c>
      <c r="AG8" s="26">
        <f>Stress_Parameters!M7*Total_amount_sold!M8</f>
        <v>0</v>
      </c>
      <c r="AH8" s="5">
        <f>Stress_Parameters!N7*Total_amount_sold!N8</f>
        <v>16.841112555500001</v>
      </c>
      <c r="AI8" s="5">
        <f>Stress_Parameters!O7*Total_amount_sold!O8</f>
        <v>0</v>
      </c>
      <c r="AJ8" s="5">
        <f>Stress_Parameters!P7*Total_amount_sold!P8</f>
        <v>0</v>
      </c>
      <c r="AK8" s="26">
        <f>Stress_Parameters!Q7*Total_amount_sold!Q8</f>
        <v>0</v>
      </c>
      <c r="AL8" s="5">
        <f>Stress_Parameters!R7*Total_amount_sold!R8</f>
        <v>1.8982141617500004</v>
      </c>
      <c r="AM8" s="5">
        <f>Stress_Parameters!S7*Total_amount_sold!S8</f>
        <v>0</v>
      </c>
      <c r="AN8" s="5">
        <f>Stress_Parameters!T7*Total_amount_sold!T8</f>
        <v>0</v>
      </c>
      <c r="AO8" s="26">
        <f>Stress_Parameters!U7*Total_amount_sold!U8</f>
        <v>0</v>
      </c>
      <c r="AP8" s="5">
        <f>B8-V8+(B8*(1-Exposures!$R$7))</f>
        <v>269.803544413</v>
      </c>
      <c r="AQ8" s="5">
        <f>C8-W8+(C8*(1-Exposures!$R$7))</f>
        <v>0</v>
      </c>
      <c r="AR8" s="5">
        <f>D8-X8+(D8*(1-Exposures!$R$7))</f>
        <v>0</v>
      </c>
      <c r="AS8" s="5">
        <f>E8-Y8+(E8*(1-Exposures!$R$7))</f>
        <v>0</v>
      </c>
      <c r="AT8" s="5">
        <f>F8-Z8+(F8*(1-Exposures!$R$7))</f>
        <v>141.31362260924999</v>
      </c>
      <c r="AU8" s="5">
        <f>G8-AA8+(G8*(1-Exposures!$R$7))</f>
        <v>0</v>
      </c>
      <c r="AV8" s="5">
        <f>H8-AB8+(H8*(1-Exposures!$R$7))</f>
        <v>0</v>
      </c>
      <c r="AW8" s="5">
        <f>I8-AC8+(I8*(1-Exposures!$R$7))</f>
        <v>0</v>
      </c>
      <c r="AX8" s="5">
        <f>J8-AD8+(J8*(1-Exposures!$R$7))</f>
        <v>6753.1604920025002</v>
      </c>
      <c r="AY8" s="5">
        <f>K8-AE8+(K8*(1-Exposures!$R$7))</f>
        <v>0</v>
      </c>
      <c r="AZ8" s="5">
        <f>L8-AF8+(L8*(1-Exposures!$R$7))</f>
        <v>0</v>
      </c>
      <c r="BA8" s="5">
        <f>M8-AG8+(M8*(1-Exposures!$R$7))</f>
        <v>0</v>
      </c>
      <c r="BB8" s="5">
        <f>N8-AH8+(N8*(1-Exposures!$R$7))</f>
        <v>488.39226410949993</v>
      </c>
      <c r="BC8" s="5">
        <f>O8-AI8+(O8*(1-Exposures!$R$7))</f>
        <v>0</v>
      </c>
      <c r="BD8" s="5">
        <f>P8-AJ8+(P8*(1-Exposures!$R$7))</f>
        <v>0</v>
      </c>
      <c r="BE8" s="5">
        <f>Q8-AK8+(Q8*(1-Exposures!$R$7))</f>
        <v>0</v>
      </c>
      <c r="BF8" s="5">
        <f>R8-AL8+(R8*(1-Exposures!$R$7))</f>
        <v>55.048210690750011</v>
      </c>
      <c r="BG8" s="5">
        <f>S8-AM8+(S8*(1-Exposures!$R$7))</f>
        <v>0</v>
      </c>
      <c r="BH8" s="5">
        <f>T8-AN8+(T8*(1-Exposures!$R$7))</f>
        <v>0</v>
      </c>
      <c r="BI8" s="5">
        <f>U8-AO8+(U8*(1-Exposures!$R$7))</f>
        <v>0</v>
      </c>
    </row>
    <row r="9" spans="1:61">
      <c r="A9" s="14" t="s">
        <v>203</v>
      </c>
      <c r="B9" s="45">
        <f>IF(Exposures!AB8&lt;=3,Exposures!T8,0)</f>
        <v>0</v>
      </c>
      <c r="C9" s="25">
        <f>IF(AND(Exposures!AB8&gt;3,Exposures!AB8&lt;6),Exposures!T8,0)</f>
        <v>0</v>
      </c>
      <c r="D9" s="25">
        <f>IF(AND(Exposures!AB8&gt;=6,Exposures!AB8&lt;11),Exposures!T8,0)</f>
        <v>1549.395</v>
      </c>
      <c r="E9" s="26">
        <f>IF(AND(Exposures!AB8&gt;=11),Exposures!T8,0)</f>
        <v>0</v>
      </c>
      <c r="F9" s="45">
        <f>IF(Exposures!AC8&lt;=3,Exposures!U8,0)</f>
        <v>1425.575</v>
      </c>
      <c r="G9" s="25">
        <f>IF(AND(Exposures!AC8&gt;3,Exposures!AC8&lt;6),Exposures!U8,0)</f>
        <v>0</v>
      </c>
      <c r="H9" s="25">
        <f>IF(AND(Exposures!AC8&gt;=6,Exposures!AC8&lt;11),Exposures!U8,0)</f>
        <v>0</v>
      </c>
      <c r="I9" s="26">
        <f>IF(AND(Exposures!AC8&gt;=11),Exposures!U8,0)</f>
        <v>0</v>
      </c>
      <c r="J9" s="45">
        <f>IF(Exposures!AD8&lt;=3,Exposures!V8,0)</f>
        <v>3125.2550000000001</v>
      </c>
      <c r="K9" s="25">
        <f>IF(AND(Exposures!AD8&gt;3,Exposures!AD8&lt;6),Exposures!V8,0)</f>
        <v>0</v>
      </c>
      <c r="L9" s="25">
        <f>IF(AND(Exposures!AD8&gt;=6,Exposures!AD8&lt;11),Exposures!V8,0)</f>
        <v>0</v>
      </c>
      <c r="M9" s="26">
        <f>IF(AND(Exposures!AD8&gt;=11),Exposures!V8,0)</f>
        <v>0</v>
      </c>
      <c r="N9" s="45">
        <f>IF(Exposures!AE8&lt;=3,Exposures!W8,0)</f>
        <v>410.315</v>
      </c>
      <c r="O9" s="25">
        <f>IF(AND(Exposures!AE8&gt;3,Exposures!AE8&lt;6),Exposures!W8,0)</f>
        <v>0</v>
      </c>
      <c r="P9" s="25">
        <f>IF(AND(Exposures!AE8&gt;=6,Exposures!AE8&lt;11),Exposures!W8,0)</f>
        <v>0</v>
      </c>
      <c r="Q9" s="26">
        <f>IF(AND(Exposures!AE8&gt;=11),Exposures!W8,0)</f>
        <v>0</v>
      </c>
      <c r="R9" s="45">
        <f>IF(Exposures!AF8&lt;=3,Exposures!X8,0)</f>
        <v>335.48500000000001</v>
      </c>
      <c r="S9" s="25">
        <f>IF(AND(Exposures!AF8&gt;3,Exposures!AF8&lt;6),Exposures!X8,0)</f>
        <v>0</v>
      </c>
      <c r="T9" s="25">
        <f>IF(AND(Exposures!AF8&gt;=6,Exposures!AF8&lt;11),Exposures!X8,0)</f>
        <v>0</v>
      </c>
      <c r="U9" s="26">
        <f>IF(AND(Exposures!AF8&gt;=11),Exposures!X8,0)</f>
        <v>0</v>
      </c>
      <c r="V9" s="5">
        <f>Stress_Parameters!B8*Total_amount_sold!B9</f>
        <v>0</v>
      </c>
      <c r="W9" s="5">
        <f>Stress_Parameters!C8*Total_amount_sold!C9</f>
        <v>0</v>
      </c>
      <c r="X9" s="5">
        <f>Stress_Parameters!D8*Total_amount_sold!D9</f>
        <v>77.469750000000005</v>
      </c>
      <c r="Y9" s="26">
        <f>Stress_Parameters!E8*Total_amount_sold!E9</f>
        <v>0</v>
      </c>
      <c r="Z9" s="5">
        <f>Stress_Parameters!F8*Total_amount_sold!F9</f>
        <v>71.278750000000002</v>
      </c>
      <c r="AA9" s="5">
        <f>Stress_Parameters!G8*Total_amount_sold!G9</f>
        <v>0</v>
      </c>
      <c r="AB9" s="5">
        <f>Stress_Parameters!H8*Total_amount_sold!H9</f>
        <v>0</v>
      </c>
      <c r="AC9" s="26">
        <f>Stress_Parameters!I8*Total_amount_sold!I9</f>
        <v>0</v>
      </c>
      <c r="AD9" s="5">
        <f>Stress_Parameters!J8*Total_amount_sold!J9</f>
        <v>156.26275000000001</v>
      </c>
      <c r="AE9" s="5">
        <f>Stress_Parameters!K8*Total_amount_sold!K9</f>
        <v>0</v>
      </c>
      <c r="AF9" s="5">
        <f>Stress_Parameters!L8*Total_amount_sold!L9</f>
        <v>0</v>
      </c>
      <c r="AG9" s="26">
        <f>Stress_Parameters!M8*Total_amount_sold!M9</f>
        <v>0</v>
      </c>
      <c r="AH9" s="5">
        <f>Stress_Parameters!N8*Total_amount_sold!N9</f>
        <v>20.515750000000001</v>
      </c>
      <c r="AI9" s="5">
        <f>Stress_Parameters!O8*Total_amount_sold!O9</f>
        <v>0</v>
      </c>
      <c r="AJ9" s="5">
        <f>Stress_Parameters!P8*Total_amount_sold!P9</f>
        <v>0</v>
      </c>
      <c r="AK9" s="26">
        <f>Stress_Parameters!Q8*Total_amount_sold!Q9</f>
        <v>0</v>
      </c>
      <c r="AL9" s="5">
        <f>Stress_Parameters!R8*Total_amount_sold!R9</f>
        <v>16.774250000000002</v>
      </c>
      <c r="AM9" s="5">
        <f>Stress_Parameters!S8*Total_amount_sold!S9</f>
        <v>0</v>
      </c>
      <c r="AN9" s="5">
        <f>Stress_Parameters!T8*Total_amount_sold!T9</f>
        <v>0</v>
      </c>
      <c r="AO9" s="26">
        <f>Stress_Parameters!U8*Total_amount_sold!U9</f>
        <v>0</v>
      </c>
      <c r="AP9" s="5">
        <f>B9-V9+(B9*(1-Exposures!$R$8))</f>
        <v>0</v>
      </c>
      <c r="AQ9" s="5">
        <f>C9-W9+(C9*(1-Exposures!$R$8))</f>
        <v>0</v>
      </c>
      <c r="AR9" s="5">
        <f>D9-X9+(D9*(1-Exposures!$R$8))</f>
        <v>2246.62275</v>
      </c>
      <c r="AS9" s="5">
        <f>E9-Y9+(E9*(1-Exposures!$R$8))</f>
        <v>0</v>
      </c>
      <c r="AT9" s="5">
        <f>F9-Z9+(F9*(1-Exposures!$R$8))</f>
        <v>2067.0837500000002</v>
      </c>
      <c r="AU9" s="5">
        <f>G9-AA9+(G9*(1-Exposures!$R$8))</f>
        <v>0</v>
      </c>
      <c r="AV9" s="5">
        <f>H9-AB9+(H9*(1-Exposures!$R$8))</f>
        <v>0</v>
      </c>
      <c r="AW9" s="5">
        <f>I9-AC9+(I9*(1-Exposures!$R$8))</f>
        <v>0</v>
      </c>
      <c r="AX9" s="5">
        <f>J9-AD9+(J9*(1-Exposures!$R$8))</f>
        <v>4531.6197499999998</v>
      </c>
      <c r="AY9" s="5">
        <f>K9-AE9+(K9*(1-Exposures!$R$8))</f>
        <v>0</v>
      </c>
      <c r="AZ9" s="5">
        <f>L9-AF9+(L9*(1-Exposures!$R$8))</f>
        <v>0</v>
      </c>
      <c r="BA9" s="5">
        <f>M9-AG9+(M9*(1-Exposures!$R$8))</f>
        <v>0</v>
      </c>
      <c r="BB9" s="5">
        <f>N9-AH9+(N9*(1-Exposures!$R$8))</f>
        <v>594.95674999999994</v>
      </c>
      <c r="BC9" s="5">
        <f>O9-AI9+(O9*(1-Exposures!$R$8))</f>
        <v>0</v>
      </c>
      <c r="BD9" s="5">
        <f>P9-AJ9+(P9*(1-Exposures!$R$8))</f>
        <v>0</v>
      </c>
      <c r="BE9" s="5">
        <f>Q9-AK9+(Q9*(1-Exposures!$R$8))</f>
        <v>0</v>
      </c>
      <c r="BF9" s="5">
        <f>R9-AL9+(R9*(1-Exposures!$R$8))</f>
        <v>486.45325000000003</v>
      </c>
      <c r="BG9" s="5">
        <f>S9-AM9+(S9*(1-Exposures!$R$8))</f>
        <v>0</v>
      </c>
      <c r="BH9" s="5">
        <f>T9-AN9+(T9*(1-Exposures!$R$8))</f>
        <v>0</v>
      </c>
      <c r="BI9" s="5">
        <f>U9-AO9+(U9*(1-Exposures!$R$8))</f>
        <v>0</v>
      </c>
    </row>
    <row r="10" spans="1:61">
      <c r="A10" s="14" t="s">
        <v>204</v>
      </c>
      <c r="B10" s="45">
        <f>IF(Exposures!AB9&lt;=3,Exposures!T9,0)</f>
        <v>229.493450397</v>
      </c>
      <c r="C10" s="25">
        <f>IF(AND(Exposures!AB9&gt;3,Exposures!AB9&lt;6),Exposures!T9,0)</f>
        <v>0</v>
      </c>
      <c r="D10" s="25">
        <f>IF(AND(Exposures!AB9&gt;=6,Exposures!AB9&lt;11),Exposures!T9,0)</f>
        <v>0</v>
      </c>
      <c r="E10" s="26">
        <f>IF(AND(Exposures!AB9&gt;=11),Exposures!T9,0)</f>
        <v>0</v>
      </c>
      <c r="F10" s="45">
        <f>IF(Exposures!AC9&lt;=3,Exposures!U9,0)</f>
        <v>0</v>
      </c>
      <c r="G10" s="25">
        <f>IF(AND(Exposures!AC9&gt;3,Exposures!AC9&lt;6),Exposures!U9,0)</f>
        <v>92.777520390649997</v>
      </c>
      <c r="H10" s="25">
        <f>IF(AND(Exposures!AC9&gt;=6,Exposures!AC9&lt;11),Exposures!U9,0)</f>
        <v>0</v>
      </c>
      <c r="I10" s="26">
        <f>IF(AND(Exposures!AC9&gt;=11),Exposures!U9,0)</f>
        <v>0</v>
      </c>
      <c r="J10" s="45">
        <f>IF(Exposures!AD9&lt;=3,Exposures!V9,0)</f>
        <v>7780.2897872500007</v>
      </c>
      <c r="K10" s="25">
        <f>IF(AND(Exposures!AD9&gt;3,Exposures!AD9&lt;6),Exposures!V9,0)</f>
        <v>0</v>
      </c>
      <c r="L10" s="25">
        <f>IF(AND(Exposures!AD9&gt;=6,Exposures!AD9&lt;11),Exposures!V9,0)</f>
        <v>0</v>
      </c>
      <c r="M10" s="26">
        <f>IF(AND(Exposures!AD9&gt;=11),Exposures!V9,0)</f>
        <v>0</v>
      </c>
      <c r="N10" s="45">
        <f>IF(Exposures!AE9&lt;=3,Exposures!W9,0)</f>
        <v>3370.9685039400001</v>
      </c>
      <c r="O10" s="25">
        <f>IF(AND(Exposures!AE9&gt;3,Exposures!AE9&lt;6),Exposures!W9,0)</f>
        <v>0</v>
      </c>
      <c r="P10" s="25">
        <f>IF(AND(Exposures!AE9&gt;=6,Exposures!AE9&lt;11),Exposures!W9,0)</f>
        <v>0</v>
      </c>
      <c r="Q10" s="26">
        <f>IF(AND(Exposures!AE9&gt;=11),Exposures!W9,0)</f>
        <v>0</v>
      </c>
      <c r="R10" s="45">
        <f>IF(Exposures!AF9&lt;=3,Exposures!X9,0)</f>
        <v>2428.3909703500003</v>
      </c>
      <c r="S10" s="25">
        <f>IF(AND(Exposures!AF9&gt;3,Exposures!AF9&lt;6),Exposures!X9,0)</f>
        <v>0</v>
      </c>
      <c r="T10" s="25">
        <f>IF(AND(Exposures!AF9&gt;=6,Exposures!AF9&lt;11),Exposures!X9,0)</f>
        <v>0</v>
      </c>
      <c r="U10" s="26">
        <f>IF(AND(Exposures!AF9&gt;=11),Exposures!X9,0)</f>
        <v>0</v>
      </c>
      <c r="V10" s="5">
        <f>Stress_Parameters!B9*Total_amount_sold!B10</f>
        <v>11.474672519850001</v>
      </c>
      <c r="W10" s="5">
        <f>Stress_Parameters!C9*Total_amount_sold!C10</f>
        <v>0</v>
      </c>
      <c r="X10" s="5">
        <f>Stress_Parameters!D9*Total_amount_sold!D10</f>
        <v>0</v>
      </c>
      <c r="Y10" s="26">
        <f>Stress_Parameters!E9*Total_amount_sold!E10</f>
        <v>0</v>
      </c>
      <c r="Z10" s="5">
        <f>Stress_Parameters!F9*Total_amount_sold!F10</f>
        <v>0</v>
      </c>
      <c r="AA10" s="5">
        <f>Stress_Parameters!G9*Total_amount_sold!G10</f>
        <v>4.6388760195324998</v>
      </c>
      <c r="AB10" s="5">
        <f>Stress_Parameters!H9*Total_amount_sold!H10</f>
        <v>0</v>
      </c>
      <c r="AC10" s="26">
        <f>Stress_Parameters!I9*Total_amount_sold!I10</f>
        <v>0</v>
      </c>
      <c r="AD10" s="5">
        <f>Stress_Parameters!J9*Total_amount_sold!J10</f>
        <v>389.01448936250006</v>
      </c>
      <c r="AE10" s="5">
        <f>Stress_Parameters!K9*Total_amount_sold!K10</f>
        <v>0</v>
      </c>
      <c r="AF10" s="5">
        <f>Stress_Parameters!L9*Total_amount_sold!L10</f>
        <v>0</v>
      </c>
      <c r="AG10" s="26">
        <f>Stress_Parameters!M9*Total_amount_sold!M10</f>
        <v>0</v>
      </c>
      <c r="AH10" s="5">
        <f>Stress_Parameters!N9*Total_amount_sold!N10</f>
        <v>168.54842519700003</v>
      </c>
      <c r="AI10" s="5">
        <f>Stress_Parameters!O9*Total_amount_sold!O10</f>
        <v>0</v>
      </c>
      <c r="AJ10" s="5">
        <f>Stress_Parameters!P9*Total_amount_sold!P10</f>
        <v>0</v>
      </c>
      <c r="AK10" s="26">
        <f>Stress_Parameters!Q9*Total_amount_sold!Q10</f>
        <v>0</v>
      </c>
      <c r="AL10" s="5">
        <f>Stress_Parameters!R9*Total_amount_sold!R10</f>
        <v>121.41954851750002</v>
      </c>
      <c r="AM10" s="5">
        <f>Stress_Parameters!S9*Total_amount_sold!S10</f>
        <v>0</v>
      </c>
      <c r="AN10" s="5">
        <f>Stress_Parameters!T9*Total_amount_sold!T10</f>
        <v>0</v>
      </c>
      <c r="AO10" s="26">
        <f>Stress_Parameters!U9*Total_amount_sold!U10</f>
        <v>0</v>
      </c>
      <c r="AP10" s="5">
        <f>B10-V10+(B10*(1-Exposures!$R$9))</f>
        <v>332.76550307565003</v>
      </c>
      <c r="AQ10" s="5">
        <f>C10-W10+(C10*(1-Exposures!$R$9))</f>
        <v>0</v>
      </c>
      <c r="AR10" s="5">
        <f>D10-X10+(D10*(1-Exposures!$R$9))</f>
        <v>0</v>
      </c>
      <c r="AS10" s="5">
        <f>E10-Y10+(E10*(1-Exposures!$R$9))</f>
        <v>0</v>
      </c>
      <c r="AT10" s="5">
        <f>F10-Z10+(F10*(1-Exposures!$R$9))</f>
        <v>0</v>
      </c>
      <c r="AU10" s="5">
        <f>G10-AA10+(G10*(1-Exposures!$R$9))</f>
        <v>134.5274045664425</v>
      </c>
      <c r="AV10" s="5">
        <f>H10-AB10+(H10*(1-Exposures!$R$9))</f>
        <v>0</v>
      </c>
      <c r="AW10" s="5">
        <f>I10-AC10+(I10*(1-Exposures!$R$9))</f>
        <v>0</v>
      </c>
      <c r="AX10" s="5">
        <f>J10-AD10+(J10*(1-Exposures!$R$9))</f>
        <v>11281.420191512501</v>
      </c>
      <c r="AY10" s="5">
        <f>K10-AE10+(K10*(1-Exposures!$R$9))</f>
        <v>0</v>
      </c>
      <c r="AZ10" s="5">
        <f>L10-AF10+(L10*(1-Exposures!$R$9))</f>
        <v>0</v>
      </c>
      <c r="BA10" s="5">
        <f>M10-AG10+(M10*(1-Exposures!$R$9))</f>
        <v>0</v>
      </c>
      <c r="BB10" s="5">
        <f>N10-AH10+(N10*(1-Exposures!$R$9))</f>
        <v>4887.9043307129996</v>
      </c>
      <c r="BC10" s="5">
        <f>O10-AI10+(O10*(1-Exposures!$R$9))</f>
        <v>0</v>
      </c>
      <c r="BD10" s="5">
        <f>P10-AJ10+(P10*(1-Exposures!$R$9))</f>
        <v>0</v>
      </c>
      <c r="BE10" s="5">
        <f>Q10-AK10+(Q10*(1-Exposures!$R$9))</f>
        <v>0</v>
      </c>
      <c r="BF10" s="5">
        <f>R10-AL10+(R10*(1-Exposures!$R$9))</f>
        <v>3521.1669070075004</v>
      </c>
      <c r="BG10" s="5">
        <f>S10-AM10+(S10*(1-Exposures!$R$9))</f>
        <v>0</v>
      </c>
      <c r="BH10" s="5">
        <f>T10-AN10+(T10*(1-Exposures!$R$9))</f>
        <v>0</v>
      </c>
      <c r="BI10" s="5">
        <f>U10-AO10+(U10*(1-Exposures!$R$9))</f>
        <v>0</v>
      </c>
    </row>
    <row r="11" spans="1:61">
      <c r="A11" s="14" t="s">
        <v>205</v>
      </c>
      <c r="B11" s="45">
        <f>IF(Exposures!AB10&lt;=3,Exposures!T10,0)</f>
        <v>0</v>
      </c>
      <c r="C11" s="25">
        <f>IF(AND(Exposures!AB10&gt;3,Exposures!AB10&lt;6),Exposures!T10,0)</f>
        <v>0</v>
      </c>
      <c r="D11" s="25">
        <f>IF(AND(Exposures!AB10&gt;=6,Exposures!AB10&lt;11),Exposures!T10,0)</f>
        <v>0</v>
      </c>
      <c r="E11" s="26">
        <f>IF(AND(Exposures!AB10&gt;=11),Exposures!T10,0)</f>
        <v>0</v>
      </c>
      <c r="F11" s="45">
        <f>IF(Exposures!AC10&lt;=3,Exposures!U10,0)</f>
        <v>0</v>
      </c>
      <c r="G11" s="25">
        <f>IF(AND(Exposures!AC10&gt;3,Exposures!AC10&lt;6),Exposures!U10,0)</f>
        <v>0</v>
      </c>
      <c r="H11" s="25">
        <f>IF(AND(Exposures!AC10&gt;=6,Exposures!AC10&lt;11),Exposures!U10,0)</f>
        <v>0</v>
      </c>
      <c r="I11" s="26">
        <f>IF(AND(Exposures!AC10&gt;=11),Exposures!U10,0)</f>
        <v>0</v>
      </c>
      <c r="J11" s="45">
        <f>IF(Exposures!AD10&lt;=3,Exposures!V10,0)</f>
        <v>0</v>
      </c>
      <c r="K11" s="25">
        <f>IF(AND(Exposures!AD10&gt;3,Exposures!AD10&lt;6),Exposures!V10,0)</f>
        <v>0</v>
      </c>
      <c r="L11" s="25">
        <f>IF(AND(Exposures!AD10&gt;=6,Exposures!AD10&lt;11),Exposures!V10,0)</f>
        <v>0</v>
      </c>
      <c r="M11" s="26">
        <f>IF(AND(Exposures!AD10&gt;=11),Exposures!V10,0)</f>
        <v>0</v>
      </c>
      <c r="N11" s="45">
        <f>IF(Exposures!AE10&lt;=3,Exposures!W10,0)</f>
        <v>0</v>
      </c>
      <c r="O11" s="25">
        <f>IF(AND(Exposures!AE10&gt;3,Exposures!AE10&lt;6),Exposures!W10,0)</f>
        <v>0</v>
      </c>
      <c r="P11" s="25">
        <f>IF(AND(Exposures!AE10&gt;=6,Exposures!AE10&lt;11),Exposures!W10,0)</f>
        <v>0</v>
      </c>
      <c r="Q11" s="26">
        <f>IF(AND(Exposures!AE10&gt;=11),Exposures!W10,0)</f>
        <v>0</v>
      </c>
      <c r="R11" s="45">
        <f>IF(Exposures!AF10&lt;=3,Exposures!X10,0)</f>
        <v>0</v>
      </c>
      <c r="S11" s="25">
        <f>IF(AND(Exposures!AF10&gt;3,Exposures!AF10&lt;6),Exposures!X10,0)</f>
        <v>0</v>
      </c>
      <c r="T11" s="25">
        <f>IF(AND(Exposures!AF10&gt;=6,Exposures!AF10&lt;11),Exposures!X10,0)</f>
        <v>0</v>
      </c>
      <c r="U11" s="26">
        <f>IF(AND(Exposures!AF10&gt;=11),Exposures!X10,0)</f>
        <v>0</v>
      </c>
      <c r="V11" s="5">
        <f>Stress_Parameters!B10*Total_amount_sold!B11</f>
        <v>0</v>
      </c>
      <c r="W11" s="5">
        <f>Stress_Parameters!C10*Total_amount_sold!C11</f>
        <v>0</v>
      </c>
      <c r="X11" s="5">
        <f>Stress_Parameters!D10*Total_amount_sold!D11</f>
        <v>0</v>
      </c>
      <c r="Y11" s="26">
        <f>Stress_Parameters!E10*Total_amount_sold!E11</f>
        <v>0</v>
      </c>
      <c r="Z11" s="5">
        <f>Stress_Parameters!F10*Total_amount_sold!F11</f>
        <v>0</v>
      </c>
      <c r="AA11" s="5">
        <f>Stress_Parameters!G10*Total_amount_sold!G11</f>
        <v>0</v>
      </c>
      <c r="AB11" s="5">
        <f>Stress_Parameters!H10*Total_amount_sold!H11</f>
        <v>0</v>
      </c>
      <c r="AC11" s="26">
        <f>Stress_Parameters!I10*Total_amount_sold!I11</f>
        <v>0</v>
      </c>
      <c r="AD11" s="5">
        <f>Stress_Parameters!J10*Total_amount_sold!J11</f>
        <v>0</v>
      </c>
      <c r="AE11" s="5">
        <f>Stress_Parameters!K10*Total_amount_sold!K11</f>
        <v>0</v>
      </c>
      <c r="AF11" s="5">
        <f>Stress_Parameters!L10*Total_amount_sold!L11</f>
        <v>0</v>
      </c>
      <c r="AG11" s="26">
        <f>Stress_Parameters!M10*Total_amount_sold!M11</f>
        <v>0</v>
      </c>
      <c r="AH11" s="5">
        <f>Stress_Parameters!N10*Total_amount_sold!N11</f>
        <v>0</v>
      </c>
      <c r="AI11" s="5">
        <f>Stress_Parameters!O10*Total_amount_sold!O11</f>
        <v>0</v>
      </c>
      <c r="AJ11" s="5">
        <f>Stress_Parameters!P10*Total_amount_sold!P11</f>
        <v>0</v>
      </c>
      <c r="AK11" s="26">
        <f>Stress_Parameters!Q10*Total_amount_sold!Q11</f>
        <v>0</v>
      </c>
      <c r="AL11" s="5">
        <f>Stress_Parameters!R10*Total_amount_sold!R11</f>
        <v>0</v>
      </c>
      <c r="AM11" s="5">
        <f>Stress_Parameters!S10*Total_amount_sold!S11</f>
        <v>0</v>
      </c>
      <c r="AN11" s="5">
        <f>Stress_Parameters!T10*Total_amount_sold!T11</f>
        <v>0</v>
      </c>
      <c r="AO11" s="26">
        <f>Stress_Parameters!U10*Total_amount_sold!U11</f>
        <v>0</v>
      </c>
      <c r="AP11" s="5">
        <f>B11-V11+(B11*(1-Exposures!$R$10))</f>
        <v>0</v>
      </c>
      <c r="AQ11" s="5">
        <f>C11-W11+(C11*(1-Exposures!$R$10))</f>
        <v>0</v>
      </c>
      <c r="AR11" s="5">
        <f>D11-X11+(D11*(1-Exposures!$R$10))</f>
        <v>0</v>
      </c>
      <c r="AS11" s="5">
        <f>E11-Y11+(E11*(1-Exposures!$R$10))</f>
        <v>0</v>
      </c>
      <c r="AT11" s="5">
        <f>F11-Z11+(F11*(1-Exposures!$R$10))</f>
        <v>0</v>
      </c>
      <c r="AU11" s="5">
        <f>G11-AA11+(G11*(1-Exposures!$R$10))</f>
        <v>0</v>
      </c>
      <c r="AV11" s="5">
        <f>H11-AB11+(H11*(1-Exposures!$R$10))</f>
        <v>0</v>
      </c>
      <c r="AW11" s="5">
        <f>I11-AC11+(I11*(1-Exposures!$R$10))</f>
        <v>0</v>
      </c>
      <c r="AX11" s="5">
        <f>J11-AD11+(J11*(1-Exposures!$R$10))</f>
        <v>0</v>
      </c>
      <c r="AY11" s="5">
        <f>K11-AE11+(K11*(1-Exposures!$R$10))</f>
        <v>0</v>
      </c>
      <c r="AZ11" s="5">
        <f>L11-AF11+(L11*(1-Exposures!$R$10))</f>
        <v>0</v>
      </c>
      <c r="BA11" s="5">
        <f>M11-AG11+(M11*(1-Exposures!$R$10))</f>
        <v>0</v>
      </c>
      <c r="BB11" s="5">
        <f>N11-AH11+(N11*(1-Exposures!$R$10))</f>
        <v>0</v>
      </c>
      <c r="BC11" s="5">
        <f>O11-AI11+(O11*(1-Exposures!$R$10))</f>
        <v>0</v>
      </c>
      <c r="BD11" s="5">
        <f>P11-AJ11+(P11*(1-Exposures!$R$10))</f>
        <v>0</v>
      </c>
      <c r="BE11" s="5">
        <f>Q11-AK11+(Q11*(1-Exposures!$R$10))</f>
        <v>0</v>
      </c>
      <c r="BF11" s="5">
        <f>R11-AL11+(R11*(1-Exposures!$R$10))</f>
        <v>0</v>
      </c>
      <c r="BG11" s="5">
        <f>S11-AM11+(S11*(1-Exposures!$R$10))</f>
        <v>0</v>
      </c>
      <c r="BH11" s="5">
        <f>T11-AN11+(T11*(1-Exposures!$R$10))</f>
        <v>0</v>
      </c>
      <c r="BI11" s="5">
        <f>U11-AO11+(U11*(1-Exposures!$R$10))</f>
        <v>0</v>
      </c>
    </row>
    <row r="12" spans="1:61">
      <c r="A12" s="14" t="s">
        <v>206</v>
      </c>
      <c r="B12" s="45">
        <f>IF(Exposures!AB11&lt;=3,Exposures!T11,0)</f>
        <v>0</v>
      </c>
      <c r="C12" s="25">
        <f>IF(AND(Exposures!AB11&gt;3,Exposures!AB11&lt;6),Exposures!T11,0)</f>
        <v>1026.8156795100001</v>
      </c>
      <c r="D12" s="25">
        <f>IF(AND(Exposures!AB11&gt;=6,Exposures!AB11&lt;11),Exposures!T11,0)</f>
        <v>0</v>
      </c>
      <c r="E12" s="26">
        <f>IF(AND(Exposures!AB11&gt;=11),Exposures!T11,0)</f>
        <v>0</v>
      </c>
      <c r="F12" s="45">
        <f>IF(Exposures!AC11&lt;=3,Exposures!U11,0)</f>
        <v>376.57793092999998</v>
      </c>
      <c r="G12" s="25">
        <f>IF(AND(Exposures!AC11&gt;3,Exposures!AC11&lt;6),Exposures!U11,0)</f>
        <v>0</v>
      </c>
      <c r="H12" s="25">
        <f>IF(AND(Exposures!AC11&gt;=6,Exposures!AC11&lt;11),Exposures!U11,0)</f>
        <v>0</v>
      </c>
      <c r="I12" s="26">
        <f>IF(AND(Exposures!AC11&gt;=11),Exposures!U11,0)</f>
        <v>0</v>
      </c>
      <c r="J12" s="45">
        <f>IF(Exposures!AD11&lt;=3,Exposures!V11,0)</f>
        <v>5245.554814915</v>
      </c>
      <c r="K12" s="25">
        <f>IF(AND(Exposures!AD11&gt;3,Exposures!AD11&lt;6),Exposures!V11,0)</f>
        <v>0</v>
      </c>
      <c r="L12" s="25">
        <f>IF(AND(Exposures!AD11&gt;=6,Exposures!AD11&lt;11),Exposures!V11,0)</f>
        <v>0</v>
      </c>
      <c r="M12" s="26">
        <f>IF(AND(Exposures!AD11&gt;=11),Exposures!V11,0)</f>
        <v>0</v>
      </c>
      <c r="N12" s="45">
        <f>IF(Exposures!AE11&lt;=3,Exposures!W11,0)</f>
        <v>1.00000005E-8</v>
      </c>
      <c r="O12" s="25">
        <f>IF(AND(Exposures!AE11&gt;3,Exposures!AE11&lt;6),Exposures!W11,0)</f>
        <v>0</v>
      </c>
      <c r="P12" s="25">
        <f>IF(AND(Exposures!AE11&gt;=6,Exposures!AE11&lt;11),Exposures!W11,0)</f>
        <v>0</v>
      </c>
      <c r="Q12" s="26">
        <f>IF(AND(Exposures!AE11&gt;=11),Exposures!W11,0)</f>
        <v>0</v>
      </c>
      <c r="R12" s="45">
        <f>IF(Exposures!AF11&lt;=3,Exposures!X11,0)</f>
        <v>0</v>
      </c>
      <c r="S12" s="25">
        <f>IF(AND(Exposures!AF11&gt;3,Exposures!AF11&lt;6),Exposures!X11,0)</f>
        <v>252.93276639499999</v>
      </c>
      <c r="T12" s="25">
        <f>IF(AND(Exposures!AF11&gt;=6,Exposures!AF11&lt;11),Exposures!X11,0)</f>
        <v>0</v>
      </c>
      <c r="U12" s="26">
        <f>IF(AND(Exposures!AF11&gt;=11),Exposures!X11,0)</f>
        <v>0</v>
      </c>
      <c r="V12" s="5">
        <f>Stress_Parameters!B11*Total_amount_sold!B12</f>
        <v>0</v>
      </c>
      <c r="W12" s="5">
        <f>Stress_Parameters!C11*Total_amount_sold!C12</f>
        <v>51.34078397550001</v>
      </c>
      <c r="X12" s="5">
        <f>Stress_Parameters!D11*Total_amount_sold!D12</f>
        <v>0</v>
      </c>
      <c r="Y12" s="26">
        <f>Stress_Parameters!E11*Total_amount_sold!E12</f>
        <v>0</v>
      </c>
      <c r="Z12" s="5">
        <f>Stress_Parameters!F11*Total_amount_sold!F12</f>
        <v>18.828896546500001</v>
      </c>
      <c r="AA12" s="5">
        <f>Stress_Parameters!G11*Total_amount_sold!G12</f>
        <v>0</v>
      </c>
      <c r="AB12" s="5">
        <f>Stress_Parameters!H11*Total_amount_sold!H12</f>
        <v>0</v>
      </c>
      <c r="AC12" s="26">
        <f>Stress_Parameters!I11*Total_amount_sold!I12</f>
        <v>0</v>
      </c>
      <c r="AD12" s="5">
        <f>Stress_Parameters!J11*Total_amount_sold!J12</f>
        <v>262.27774074575001</v>
      </c>
      <c r="AE12" s="5">
        <f>Stress_Parameters!K11*Total_amount_sold!K12</f>
        <v>0</v>
      </c>
      <c r="AF12" s="5">
        <f>Stress_Parameters!L11*Total_amount_sold!L12</f>
        <v>0</v>
      </c>
      <c r="AG12" s="26">
        <f>Stress_Parameters!M11*Total_amount_sold!M12</f>
        <v>0</v>
      </c>
      <c r="AH12" s="5">
        <f>Stress_Parameters!N11*Total_amount_sold!N12</f>
        <v>5.0000002500000004E-10</v>
      </c>
      <c r="AI12" s="5">
        <f>Stress_Parameters!O11*Total_amount_sold!O12</f>
        <v>0</v>
      </c>
      <c r="AJ12" s="5">
        <f>Stress_Parameters!P11*Total_amount_sold!P12</f>
        <v>0</v>
      </c>
      <c r="AK12" s="26">
        <f>Stress_Parameters!Q11*Total_amount_sold!Q12</f>
        <v>0</v>
      </c>
      <c r="AL12" s="5">
        <f>Stress_Parameters!R11*Total_amount_sold!R12</f>
        <v>0</v>
      </c>
      <c r="AM12" s="5">
        <f>Stress_Parameters!S11*Total_amount_sold!S12</f>
        <v>12.64663831975</v>
      </c>
      <c r="AN12" s="5">
        <f>Stress_Parameters!T11*Total_amount_sold!T12</f>
        <v>0</v>
      </c>
      <c r="AO12" s="26">
        <f>Stress_Parameters!U11*Total_amount_sold!U12</f>
        <v>0</v>
      </c>
      <c r="AP12" s="5">
        <f>B12-V12+(B12*(1-Exposures!$R$11))</f>
        <v>0</v>
      </c>
      <c r="AQ12" s="5">
        <f>C12-W12+(C12*(1-Exposures!$R$11))</f>
        <v>1488.8827352895</v>
      </c>
      <c r="AR12" s="5">
        <f>D12-X12+(D12*(1-Exposures!$R$11))</f>
        <v>0</v>
      </c>
      <c r="AS12" s="5">
        <f>E12-Y12+(E12*(1-Exposures!$R$11))</f>
        <v>0</v>
      </c>
      <c r="AT12" s="5">
        <f>F12-Z12+(F12*(1-Exposures!$R$11))</f>
        <v>546.03799984850002</v>
      </c>
      <c r="AU12" s="5">
        <f>G12-AA12+(G12*(1-Exposures!$R$11))</f>
        <v>0</v>
      </c>
      <c r="AV12" s="5">
        <f>H12-AB12+(H12*(1-Exposures!$R$11))</f>
        <v>0</v>
      </c>
      <c r="AW12" s="5">
        <f>I12-AC12+(I12*(1-Exposures!$R$11))</f>
        <v>0</v>
      </c>
      <c r="AX12" s="5">
        <f>J12-AD12+(J12*(1-Exposures!$R$11))</f>
        <v>7606.0544816267502</v>
      </c>
      <c r="AY12" s="5">
        <f>K12-AE12+(K12*(1-Exposures!$R$11))</f>
        <v>0</v>
      </c>
      <c r="AZ12" s="5">
        <f>L12-AF12+(L12*(1-Exposures!$R$11))</f>
        <v>0</v>
      </c>
      <c r="BA12" s="5">
        <f>M12-AG12+(M12*(1-Exposures!$R$11))</f>
        <v>0</v>
      </c>
      <c r="BB12" s="5">
        <f>N12-AH12+(N12*(1-Exposures!$R$11))</f>
        <v>1.4500000725000001E-8</v>
      </c>
      <c r="BC12" s="5">
        <f>O12-AI12+(O12*(1-Exposures!$R$11))</f>
        <v>0</v>
      </c>
      <c r="BD12" s="5">
        <f>P12-AJ12+(P12*(1-Exposures!$R$11))</f>
        <v>0</v>
      </c>
      <c r="BE12" s="5">
        <f>Q12-AK12+(Q12*(1-Exposures!$R$11))</f>
        <v>0</v>
      </c>
      <c r="BF12" s="5">
        <f>R12-AL12+(R12*(1-Exposures!$R$11))</f>
        <v>0</v>
      </c>
      <c r="BG12" s="5">
        <f>S12-AM12+(S12*(1-Exposures!$R$11))</f>
        <v>366.75251127274998</v>
      </c>
      <c r="BH12" s="5">
        <f>T12-AN12+(T12*(1-Exposures!$R$11))</f>
        <v>0</v>
      </c>
      <c r="BI12" s="5">
        <f>U12-AO12+(U12*(1-Exposures!$R$11))</f>
        <v>0</v>
      </c>
    </row>
    <row r="13" spans="1:61">
      <c r="A13" s="14" t="s">
        <v>207</v>
      </c>
      <c r="B13" s="45">
        <f>IF(Exposures!AB12&lt;=3,Exposures!T12,0)</f>
        <v>0</v>
      </c>
      <c r="C13" s="25">
        <f>IF(AND(Exposures!AB12&gt;3,Exposures!AB12&lt;6),Exposures!T12,0)</f>
        <v>528.13052264999999</v>
      </c>
      <c r="D13" s="25">
        <f>IF(AND(Exposures!AB12&gt;=6,Exposures!AB12&lt;11),Exposures!T12,0)</f>
        <v>0</v>
      </c>
      <c r="E13" s="26">
        <f>IF(AND(Exposures!AB12&gt;=11),Exposures!T12,0)</f>
        <v>0</v>
      </c>
      <c r="F13" s="45">
        <f>IF(Exposures!AC12&lt;=3,Exposures!U12,0)</f>
        <v>44.4925</v>
      </c>
      <c r="G13" s="25">
        <f>IF(AND(Exposures!AC12&gt;3,Exposures!AC12&lt;6),Exposures!U12,0)</f>
        <v>0</v>
      </c>
      <c r="H13" s="25">
        <f>IF(AND(Exposures!AC12&gt;=6,Exposures!AC12&lt;11),Exposures!U12,0)</f>
        <v>0</v>
      </c>
      <c r="I13" s="26">
        <f>IF(AND(Exposures!AC12&gt;=11),Exposures!U12,0)</f>
        <v>0</v>
      </c>
      <c r="J13" s="45">
        <f>IF(Exposures!AD12&lt;=3,Exposures!V12,0)</f>
        <v>6437.7586127800005</v>
      </c>
      <c r="K13" s="25">
        <f>IF(AND(Exposures!AD12&gt;3,Exposures!AD12&lt;6),Exposures!V12,0)</f>
        <v>0</v>
      </c>
      <c r="L13" s="25">
        <f>IF(AND(Exposures!AD12&gt;=6,Exposures!AD12&lt;11),Exposures!V12,0)</f>
        <v>0</v>
      </c>
      <c r="M13" s="26">
        <f>IF(AND(Exposures!AD12&gt;=11),Exposures!V12,0)</f>
        <v>0</v>
      </c>
      <c r="N13" s="45">
        <f>IF(Exposures!AE12&lt;=3,Exposures!W12,0)</f>
        <v>31.206032704999998</v>
      </c>
      <c r="O13" s="25">
        <f>IF(AND(Exposures!AE12&gt;3,Exposures!AE12&lt;6),Exposures!W12,0)</f>
        <v>0</v>
      </c>
      <c r="P13" s="25">
        <f>IF(AND(Exposures!AE12&gt;=6,Exposures!AE12&lt;11),Exposures!W12,0)</f>
        <v>0</v>
      </c>
      <c r="Q13" s="26">
        <f>IF(AND(Exposures!AE12&gt;=11),Exposures!W12,0)</f>
        <v>0</v>
      </c>
      <c r="R13" s="45">
        <f>IF(Exposures!AF12&lt;=3,Exposures!X12,0)</f>
        <v>0</v>
      </c>
      <c r="S13" s="25">
        <f>IF(AND(Exposures!AF12&gt;3,Exposures!AF12&lt;6),Exposures!X12,0)</f>
        <v>169.649157535</v>
      </c>
      <c r="T13" s="25">
        <f>IF(AND(Exposures!AF12&gt;=6,Exposures!AF12&lt;11),Exposures!X12,0)</f>
        <v>0</v>
      </c>
      <c r="U13" s="26">
        <f>IF(AND(Exposures!AF12&gt;=11),Exposures!X12,0)</f>
        <v>0</v>
      </c>
      <c r="V13" s="5">
        <f>Stress_Parameters!B12*Total_amount_sold!B13</f>
        <v>0</v>
      </c>
      <c r="W13" s="5">
        <f>Stress_Parameters!C12*Total_amount_sold!C13</f>
        <v>26.406526132500002</v>
      </c>
      <c r="X13" s="5">
        <f>Stress_Parameters!D12*Total_amount_sold!D13</f>
        <v>0</v>
      </c>
      <c r="Y13" s="26">
        <f>Stress_Parameters!E12*Total_amount_sold!E13</f>
        <v>0</v>
      </c>
      <c r="Z13" s="5">
        <f>Stress_Parameters!F12*Total_amount_sold!F13</f>
        <v>2.2246250000000001</v>
      </c>
      <c r="AA13" s="5">
        <f>Stress_Parameters!G12*Total_amount_sold!G13</f>
        <v>0</v>
      </c>
      <c r="AB13" s="5">
        <f>Stress_Parameters!H12*Total_amount_sold!H13</f>
        <v>0</v>
      </c>
      <c r="AC13" s="26">
        <f>Stress_Parameters!I12*Total_amount_sold!I13</f>
        <v>0</v>
      </c>
      <c r="AD13" s="5">
        <f>Stress_Parameters!J12*Total_amount_sold!J13</f>
        <v>321.88793063900005</v>
      </c>
      <c r="AE13" s="5">
        <f>Stress_Parameters!K12*Total_amount_sold!K13</f>
        <v>0</v>
      </c>
      <c r="AF13" s="5">
        <f>Stress_Parameters!L12*Total_amount_sold!L13</f>
        <v>0</v>
      </c>
      <c r="AG13" s="26">
        <f>Stress_Parameters!M12*Total_amount_sold!M13</f>
        <v>0</v>
      </c>
      <c r="AH13" s="5">
        <f>Stress_Parameters!N12*Total_amount_sold!N13</f>
        <v>1.5603016352500001</v>
      </c>
      <c r="AI13" s="5">
        <f>Stress_Parameters!O12*Total_amount_sold!O13</f>
        <v>0</v>
      </c>
      <c r="AJ13" s="5">
        <f>Stress_Parameters!P12*Total_amount_sold!P13</f>
        <v>0</v>
      </c>
      <c r="AK13" s="26">
        <f>Stress_Parameters!Q12*Total_amount_sold!Q13</f>
        <v>0</v>
      </c>
      <c r="AL13" s="5">
        <f>Stress_Parameters!R12*Total_amount_sold!R13</f>
        <v>0</v>
      </c>
      <c r="AM13" s="5">
        <f>Stress_Parameters!S12*Total_amount_sold!S13</f>
        <v>8.4824578767500007</v>
      </c>
      <c r="AN13" s="5">
        <f>Stress_Parameters!T12*Total_amount_sold!T13</f>
        <v>0</v>
      </c>
      <c r="AO13" s="26">
        <f>Stress_Parameters!U12*Total_amount_sold!U13</f>
        <v>0</v>
      </c>
      <c r="AP13" s="5">
        <f>B13-V13+(B13*(1-Exposures!$R$12))</f>
        <v>0</v>
      </c>
      <c r="AQ13" s="5">
        <f>C13-W13+(C13*(1-Exposures!$R$12))</f>
        <v>765.78925784249998</v>
      </c>
      <c r="AR13" s="5">
        <f>D13-X13+(D13*(1-Exposures!$R$12))</f>
        <v>0</v>
      </c>
      <c r="AS13" s="5">
        <f>E13-Y13+(E13*(1-Exposures!$R$12))</f>
        <v>0</v>
      </c>
      <c r="AT13" s="5">
        <f>F13-Z13+(F13*(1-Exposures!$R$12))</f>
        <v>64.514124999999993</v>
      </c>
      <c r="AU13" s="5">
        <f>G13-AA13+(G13*(1-Exposures!$R$12))</f>
        <v>0</v>
      </c>
      <c r="AV13" s="5">
        <f>H13-AB13+(H13*(1-Exposures!$R$12))</f>
        <v>0</v>
      </c>
      <c r="AW13" s="5">
        <f>I13-AC13+(I13*(1-Exposures!$R$12))</f>
        <v>0</v>
      </c>
      <c r="AX13" s="5">
        <f>J13-AD13+(J13*(1-Exposures!$R$12))</f>
        <v>9334.7499885310008</v>
      </c>
      <c r="AY13" s="5">
        <f>K13-AE13+(K13*(1-Exposures!$R$12))</f>
        <v>0</v>
      </c>
      <c r="AZ13" s="5">
        <f>L13-AF13+(L13*(1-Exposures!$R$12))</f>
        <v>0</v>
      </c>
      <c r="BA13" s="5">
        <f>M13-AG13+(M13*(1-Exposures!$R$12))</f>
        <v>0</v>
      </c>
      <c r="BB13" s="5">
        <f>N13-AH13+(N13*(1-Exposures!$R$12))</f>
        <v>45.248747422249998</v>
      </c>
      <c r="BC13" s="5">
        <f>O13-AI13+(O13*(1-Exposures!$R$12))</f>
        <v>0</v>
      </c>
      <c r="BD13" s="5">
        <f>P13-AJ13+(P13*(1-Exposures!$R$12))</f>
        <v>0</v>
      </c>
      <c r="BE13" s="5">
        <f>Q13-AK13+(Q13*(1-Exposures!$R$12))</f>
        <v>0</v>
      </c>
      <c r="BF13" s="5">
        <f>R13-AL13+(R13*(1-Exposures!$R$12))</f>
        <v>0</v>
      </c>
      <c r="BG13" s="5">
        <f>S13-AM13+(S13*(1-Exposures!$R$12))</f>
        <v>245.99127842575001</v>
      </c>
      <c r="BH13" s="5">
        <f>T13-AN13+(T13*(1-Exposures!$R$12))</f>
        <v>0</v>
      </c>
      <c r="BI13" s="5">
        <f>U13-AO13+(U13*(1-Exposures!$R$12))</f>
        <v>0</v>
      </c>
    </row>
    <row r="14" spans="1:61">
      <c r="A14" s="14" t="s">
        <v>208</v>
      </c>
      <c r="B14" s="45">
        <f>IF(Exposures!AB13&lt;=3,Exposures!T13,0)</f>
        <v>0</v>
      </c>
      <c r="C14" s="25">
        <f>IF(AND(Exposures!AB13&gt;3,Exposures!AB13&lt;6),Exposures!T13,0)</f>
        <v>4357.0818750500002</v>
      </c>
      <c r="D14" s="25">
        <f>IF(AND(Exposures!AB13&gt;=6,Exposures!AB13&lt;11),Exposures!T13,0)</f>
        <v>0</v>
      </c>
      <c r="E14" s="26">
        <f>IF(AND(Exposures!AB13&gt;=11),Exposures!T13,0)</f>
        <v>0</v>
      </c>
      <c r="F14" s="45">
        <f>IF(Exposures!AC13&lt;=3,Exposures!U13,0)</f>
        <v>18708.681870199998</v>
      </c>
      <c r="G14" s="25">
        <f>IF(AND(Exposures!AC13&gt;3,Exposures!AC13&lt;6),Exposures!U13,0)</f>
        <v>0</v>
      </c>
      <c r="H14" s="25">
        <f>IF(AND(Exposures!AC13&gt;=6,Exposures!AC13&lt;11),Exposures!U13,0)</f>
        <v>0</v>
      </c>
      <c r="I14" s="26">
        <f>IF(AND(Exposures!AC13&gt;=11),Exposures!U13,0)</f>
        <v>0</v>
      </c>
      <c r="J14" s="45">
        <f>IF(Exposures!AD13&lt;=3,Exposures!V13,0)</f>
        <v>75.4236954</v>
      </c>
      <c r="K14" s="25">
        <f>IF(AND(Exposures!AD13&gt;3,Exposures!AD13&lt;6),Exposures!V13,0)</f>
        <v>0</v>
      </c>
      <c r="L14" s="25">
        <f>IF(AND(Exposures!AD13&gt;=6,Exposures!AD13&lt;11),Exposures!V13,0)</f>
        <v>0</v>
      </c>
      <c r="M14" s="26">
        <f>IF(AND(Exposures!AD13&gt;=11),Exposures!V13,0)</f>
        <v>0</v>
      </c>
      <c r="N14" s="45">
        <f>IF(Exposures!AE13&lt;=3,Exposures!W13,0)</f>
        <v>270.29185347999999</v>
      </c>
      <c r="O14" s="25">
        <f>IF(AND(Exposures!AE13&gt;3,Exposures!AE13&lt;6),Exposures!W13,0)</f>
        <v>0</v>
      </c>
      <c r="P14" s="25">
        <f>IF(AND(Exposures!AE13&gt;=6,Exposures!AE13&lt;11),Exposures!W13,0)</f>
        <v>0</v>
      </c>
      <c r="Q14" s="26">
        <f>IF(AND(Exposures!AE13&gt;=11),Exposures!W13,0)</f>
        <v>0</v>
      </c>
      <c r="R14" s="45">
        <f>IF(Exposures!AF13&lt;=3,Exposures!X13,0)</f>
        <v>0</v>
      </c>
      <c r="S14" s="25">
        <f>IF(AND(Exposures!AF13&gt;3,Exposures!AF13&lt;6),Exposures!X13,0)</f>
        <v>56.645476625000001</v>
      </c>
      <c r="T14" s="25">
        <f>IF(AND(Exposures!AF13&gt;=6,Exposures!AF13&lt;11),Exposures!X13,0)</f>
        <v>0</v>
      </c>
      <c r="U14" s="26">
        <f>IF(AND(Exposures!AF13&gt;=11),Exposures!X13,0)</f>
        <v>0</v>
      </c>
      <c r="V14" s="5">
        <f>Stress_Parameters!B13*Total_amount_sold!B14</f>
        <v>0</v>
      </c>
      <c r="W14" s="5">
        <f>Stress_Parameters!C13*Total_amount_sold!C14</f>
        <v>217.85409375250003</v>
      </c>
      <c r="X14" s="5">
        <f>Stress_Parameters!D13*Total_amount_sold!D14</f>
        <v>0</v>
      </c>
      <c r="Y14" s="26">
        <f>Stress_Parameters!E13*Total_amount_sold!E14</f>
        <v>0</v>
      </c>
      <c r="Z14" s="5">
        <f>Stress_Parameters!F13*Total_amount_sold!F14</f>
        <v>935.43409350999991</v>
      </c>
      <c r="AA14" s="5">
        <f>Stress_Parameters!G13*Total_amount_sold!G14</f>
        <v>0</v>
      </c>
      <c r="AB14" s="5">
        <f>Stress_Parameters!H13*Total_amount_sold!H14</f>
        <v>0</v>
      </c>
      <c r="AC14" s="26">
        <f>Stress_Parameters!I13*Total_amount_sold!I14</f>
        <v>0</v>
      </c>
      <c r="AD14" s="5">
        <f>Stress_Parameters!J13*Total_amount_sold!J14</f>
        <v>3.7711847700000001</v>
      </c>
      <c r="AE14" s="5">
        <f>Stress_Parameters!K13*Total_amount_sold!K14</f>
        <v>0</v>
      </c>
      <c r="AF14" s="5">
        <f>Stress_Parameters!L13*Total_amount_sold!L14</f>
        <v>0</v>
      </c>
      <c r="AG14" s="26">
        <f>Stress_Parameters!M13*Total_amount_sold!M14</f>
        <v>0</v>
      </c>
      <c r="AH14" s="5">
        <f>Stress_Parameters!N13*Total_amount_sold!N14</f>
        <v>13.514592673999999</v>
      </c>
      <c r="AI14" s="5">
        <f>Stress_Parameters!O13*Total_amount_sold!O14</f>
        <v>0</v>
      </c>
      <c r="AJ14" s="5">
        <f>Stress_Parameters!P13*Total_amount_sold!P14</f>
        <v>0</v>
      </c>
      <c r="AK14" s="26">
        <f>Stress_Parameters!Q13*Total_amount_sold!Q14</f>
        <v>0</v>
      </c>
      <c r="AL14" s="5">
        <f>Stress_Parameters!R13*Total_amount_sold!R14</f>
        <v>0</v>
      </c>
      <c r="AM14" s="5">
        <f>Stress_Parameters!S13*Total_amount_sold!S14</f>
        <v>2.8322738312500002</v>
      </c>
      <c r="AN14" s="5">
        <f>Stress_Parameters!T13*Total_amount_sold!T14</f>
        <v>0</v>
      </c>
      <c r="AO14" s="26">
        <f>Stress_Parameters!U13*Total_amount_sold!U14</f>
        <v>0</v>
      </c>
      <c r="AP14" s="5">
        <f>B14-V14+(B14*(1-Exposures!$R$13))</f>
        <v>0</v>
      </c>
      <c r="AQ14" s="5">
        <f>C14-W14+(C14*(1-Exposures!$R$13))</f>
        <v>6317.7687188225</v>
      </c>
      <c r="AR14" s="5">
        <f>D14-X14+(D14*(1-Exposures!$R$13))</f>
        <v>0</v>
      </c>
      <c r="AS14" s="5">
        <f>E14-Y14+(E14*(1-Exposures!$R$13))</f>
        <v>0</v>
      </c>
      <c r="AT14" s="5">
        <f>F14-Z14+(F14*(1-Exposures!$R$13))</f>
        <v>27127.588711789998</v>
      </c>
      <c r="AU14" s="5">
        <f>G14-AA14+(G14*(1-Exposures!$R$13))</f>
        <v>0</v>
      </c>
      <c r="AV14" s="5">
        <f>H14-AB14+(H14*(1-Exposures!$R$13))</f>
        <v>0</v>
      </c>
      <c r="AW14" s="5">
        <f>I14-AC14+(I14*(1-Exposures!$R$13))</f>
        <v>0</v>
      </c>
      <c r="AX14" s="5">
        <f>J14-AD14+(J14*(1-Exposures!$R$13))</f>
        <v>109.36435832999999</v>
      </c>
      <c r="AY14" s="5">
        <f>K14-AE14+(K14*(1-Exposures!$R$13))</f>
        <v>0</v>
      </c>
      <c r="AZ14" s="5">
        <f>L14-AF14+(L14*(1-Exposures!$R$13))</f>
        <v>0</v>
      </c>
      <c r="BA14" s="5">
        <f>M14-AG14+(M14*(1-Exposures!$R$13))</f>
        <v>0</v>
      </c>
      <c r="BB14" s="5">
        <f>N14-AH14+(N14*(1-Exposures!$R$13))</f>
        <v>391.92318754599995</v>
      </c>
      <c r="BC14" s="5">
        <f>O14-AI14+(O14*(1-Exposures!$R$13))</f>
        <v>0</v>
      </c>
      <c r="BD14" s="5">
        <f>P14-AJ14+(P14*(1-Exposures!$R$13))</f>
        <v>0</v>
      </c>
      <c r="BE14" s="5">
        <f>Q14-AK14+(Q14*(1-Exposures!$R$13))</f>
        <v>0</v>
      </c>
      <c r="BF14" s="5">
        <f>R14-AL14+(R14*(1-Exposures!$R$13))</f>
        <v>0</v>
      </c>
      <c r="BG14" s="5">
        <f>S14-AM14+(S14*(1-Exposures!$R$13))</f>
        <v>82.135941106250002</v>
      </c>
      <c r="BH14" s="5">
        <f>T14-AN14+(T14*(1-Exposures!$R$13))</f>
        <v>0</v>
      </c>
      <c r="BI14" s="5">
        <f>U14-AO14+(U14*(1-Exposures!$R$13))</f>
        <v>0</v>
      </c>
    </row>
    <row r="15" spans="1:61">
      <c r="A15" s="14" t="s">
        <v>209</v>
      </c>
      <c r="B15" s="45">
        <f>IF(Exposures!AB14&lt;=3,Exposures!T14,0)</f>
        <v>0</v>
      </c>
      <c r="C15" s="25">
        <f>IF(AND(Exposures!AB14&gt;3,Exposures!AB14&lt;6),Exposures!T14,0)</f>
        <v>3030.0655000000002</v>
      </c>
      <c r="D15" s="25">
        <f>IF(AND(Exposures!AB14&gt;=6,Exposures!AB14&lt;11),Exposures!T14,0)</f>
        <v>0</v>
      </c>
      <c r="E15" s="26">
        <f>IF(AND(Exposures!AB14&gt;=11),Exposures!T14,0)</f>
        <v>0</v>
      </c>
      <c r="F15" s="45">
        <f>IF(Exposures!AC14&lt;=3,Exposures!U14,0)</f>
        <v>0</v>
      </c>
      <c r="G15" s="25">
        <f>IF(AND(Exposures!AC14&gt;3,Exposures!AC14&lt;6),Exposures!U14,0)</f>
        <v>3219.8145</v>
      </c>
      <c r="H15" s="25">
        <f>IF(AND(Exposures!AC14&gt;=6,Exposures!AC14&lt;11),Exposures!U14,0)</f>
        <v>0</v>
      </c>
      <c r="I15" s="26">
        <f>IF(AND(Exposures!AC14&gt;=11),Exposures!U14,0)</f>
        <v>0</v>
      </c>
      <c r="J15" s="45">
        <f>IF(Exposures!AD14&lt;=3,Exposures!V14,0)</f>
        <v>0</v>
      </c>
      <c r="K15" s="25">
        <f>IF(AND(Exposures!AD14&gt;3,Exposures!AD14&lt;6),Exposures!V14,0)</f>
        <v>0</v>
      </c>
      <c r="L15" s="25">
        <f>IF(AND(Exposures!AD14&gt;=6,Exposures!AD14&lt;11),Exposures!V14,0)</f>
        <v>0</v>
      </c>
      <c r="M15" s="26">
        <f>IF(AND(Exposures!AD14&gt;=11),Exposures!V14,0)</f>
        <v>0</v>
      </c>
      <c r="N15" s="45">
        <f>IF(Exposures!AE14&lt;=3,Exposures!W14,0)</f>
        <v>15.013500000000001</v>
      </c>
      <c r="O15" s="25">
        <f>IF(AND(Exposures!AE14&gt;3,Exposures!AE14&lt;6),Exposures!W14,0)</f>
        <v>0</v>
      </c>
      <c r="P15" s="25">
        <f>IF(AND(Exposures!AE14&gt;=6,Exposures!AE14&lt;11),Exposures!W14,0)</f>
        <v>0</v>
      </c>
      <c r="Q15" s="26">
        <f>IF(AND(Exposures!AE14&gt;=11),Exposures!W14,0)</f>
        <v>0</v>
      </c>
      <c r="R15" s="45">
        <f>IF(Exposures!AF14&lt;=3,Exposures!X14,0)</f>
        <v>0</v>
      </c>
      <c r="S15" s="25">
        <f>IF(AND(Exposures!AF14&gt;3,Exposures!AF14&lt;6),Exposures!X14,0)</f>
        <v>0</v>
      </c>
      <c r="T15" s="25">
        <f>IF(AND(Exposures!AF14&gt;=6,Exposures!AF14&lt;11),Exposures!X14,0)</f>
        <v>37.872999999999998</v>
      </c>
      <c r="U15" s="26">
        <f>IF(AND(Exposures!AF14&gt;=11),Exposures!X14,0)</f>
        <v>0</v>
      </c>
      <c r="V15" s="5">
        <f>Stress_Parameters!B14*Total_amount_sold!B15</f>
        <v>0</v>
      </c>
      <c r="W15" s="5">
        <f>Stress_Parameters!C14*Total_amount_sold!C15</f>
        <v>151.503275</v>
      </c>
      <c r="X15" s="5">
        <f>Stress_Parameters!D14*Total_amount_sold!D15</f>
        <v>0</v>
      </c>
      <c r="Y15" s="26">
        <f>Stress_Parameters!E14*Total_amount_sold!E15</f>
        <v>0</v>
      </c>
      <c r="Z15" s="5">
        <f>Stress_Parameters!F14*Total_amount_sold!F15</f>
        <v>0</v>
      </c>
      <c r="AA15" s="5">
        <f>Stress_Parameters!G14*Total_amount_sold!G15</f>
        <v>160.990725</v>
      </c>
      <c r="AB15" s="5">
        <f>Stress_Parameters!H14*Total_amount_sold!H15</f>
        <v>0</v>
      </c>
      <c r="AC15" s="26">
        <f>Stress_Parameters!I14*Total_amount_sold!I15</f>
        <v>0</v>
      </c>
      <c r="AD15" s="5">
        <f>Stress_Parameters!J14*Total_amount_sold!J15</f>
        <v>0</v>
      </c>
      <c r="AE15" s="5">
        <f>Stress_Parameters!K14*Total_amount_sold!K15</f>
        <v>0</v>
      </c>
      <c r="AF15" s="5">
        <f>Stress_Parameters!L14*Total_amount_sold!L15</f>
        <v>0</v>
      </c>
      <c r="AG15" s="26">
        <f>Stress_Parameters!M14*Total_amount_sold!M15</f>
        <v>0</v>
      </c>
      <c r="AH15" s="5">
        <f>Stress_Parameters!N14*Total_amount_sold!N15</f>
        <v>0.75067500000000009</v>
      </c>
      <c r="AI15" s="5">
        <f>Stress_Parameters!O14*Total_amount_sold!O15</f>
        <v>0</v>
      </c>
      <c r="AJ15" s="5">
        <f>Stress_Parameters!P14*Total_amount_sold!P15</f>
        <v>0</v>
      </c>
      <c r="AK15" s="26">
        <f>Stress_Parameters!Q14*Total_amount_sold!Q15</f>
        <v>0</v>
      </c>
      <c r="AL15" s="5">
        <f>Stress_Parameters!R14*Total_amount_sold!R15</f>
        <v>0</v>
      </c>
      <c r="AM15" s="5">
        <f>Stress_Parameters!S14*Total_amount_sold!S15</f>
        <v>0</v>
      </c>
      <c r="AN15" s="5">
        <f>Stress_Parameters!T14*Total_amount_sold!T15</f>
        <v>1.8936500000000001</v>
      </c>
      <c r="AO15" s="26">
        <f>Stress_Parameters!U14*Total_amount_sold!U15</f>
        <v>0</v>
      </c>
      <c r="AP15" s="5">
        <f>B15-V15+(B15*(1-Exposures!$R$14))</f>
        <v>0</v>
      </c>
      <c r="AQ15" s="5">
        <f>C15-W15+(C15*(1-Exposures!$R$14))</f>
        <v>4393.594975</v>
      </c>
      <c r="AR15" s="5">
        <f>D15-X15+(D15*(1-Exposures!$R$14))</f>
        <v>0</v>
      </c>
      <c r="AS15" s="5">
        <f>E15-Y15+(E15*(1-Exposures!$R$14))</f>
        <v>0</v>
      </c>
      <c r="AT15" s="5">
        <f>F15-Z15+(F15*(1-Exposures!$R$14))</f>
        <v>0</v>
      </c>
      <c r="AU15" s="5">
        <f>G15-AA15+(G15*(1-Exposures!$R$14))</f>
        <v>4668.731025</v>
      </c>
      <c r="AV15" s="5">
        <f>H15-AB15+(H15*(1-Exposures!$R$14))</f>
        <v>0</v>
      </c>
      <c r="AW15" s="5">
        <f>I15-AC15+(I15*(1-Exposures!$R$14))</f>
        <v>0</v>
      </c>
      <c r="AX15" s="5">
        <f>J15-AD15+(J15*(1-Exposures!$R$14))</f>
        <v>0</v>
      </c>
      <c r="AY15" s="5">
        <f>K15-AE15+(K15*(1-Exposures!$R$14))</f>
        <v>0</v>
      </c>
      <c r="AZ15" s="5">
        <f>L15-AF15+(L15*(1-Exposures!$R$14))</f>
        <v>0</v>
      </c>
      <c r="BA15" s="5">
        <f>M15-AG15+(M15*(1-Exposures!$R$14))</f>
        <v>0</v>
      </c>
      <c r="BB15" s="5">
        <f>N15-AH15+(N15*(1-Exposures!$R$14))</f>
        <v>21.769575000000003</v>
      </c>
      <c r="BC15" s="5">
        <f>O15-AI15+(O15*(1-Exposures!$R$14))</f>
        <v>0</v>
      </c>
      <c r="BD15" s="5">
        <f>P15-AJ15+(P15*(1-Exposures!$R$14))</f>
        <v>0</v>
      </c>
      <c r="BE15" s="5">
        <f>Q15-AK15+(Q15*(1-Exposures!$R$14))</f>
        <v>0</v>
      </c>
      <c r="BF15" s="5">
        <f>R15-AL15+(R15*(1-Exposures!$R$14))</f>
        <v>0</v>
      </c>
      <c r="BG15" s="5">
        <f>S15-AM15+(S15*(1-Exposures!$R$14))</f>
        <v>0</v>
      </c>
      <c r="BH15" s="5">
        <f>T15-AN15+(T15*(1-Exposures!$R$14))</f>
        <v>54.915849999999992</v>
      </c>
      <c r="BI15" s="5">
        <f>U15-AO15+(U15*(1-Exposures!$R$14))</f>
        <v>0</v>
      </c>
    </row>
    <row r="16" spans="1:61">
      <c r="A16" s="14" t="s">
        <v>210</v>
      </c>
      <c r="B16" s="45">
        <f>IF(Exposures!AB15&lt;=3,Exposures!T15,0)</f>
        <v>1358.3823851</v>
      </c>
      <c r="C16" s="25">
        <f>IF(AND(Exposures!AB15&gt;3,Exposures!AB15&lt;6),Exposures!T15,0)</f>
        <v>0</v>
      </c>
      <c r="D16" s="25">
        <f>IF(AND(Exposures!AB15&gt;=6,Exposures!AB15&lt;11),Exposures!T15,0)</f>
        <v>0</v>
      </c>
      <c r="E16" s="26">
        <f>IF(AND(Exposures!AB15&gt;=11),Exposures!T15,0)</f>
        <v>0</v>
      </c>
      <c r="F16" s="45">
        <f>IF(Exposures!AC15&lt;=3,Exposures!U15,0)</f>
        <v>0</v>
      </c>
      <c r="G16" s="25">
        <f>IF(AND(Exposures!AC15&gt;3,Exposures!AC15&lt;6),Exposures!U15,0)</f>
        <v>17698.528571000003</v>
      </c>
      <c r="H16" s="25">
        <f>IF(AND(Exposures!AC15&gt;=6,Exposures!AC15&lt;11),Exposures!U15,0)</f>
        <v>0</v>
      </c>
      <c r="I16" s="26">
        <f>IF(AND(Exposures!AC15&gt;=11),Exposures!U15,0)</f>
        <v>0</v>
      </c>
      <c r="J16" s="45">
        <f>IF(Exposures!AD15&lt;=3,Exposures!V15,0)</f>
        <v>-107.09089899999999</v>
      </c>
      <c r="K16" s="25">
        <f>IF(AND(Exposures!AD15&gt;3,Exposures!AD15&lt;6),Exposures!V15,0)</f>
        <v>0</v>
      </c>
      <c r="L16" s="25">
        <f>IF(AND(Exposures!AD15&gt;=6,Exposures!AD15&lt;11),Exposures!V15,0)</f>
        <v>0</v>
      </c>
      <c r="M16" s="26">
        <f>IF(AND(Exposures!AD15&gt;=11),Exposures!V15,0)</f>
        <v>0</v>
      </c>
      <c r="N16" s="45">
        <f>IF(Exposures!AE15&lt;=3,Exposures!W15,0)</f>
        <v>0</v>
      </c>
      <c r="O16" s="25">
        <f>IF(AND(Exposures!AE15&gt;3,Exposures!AE15&lt;6),Exposures!W15,0)</f>
        <v>-164.61507225</v>
      </c>
      <c r="P16" s="25">
        <f>IF(AND(Exposures!AE15&gt;=6,Exposures!AE15&lt;11),Exposures!W15,0)</f>
        <v>0</v>
      </c>
      <c r="Q16" s="26">
        <f>IF(AND(Exposures!AE15&gt;=11),Exposures!W15,0)</f>
        <v>0</v>
      </c>
      <c r="R16" s="45">
        <f>IF(Exposures!AF15&lt;=3,Exposures!X15,0)</f>
        <v>167.83003106499999</v>
      </c>
      <c r="S16" s="25">
        <f>IF(AND(Exposures!AF15&gt;3,Exposures!AF15&lt;6),Exposures!X15,0)</f>
        <v>0</v>
      </c>
      <c r="T16" s="25">
        <f>IF(AND(Exposures!AF15&gt;=6,Exposures!AF15&lt;11),Exposures!X15,0)</f>
        <v>0</v>
      </c>
      <c r="U16" s="26">
        <f>IF(AND(Exposures!AF15&gt;=11),Exposures!X15,0)</f>
        <v>0</v>
      </c>
      <c r="V16" s="5">
        <f>Stress_Parameters!B15*Total_amount_sold!B16</f>
        <v>67.919119254999998</v>
      </c>
      <c r="W16" s="5">
        <f>Stress_Parameters!C15*Total_amount_sold!C16</f>
        <v>0</v>
      </c>
      <c r="X16" s="5">
        <f>Stress_Parameters!D15*Total_amount_sold!D16</f>
        <v>0</v>
      </c>
      <c r="Y16" s="26">
        <f>Stress_Parameters!E15*Total_amount_sold!E16</f>
        <v>0</v>
      </c>
      <c r="Z16" s="5">
        <f>Stress_Parameters!F15*Total_amount_sold!F16</f>
        <v>0</v>
      </c>
      <c r="AA16" s="5">
        <f>Stress_Parameters!G15*Total_amount_sold!G16</f>
        <v>884.9264285500002</v>
      </c>
      <c r="AB16" s="5">
        <f>Stress_Parameters!H15*Total_amount_sold!H16</f>
        <v>0</v>
      </c>
      <c r="AC16" s="26">
        <f>Stress_Parameters!I15*Total_amount_sold!I16</f>
        <v>0</v>
      </c>
      <c r="AD16" s="5">
        <f>Stress_Parameters!J15*Total_amount_sold!J16</f>
        <v>-5.3545449500000002</v>
      </c>
      <c r="AE16" s="5">
        <f>Stress_Parameters!K15*Total_amount_sold!K16</f>
        <v>0</v>
      </c>
      <c r="AF16" s="5">
        <f>Stress_Parameters!L15*Total_amount_sold!L16</f>
        <v>0</v>
      </c>
      <c r="AG16" s="26">
        <f>Stress_Parameters!M15*Total_amount_sold!M16</f>
        <v>0</v>
      </c>
      <c r="AH16" s="5">
        <f>Stress_Parameters!N15*Total_amount_sold!N16</f>
        <v>0</v>
      </c>
      <c r="AI16" s="5">
        <f>Stress_Parameters!O15*Total_amount_sold!O16</f>
        <v>-8.2307536125000009</v>
      </c>
      <c r="AJ16" s="5">
        <f>Stress_Parameters!P15*Total_amount_sold!P16</f>
        <v>0</v>
      </c>
      <c r="AK16" s="26">
        <f>Stress_Parameters!Q15*Total_amount_sold!Q16</f>
        <v>0</v>
      </c>
      <c r="AL16" s="5">
        <f>Stress_Parameters!R15*Total_amount_sold!R16</f>
        <v>8.3915015532500004</v>
      </c>
      <c r="AM16" s="5">
        <f>Stress_Parameters!S15*Total_amount_sold!S16</f>
        <v>0</v>
      </c>
      <c r="AN16" s="5">
        <f>Stress_Parameters!T15*Total_amount_sold!T16</f>
        <v>0</v>
      </c>
      <c r="AO16" s="26">
        <f>Stress_Parameters!U15*Total_amount_sold!U16</f>
        <v>0</v>
      </c>
      <c r="AP16" s="5">
        <f>B16-V16+(B16*(1-Exposures!$R$15))</f>
        <v>1969.6544583949999</v>
      </c>
      <c r="AQ16" s="5">
        <f>C16-W16+(C16*(1-Exposures!$R$15))</f>
        <v>0</v>
      </c>
      <c r="AR16" s="5">
        <f>D16-X16+(D16*(1-Exposures!$R$15))</f>
        <v>0</v>
      </c>
      <c r="AS16" s="5">
        <f>E16-Y16+(E16*(1-Exposures!$R$15))</f>
        <v>0</v>
      </c>
      <c r="AT16" s="5">
        <f>F16-Z16+(F16*(1-Exposures!$R$15))</f>
        <v>0</v>
      </c>
      <c r="AU16" s="5">
        <f>G16-AA16+(G16*(1-Exposures!$R$15))</f>
        <v>25662.866427950004</v>
      </c>
      <c r="AV16" s="5">
        <f>H16-AB16+(H16*(1-Exposures!$R$15))</f>
        <v>0</v>
      </c>
      <c r="AW16" s="5">
        <f>I16-AC16+(I16*(1-Exposures!$R$15))</f>
        <v>0</v>
      </c>
      <c r="AX16" s="5">
        <f>J16-AD16+(J16*(1-Exposures!$R$15))</f>
        <v>-155.28180354999998</v>
      </c>
      <c r="AY16" s="5">
        <f>K16-AE16+(K16*(1-Exposures!$R$15))</f>
        <v>0</v>
      </c>
      <c r="AZ16" s="5">
        <f>L16-AF16+(L16*(1-Exposures!$R$15))</f>
        <v>0</v>
      </c>
      <c r="BA16" s="5">
        <f>M16-AG16+(M16*(1-Exposures!$R$15))</f>
        <v>0</v>
      </c>
      <c r="BB16" s="5">
        <f>N16-AH16+(N16*(1-Exposures!$R$15))</f>
        <v>0</v>
      </c>
      <c r="BC16" s="5">
        <f>O16-AI16+(O16*(1-Exposures!$R$15))</f>
        <v>-238.69185476249999</v>
      </c>
      <c r="BD16" s="5">
        <f>P16-AJ16+(P16*(1-Exposures!$R$15))</f>
        <v>0</v>
      </c>
      <c r="BE16" s="5">
        <f>Q16-AK16+(Q16*(1-Exposures!$R$15))</f>
        <v>0</v>
      </c>
      <c r="BF16" s="5">
        <f>R16-AL16+(R16*(1-Exposures!$R$15))</f>
        <v>243.35354504424998</v>
      </c>
      <c r="BG16" s="5">
        <f>S16-AM16+(S16*(1-Exposures!$R$15))</f>
        <v>0</v>
      </c>
      <c r="BH16" s="5">
        <f>T16-AN16+(T16*(1-Exposures!$R$15))</f>
        <v>0</v>
      </c>
      <c r="BI16" s="5">
        <f>U16-AO16+(U16*(1-Exposures!$R$15))</f>
        <v>0</v>
      </c>
    </row>
    <row r="17" spans="1:61">
      <c r="A17" s="14" t="s">
        <v>211</v>
      </c>
      <c r="B17" s="45">
        <f>IF(Exposures!AB16&lt;=3,Exposures!T16,0)</f>
        <v>2320.1772334000002</v>
      </c>
      <c r="C17" s="25">
        <f>IF(AND(Exposures!AB16&gt;3,Exposures!AB16&lt;6),Exposures!T16,0)</f>
        <v>0</v>
      </c>
      <c r="D17" s="25">
        <f>IF(AND(Exposures!AB16&gt;=6,Exposures!AB16&lt;11),Exposures!T16,0)</f>
        <v>0</v>
      </c>
      <c r="E17" s="26">
        <f>IF(AND(Exposures!AB16&gt;=11),Exposures!T16,0)</f>
        <v>0</v>
      </c>
      <c r="F17" s="45">
        <f>IF(Exposures!AC16&lt;=3,Exposures!U16,0)</f>
        <v>14721.592000000001</v>
      </c>
      <c r="G17" s="25">
        <f>IF(AND(Exposures!AC16&gt;3,Exposures!AC16&lt;6),Exposures!U16,0)</f>
        <v>0</v>
      </c>
      <c r="H17" s="25">
        <f>IF(AND(Exposures!AC16&gt;=6,Exposures!AC16&lt;11),Exposures!U16,0)</f>
        <v>0</v>
      </c>
      <c r="I17" s="26">
        <f>IF(AND(Exposures!AC16&gt;=11),Exposures!U16,0)</f>
        <v>0</v>
      </c>
      <c r="J17" s="45">
        <f>IF(Exposures!AD16&lt;=3,Exposures!V16,0)</f>
        <v>0</v>
      </c>
      <c r="K17" s="25">
        <f>IF(AND(Exposures!AD16&gt;3,Exposures!AD16&lt;6),Exposures!V16,0)</f>
        <v>0</v>
      </c>
      <c r="L17" s="25">
        <f>IF(AND(Exposures!AD16&gt;=6,Exposures!AD16&lt;11),Exposures!V16,0)</f>
        <v>0</v>
      </c>
      <c r="M17" s="26">
        <f>IF(AND(Exposures!AD16&gt;=11),Exposures!V16,0)</f>
        <v>0</v>
      </c>
      <c r="N17" s="45">
        <f>IF(Exposures!AE16&lt;=3,Exposures!W16,0)</f>
        <v>503.8005</v>
      </c>
      <c r="O17" s="25">
        <f>IF(AND(Exposures!AE16&gt;3,Exposures!AE16&lt;6),Exposures!W16,0)</f>
        <v>0</v>
      </c>
      <c r="P17" s="25">
        <f>IF(AND(Exposures!AE16&gt;=6,Exposures!AE16&lt;11),Exposures!W16,0)</f>
        <v>0</v>
      </c>
      <c r="Q17" s="26">
        <f>IF(AND(Exposures!AE16&gt;=11),Exposures!W16,0)</f>
        <v>0</v>
      </c>
      <c r="R17" s="45">
        <f>IF(Exposures!AF16&lt;=3,Exposures!X16,0)</f>
        <v>0</v>
      </c>
      <c r="S17" s="25">
        <f>IF(AND(Exposures!AF16&gt;3,Exposures!AF16&lt;6),Exposures!X16,0)</f>
        <v>0</v>
      </c>
      <c r="T17" s="25">
        <f>IF(AND(Exposures!AF16&gt;=6,Exposures!AF16&lt;11),Exposures!X16,0)</f>
        <v>0</v>
      </c>
      <c r="U17" s="26">
        <f>IF(AND(Exposures!AF16&gt;=11),Exposures!X16,0)</f>
        <v>0</v>
      </c>
      <c r="V17" s="5">
        <f>Stress_Parameters!B16*Total_amount_sold!B17</f>
        <v>116.00886167000002</v>
      </c>
      <c r="W17" s="5">
        <f>Stress_Parameters!C16*Total_amount_sold!C17</f>
        <v>0</v>
      </c>
      <c r="X17" s="5">
        <f>Stress_Parameters!D16*Total_amount_sold!D17</f>
        <v>0</v>
      </c>
      <c r="Y17" s="26">
        <f>Stress_Parameters!E16*Total_amount_sold!E17</f>
        <v>0</v>
      </c>
      <c r="Z17" s="5">
        <f>Stress_Parameters!F16*Total_amount_sold!F17</f>
        <v>736.07960000000003</v>
      </c>
      <c r="AA17" s="5">
        <f>Stress_Parameters!G16*Total_amount_sold!G17</f>
        <v>0</v>
      </c>
      <c r="AB17" s="5">
        <f>Stress_Parameters!H16*Total_amount_sold!H17</f>
        <v>0</v>
      </c>
      <c r="AC17" s="26">
        <f>Stress_Parameters!I16*Total_amount_sold!I17</f>
        <v>0</v>
      </c>
      <c r="AD17" s="5">
        <f>Stress_Parameters!J16*Total_amount_sold!J17</f>
        <v>0</v>
      </c>
      <c r="AE17" s="5">
        <f>Stress_Parameters!K16*Total_amount_sold!K17</f>
        <v>0</v>
      </c>
      <c r="AF17" s="5">
        <f>Stress_Parameters!L16*Total_amount_sold!L17</f>
        <v>0</v>
      </c>
      <c r="AG17" s="26">
        <f>Stress_Parameters!M16*Total_amount_sold!M17</f>
        <v>0</v>
      </c>
      <c r="AH17" s="5">
        <f>Stress_Parameters!N16*Total_amount_sold!N17</f>
        <v>25.190025000000002</v>
      </c>
      <c r="AI17" s="5">
        <f>Stress_Parameters!O16*Total_amount_sold!O17</f>
        <v>0</v>
      </c>
      <c r="AJ17" s="5">
        <f>Stress_Parameters!P16*Total_amount_sold!P17</f>
        <v>0</v>
      </c>
      <c r="AK17" s="26">
        <f>Stress_Parameters!Q16*Total_amount_sold!Q17</f>
        <v>0</v>
      </c>
      <c r="AL17" s="5">
        <f>Stress_Parameters!R16*Total_amount_sold!R17</f>
        <v>0</v>
      </c>
      <c r="AM17" s="5">
        <f>Stress_Parameters!S16*Total_amount_sold!S17</f>
        <v>0</v>
      </c>
      <c r="AN17" s="5">
        <f>Stress_Parameters!T16*Total_amount_sold!T17</f>
        <v>0</v>
      </c>
      <c r="AO17" s="26">
        <f>Stress_Parameters!U16*Total_amount_sold!U17</f>
        <v>0</v>
      </c>
      <c r="AP17" s="5">
        <f>B17-V17+(B17*(1-Exposures!$R$16))</f>
        <v>3364.2569884300001</v>
      </c>
      <c r="AQ17" s="5">
        <f>C17-W17+(C17*(1-Exposures!$R$16))</f>
        <v>0</v>
      </c>
      <c r="AR17" s="5">
        <f>D17-X17+(D17*(1-Exposures!$R$16))</f>
        <v>0</v>
      </c>
      <c r="AS17" s="5">
        <f>E17-Y17+(E17*(1-Exposures!$R$16))</f>
        <v>0</v>
      </c>
      <c r="AT17" s="5">
        <f>F17-Z17+(F17*(1-Exposures!$R$16))</f>
        <v>21346.308400000002</v>
      </c>
      <c r="AU17" s="5">
        <f>G17-AA17+(G17*(1-Exposures!$R$16))</f>
        <v>0</v>
      </c>
      <c r="AV17" s="5">
        <f>H17-AB17+(H17*(1-Exposures!$R$16))</f>
        <v>0</v>
      </c>
      <c r="AW17" s="5">
        <f>I17-AC17+(I17*(1-Exposures!$R$16))</f>
        <v>0</v>
      </c>
      <c r="AX17" s="5">
        <f>J17-AD17+(J17*(1-Exposures!$R$16))</f>
        <v>0</v>
      </c>
      <c r="AY17" s="5">
        <f>K17-AE17+(K17*(1-Exposures!$R$16))</f>
        <v>0</v>
      </c>
      <c r="AZ17" s="5">
        <f>L17-AF17+(L17*(1-Exposures!$R$16))</f>
        <v>0</v>
      </c>
      <c r="BA17" s="5">
        <f>M17-AG17+(M17*(1-Exposures!$R$16))</f>
        <v>0</v>
      </c>
      <c r="BB17" s="5">
        <f>N17-AH17+(N17*(1-Exposures!$R$16))</f>
        <v>730.51072499999998</v>
      </c>
      <c r="BC17" s="5">
        <f>O17-AI17+(O17*(1-Exposures!$R$16))</f>
        <v>0</v>
      </c>
      <c r="BD17" s="5">
        <f>P17-AJ17+(P17*(1-Exposures!$R$16))</f>
        <v>0</v>
      </c>
      <c r="BE17" s="5">
        <f>Q17-AK17+(Q17*(1-Exposures!$R$16))</f>
        <v>0</v>
      </c>
      <c r="BF17" s="5">
        <f>R17-AL17+(R17*(1-Exposures!$R$16))</f>
        <v>0</v>
      </c>
      <c r="BG17" s="5">
        <f>S17-AM17+(S17*(1-Exposures!$R$16))</f>
        <v>0</v>
      </c>
      <c r="BH17" s="5">
        <f>T17-AN17+(T17*(1-Exposures!$R$16))</f>
        <v>0</v>
      </c>
      <c r="BI17" s="5">
        <f>U17-AO17+(U17*(1-Exposures!$R$16))</f>
        <v>0</v>
      </c>
    </row>
    <row r="18" spans="1:61">
      <c r="A18" s="14" t="s">
        <v>212</v>
      </c>
      <c r="B18" s="45">
        <f>IF(Exposures!AB17&lt;=3,Exposures!T17,0)</f>
        <v>0</v>
      </c>
      <c r="C18" s="25">
        <f>IF(AND(Exposures!AB17&gt;3,Exposures!AB17&lt;6),Exposures!T17,0)</f>
        <v>1258.0549062250002</v>
      </c>
      <c r="D18" s="25">
        <f>IF(AND(Exposures!AB17&gt;=6,Exposures!AB17&lt;11),Exposures!T17,0)</f>
        <v>0</v>
      </c>
      <c r="E18" s="26">
        <f>IF(AND(Exposures!AB17&gt;=11),Exposures!T17,0)</f>
        <v>0</v>
      </c>
      <c r="F18" s="45">
        <f>IF(Exposures!AC17&lt;=3,Exposures!U17,0)</f>
        <v>6520.6081046050003</v>
      </c>
      <c r="G18" s="25">
        <f>IF(AND(Exposures!AC17&gt;3,Exposures!AC17&lt;6),Exposures!U17,0)</f>
        <v>0</v>
      </c>
      <c r="H18" s="25">
        <f>IF(AND(Exposures!AC17&gt;=6,Exposures!AC17&lt;11),Exposures!U17,0)</f>
        <v>0</v>
      </c>
      <c r="I18" s="26">
        <f>IF(AND(Exposures!AC17&gt;=11),Exposures!U17,0)</f>
        <v>0</v>
      </c>
      <c r="J18" s="45">
        <f>IF(Exposures!AD17&lt;=3,Exposures!V17,0)</f>
        <v>33.854646615</v>
      </c>
      <c r="K18" s="25">
        <f>IF(AND(Exposures!AD17&gt;3,Exposures!AD17&lt;6),Exposures!V17,0)</f>
        <v>0</v>
      </c>
      <c r="L18" s="25">
        <f>IF(AND(Exposures!AD17&gt;=6,Exposures!AD17&lt;11),Exposures!V17,0)</f>
        <v>0</v>
      </c>
      <c r="M18" s="26">
        <f>IF(AND(Exposures!AD17&gt;=11),Exposures!V17,0)</f>
        <v>0</v>
      </c>
      <c r="N18" s="45">
        <f>IF(Exposures!AE17&lt;=3,Exposures!W17,0)</f>
        <v>400.48651303500003</v>
      </c>
      <c r="O18" s="25">
        <f>IF(AND(Exposures!AE17&gt;3,Exposures!AE17&lt;6),Exposures!W17,0)</f>
        <v>0</v>
      </c>
      <c r="P18" s="25">
        <f>IF(AND(Exposures!AE17&gt;=6,Exposures!AE17&lt;11),Exposures!W17,0)</f>
        <v>0</v>
      </c>
      <c r="Q18" s="26">
        <f>IF(AND(Exposures!AE17&gt;=11),Exposures!W17,0)</f>
        <v>0</v>
      </c>
      <c r="R18" s="45">
        <f>IF(Exposures!AF17&lt;=3,Exposures!X17,0)</f>
        <v>0</v>
      </c>
      <c r="S18" s="25">
        <f>IF(AND(Exposures!AF17&gt;3,Exposures!AF17&lt;6),Exposures!X17,0)</f>
        <v>0</v>
      </c>
      <c r="T18" s="25">
        <f>IF(AND(Exposures!AF17&gt;=6,Exposures!AF17&lt;11),Exposures!X17,0)</f>
        <v>0</v>
      </c>
      <c r="U18" s="26">
        <f>IF(AND(Exposures!AF17&gt;=11),Exposures!X17,0)</f>
        <v>0</v>
      </c>
      <c r="V18" s="5">
        <f>Stress_Parameters!B17*Total_amount_sold!B18</f>
        <v>0</v>
      </c>
      <c r="W18" s="5">
        <f>Stress_Parameters!C17*Total_amount_sold!C18</f>
        <v>62.902745311250015</v>
      </c>
      <c r="X18" s="5">
        <f>Stress_Parameters!D17*Total_amount_sold!D18</f>
        <v>0</v>
      </c>
      <c r="Y18" s="26">
        <f>Stress_Parameters!E17*Total_amount_sold!E18</f>
        <v>0</v>
      </c>
      <c r="Z18" s="5">
        <f>Stress_Parameters!F17*Total_amount_sold!F18</f>
        <v>326.03040523025004</v>
      </c>
      <c r="AA18" s="5">
        <f>Stress_Parameters!G17*Total_amount_sold!G18</f>
        <v>0</v>
      </c>
      <c r="AB18" s="5">
        <f>Stress_Parameters!H17*Total_amount_sold!H18</f>
        <v>0</v>
      </c>
      <c r="AC18" s="26">
        <f>Stress_Parameters!I17*Total_amount_sold!I18</f>
        <v>0</v>
      </c>
      <c r="AD18" s="5">
        <f>Stress_Parameters!J17*Total_amount_sold!J18</f>
        <v>1.6927323307500002</v>
      </c>
      <c r="AE18" s="5">
        <f>Stress_Parameters!K17*Total_amount_sold!K18</f>
        <v>0</v>
      </c>
      <c r="AF18" s="5">
        <f>Stress_Parameters!L17*Total_amount_sold!L18</f>
        <v>0</v>
      </c>
      <c r="AG18" s="26">
        <f>Stress_Parameters!M17*Total_amount_sold!M18</f>
        <v>0</v>
      </c>
      <c r="AH18" s="5">
        <f>Stress_Parameters!N17*Total_amount_sold!N18</f>
        <v>20.024325651750004</v>
      </c>
      <c r="AI18" s="5">
        <f>Stress_Parameters!O17*Total_amount_sold!O18</f>
        <v>0</v>
      </c>
      <c r="AJ18" s="5">
        <f>Stress_Parameters!P17*Total_amount_sold!P18</f>
        <v>0</v>
      </c>
      <c r="AK18" s="26">
        <f>Stress_Parameters!Q17*Total_amount_sold!Q18</f>
        <v>0</v>
      </c>
      <c r="AL18" s="5">
        <f>Stress_Parameters!R17*Total_amount_sold!R18</f>
        <v>0</v>
      </c>
      <c r="AM18" s="5">
        <f>Stress_Parameters!S17*Total_amount_sold!S18</f>
        <v>0</v>
      </c>
      <c r="AN18" s="5">
        <f>Stress_Parameters!T17*Total_amount_sold!T18</f>
        <v>0</v>
      </c>
      <c r="AO18" s="26">
        <f>Stress_Parameters!U17*Total_amount_sold!U18</f>
        <v>0</v>
      </c>
      <c r="AP18" s="5">
        <f>B18-V18+(B18*(1-Exposures!$R$17))</f>
        <v>0</v>
      </c>
      <c r="AQ18" s="5">
        <f>C18-W18+(C18*(1-Exposures!$R$17))</f>
        <v>1824.1796140262502</v>
      </c>
      <c r="AR18" s="5">
        <f>D18-X18+(D18*(1-Exposures!$R$17))</f>
        <v>0</v>
      </c>
      <c r="AS18" s="5">
        <f>E18-Y18+(E18*(1-Exposures!$R$17))</f>
        <v>0</v>
      </c>
      <c r="AT18" s="5">
        <f>F18-Z18+(F18*(1-Exposures!$R$17))</f>
        <v>9454.8817516772506</v>
      </c>
      <c r="AU18" s="5">
        <f>G18-AA18+(G18*(1-Exposures!$R$17))</f>
        <v>0</v>
      </c>
      <c r="AV18" s="5">
        <f>H18-AB18+(H18*(1-Exposures!$R$17))</f>
        <v>0</v>
      </c>
      <c r="AW18" s="5">
        <f>I18-AC18+(I18*(1-Exposures!$R$17))</f>
        <v>0</v>
      </c>
      <c r="AX18" s="5">
        <f>J18-AD18+(J18*(1-Exposures!$R$17))</f>
        <v>49.089237591750006</v>
      </c>
      <c r="AY18" s="5">
        <f>K18-AE18+(K18*(1-Exposures!$R$17))</f>
        <v>0</v>
      </c>
      <c r="AZ18" s="5">
        <f>L18-AF18+(L18*(1-Exposures!$R$17))</f>
        <v>0</v>
      </c>
      <c r="BA18" s="5">
        <f>M18-AG18+(M18*(1-Exposures!$R$17))</f>
        <v>0</v>
      </c>
      <c r="BB18" s="5">
        <f>N18-AH18+(N18*(1-Exposures!$R$17))</f>
        <v>580.70544390074997</v>
      </c>
      <c r="BC18" s="5">
        <f>O18-AI18+(O18*(1-Exposures!$R$17))</f>
        <v>0</v>
      </c>
      <c r="BD18" s="5">
        <f>P18-AJ18+(P18*(1-Exposures!$R$17))</f>
        <v>0</v>
      </c>
      <c r="BE18" s="5">
        <f>Q18-AK18+(Q18*(1-Exposures!$R$17))</f>
        <v>0</v>
      </c>
      <c r="BF18" s="5">
        <f>R18-AL18+(R18*(1-Exposures!$R$17))</f>
        <v>0</v>
      </c>
      <c r="BG18" s="5">
        <f>S18-AM18+(S18*(1-Exposures!$R$17))</f>
        <v>0</v>
      </c>
      <c r="BH18" s="5">
        <f>T18-AN18+(T18*(1-Exposures!$R$17))</f>
        <v>0</v>
      </c>
      <c r="BI18" s="5">
        <f>U18-AO18+(U18*(1-Exposures!$R$17))</f>
        <v>0</v>
      </c>
    </row>
    <row r="19" spans="1:61">
      <c r="A19" s="14" t="s">
        <v>213</v>
      </c>
      <c r="B19" s="45">
        <f>IF(Exposures!AB18&lt;=3,Exposures!T18,0)</f>
        <v>0</v>
      </c>
      <c r="C19" s="25">
        <f>IF(AND(Exposures!AB18&gt;3,Exposures!AB18&lt;6),Exposures!T18,0)</f>
        <v>0</v>
      </c>
      <c r="D19" s="25">
        <f>IF(AND(Exposures!AB18&gt;=6,Exposures!AB18&lt;11),Exposures!T18,0)</f>
        <v>0</v>
      </c>
      <c r="E19" s="26">
        <f>IF(AND(Exposures!AB18&gt;=11),Exposures!T18,0)</f>
        <v>0</v>
      </c>
      <c r="F19" s="45">
        <f>IF(Exposures!AC18&lt;=3,Exposures!U18,0)</f>
        <v>0</v>
      </c>
      <c r="G19" s="25">
        <f>IF(AND(Exposures!AC18&gt;3,Exposures!AC18&lt;6),Exposures!U18,0)</f>
        <v>0</v>
      </c>
      <c r="H19" s="25">
        <f>IF(AND(Exposures!AC18&gt;=6,Exposures!AC18&lt;11),Exposures!U18,0)</f>
        <v>0</v>
      </c>
      <c r="I19" s="26">
        <f>IF(AND(Exposures!AC18&gt;=11),Exposures!U18,0)</f>
        <v>0</v>
      </c>
      <c r="J19" s="45">
        <f>IF(Exposures!AD18&lt;=3,Exposures!V18,0)</f>
        <v>1084.1244999999999</v>
      </c>
      <c r="K19" s="25">
        <f>IF(AND(Exposures!AD18&gt;3,Exposures!AD18&lt;6),Exposures!V18,0)</f>
        <v>0</v>
      </c>
      <c r="L19" s="25">
        <f>IF(AND(Exposures!AD18&gt;=6,Exposures!AD18&lt;11),Exposures!V18,0)</f>
        <v>0</v>
      </c>
      <c r="M19" s="26">
        <f>IF(AND(Exposures!AD18&gt;=11),Exposures!V18,0)</f>
        <v>0</v>
      </c>
      <c r="N19" s="45">
        <f>IF(Exposures!AE18&lt;=3,Exposures!W18,0)</f>
        <v>50.661000000000001</v>
      </c>
      <c r="O19" s="25">
        <f>IF(AND(Exposures!AE18&gt;3,Exposures!AE18&lt;6),Exposures!W18,0)</f>
        <v>0</v>
      </c>
      <c r="P19" s="25">
        <f>IF(AND(Exposures!AE18&gt;=6,Exposures!AE18&lt;11),Exposures!W18,0)</f>
        <v>0</v>
      </c>
      <c r="Q19" s="26">
        <f>IF(AND(Exposures!AE18&gt;=11),Exposures!W18,0)</f>
        <v>0</v>
      </c>
      <c r="R19" s="45">
        <f>IF(Exposures!AF18&lt;=3,Exposures!X18,0)</f>
        <v>611.99700000000007</v>
      </c>
      <c r="S19" s="25">
        <f>IF(AND(Exposures!AF18&gt;3,Exposures!AF18&lt;6),Exposures!X18,0)</f>
        <v>0</v>
      </c>
      <c r="T19" s="25">
        <f>IF(AND(Exposures!AF18&gt;=6,Exposures!AF18&lt;11),Exposures!X18,0)</f>
        <v>0</v>
      </c>
      <c r="U19" s="26">
        <f>IF(AND(Exposures!AF18&gt;=11),Exposures!X18,0)</f>
        <v>0</v>
      </c>
      <c r="V19" s="5">
        <f>Stress_Parameters!B18*Total_amount_sold!B19</f>
        <v>0</v>
      </c>
      <c r="W19" s="5">
        <f>Stress_Parameters!C18*Total_amount_sold!C19</f>
        <v>0</v>
      </c>
      <c r="X19" s="5">
        <f>Stress_Parameters!D18*Total_amount_sold!D19</f>
        <v>0</v>
      </c>
      <c r="Y19" s="26">
        <f>Stress_Parameters!E18*Total_amount_sold!E19</f>
        <v>0</v>
      </c>
      <c r="Z19" s="5">
        <f>Stress_Parameters!F18*Total_amount_sold!F19</f>
        <v>0</v>
      </c>
      <c r="AA19" s="5">
        <f>Stress_Parameters!G18*Total_amount_sold!G19</f>
        <v>0</v>
      </c>
      <c r="AB19" s="5">
        <f>Stress_Parameters!H18*Total_amount_sold!H19</f>
        <v>0</v>
      </c>
      <c r="AC19" s="26">
        <f>Stress_Parameters!I18*Total_amount_sold!I19</f>
        <v>0</v>
      </c>
      <c r="AD19" s="5">
        <f>Stress_Parameters!J18*Total_amount_sold!J19</f>
        <v>54.206224999999996</v>
      </c>
      <c r="AE19" s="5">
        <f>Stress_Parameters!K18*Total_amount_sold!K19</f>
        <v>0</v>
      </c>
      <c r="AF19" s="5">
        <f>Stress_Parameters!L18*Total_amount_sold!L19</f>
        <v>0</v>
      </c>
      <c r="AG19" s="26">
        <f>Stress_Parameters!M18*Total_amount_sold!M19</f>
        <v>0</v>
      </c>
      <c r="AH19" s="5">
        <f>Stress_Parameters!N18*Total_amount_sold!N19</f>
        <v>2.5330500000000002</v>
      </c>
      <c r="AI19" s="5">
        <f>Stress_Parameters!O18*Total_amount_sold!O19</f>
        <v>0</v>
      </c>
      <c r="AJ19" s="5">
        <f>Stress_Parameters!P18*Total_amount_sold!P19</f>
        <v>0</v>
      </c>
      <c r="AK19" s="26">
        <f>Stress_Parameters!Q18*Total_amount_sold!Q19</f>
        <v>0</v>
      </c>
      <c r="AL19" s="5">
        <f>Stress_Parameters!R18*Total_amount_sold!R19</f>
        <v>30.599850000000004</v>
      </c>
      <c r="AM19" s="5">
        <f>Stress_Parameters!S18*Total_amount_sold!S19</f>
        <v>0</v>
      </c>
      <c r="AN19" s="5">
        <f>Stress_Parameters!T18*Total_amount_sold!T19</f>
        <v>0</v>
      </c>
      <c r="AO19" s="26">
        <f>Stress_Parameters!U18*Total_amount_sold!U19</f>
        <v>0</v>
      </c>
      <c r="AP19" s="5">
        <f>B19-V19+(B19*(1-Exposures!$R$18))</f>
        <v>0</v>
      </c>
      <c r="AQ19" s="5">
        <f>C19-W19+(C19*(1-Exposures!$R$18))</f>
        <v>0</v>
      </c>
      <c r="AR19" s="5">
        <f>D19-X19+(D19*(1-Exposures!$R$18))</f>
        <v>0</v>
      </c>
      <c r="AS19" s="5">
        <f>E19-Y19+(E19*(1-Exposures!$R$18))</f>
        <v>0</v>
      </c>
      <c r="AT19" s="5">
        <f>F19-Z19+(F19*(1-Exposures!$R$18))</f>
        <v>0</v>
      </c>
      <c r="AU19" s="5">
        <f>G19-AA19+(G19*(1-Exposures!$R$18))</f>
        <v>0</v>
      </c>
      <c r="AV19" s="5">
        <f>H19-AB19+(H19*(1-Exposures!$R$18))</f>
        <v>0</v>
      </c>
      <c r="AW19" s="5">
        <f>I19-AC19+(I19*(1-Exposures!$R$18))</f>
        <v>0</v>
      </c>
      <c r="AX19" s="5">
        <f>J19-AD19+(J19*(1-Exposures!$R$18))</f>
        <v>1571.9805249999999</v>
      </c>
      <c r="AY19" s="5">
        <f>K19-AE19+(K19*(1-Exposures!$R$18))</f>
        <v>0</v>
      </c>
      <c r="AZ19" s="5">
        <f>L19-AF19+(L19*(1-Exposures!$R$18))</f>
        <v>0</v>
      </c>
      <c r="BA19" s="5">
        <f>M19-AG19+(M19*(1-Exposures!$R$18))</f>
        <v>0</v>
      </c>
      <c r="BB19" s="5">
        <f>N19-AH19+(N19*(1-Exposures!$R$18))</f>
        <v>73.458449999999999</v>
      </c>
      <c r="BC19" s="5">
        <f>O19-AI19+(O19*(1-Exposures!$R$18))</f>
        <v>0</v>
      </c>
      <c r="BD19" s="5">
        <f>P19-AJ19+(P19*(1-Exposures!$R$18))</f>
        <v>0</v>
      </c>
      <c r="BE19" s="5">
        <f>Q19-AK19+(Q19*(1-Exposures!$R$18))</f>
        <v>0</v>
      </c>
      <c r="BF19" s="5">
        <f>R19-AL19+(R19*(1-Exposures!$R$18))</f>
        <v>887.39565000000005</v>
      </c>
      <c r="BG19" s="5">
        <f>S19-AM19+(S19*(1-Exposures!$R$18))</f>
        <v>0</v>
      </c>
      <c r="BH19" s="5">
        <f>T19-AN19+(T19*(1-Exposures!$R$18))</f>
        <v>0</v>
      </c>
      <c r="BI19" s="5">
        <f>U19-AO19+(U19*(1-Exposures!$R$18))</f>
        <v>0</v>
      </c>
    </row>
    <row r="20" spans="1:61">
      <c r="A20" s="14" t="s">
        <v>214</v>
      </c>
      <c r="B20" s="45">
        <f>IF(Exposures!AB19&lt;=3,Exposures!T19,0)</f>
        <v>0</v>
      </c>
      <c r="C20" s="25">
        <f>IF(AND(Exposures!AB19&gt;3,Exposures!AB19&lt;6),Exposures!T19,0)</f>
        <v>6314.0681175</v>
      </c>
      <c r="D20" s="25">
        <f>IF(AND(Exposures!AB19&gt;=6,Exposures!AB19&lt;11),Exposures!T19,0)</f>
        <v>0</v>
      </c>
      <c r="E20" s="26">
        <f>IF(AND(Exposures!AB19&gt;=11),Exposures!T19,0)</f>
        <v>0</v>
      </c>
      <c r="F20" s="45">
        <f>IF(Exposures!AC19&lt;=3,Exposures!U19,0)</f>
        <v>2501.2157695000001</v>
      </c>
      <c r="G20" s="25">
        <f>IF(AND(Exposures!AC19&gt;3,Exposures!AC19&lt;6),Exposures!U19,0)</f>
        <v>0</v>
      </c>
      <c r="H20" s="25">
        <f>IF(AND(Exposures!AC19&gt;=6,Exposures!AC19&lt;11),Exposures!U19,0)</f>
        <v>0</v>
      </c>
      <c r="I20" s="26">
        <f>IF(AND(Exposures!AC19&gt;=11),Exposures!U19,0)</f>
        <v>0</v>
      </c>
      <c r="J20" s="45">
        <f>IF(Exposures!AD19&lt;=3,Exposures!V19,0)</f>
        <v>4125.6709143000007</v>
      </c>
      <c r="K20" s="25">
        <f>IF(AND(Exposures!AD19&gt;3,Exposures!AD19&lt;6),Exposures!V19,0)</f>
        <v>0</v>
      </c>
      <c r="L20" s="25">
        <f>IF(AND(Exposures!AD19&gt;=6,Exposures!AD19&lt;11),Exposures!V19,0)</f>
        <v>0</v>
      </c>
      <c r="M20" s="26">
        <f>IF(AND(Exposures!AD19&gt;=11),Exposures!V19,0)</f>
        <v>0</v>
      </c>
      <c r="N20" s="45">
        <f>IF(Exposures!AE19&lt;=3,Exposures!W19,0)</f>
        <v>0</v>
      </c>
      <c r="O20" s="25">
        <f>IF(AND(Exposures!AE19&gt;3,Exposures!AE19&lt;6),Exposures!W19,0)</f>
        <v>5298.7399354999998</v>
      </c>
      <c r="P20" s="25">
        <f>IF(AND(Exposures!AE19&gt;=6,Exposures!AE19&lt;11),Exposures!W19,0)</f>
        <v>0</v>
      </c>
      <c r="Q20" s="26">
        <f>IF(AND(Exposures!AE19&gt;=11),Exposures!W19,0)</f>
        <v>0</v>
      </c>
      <c r="R20" s="45">
        <f>IF(Exposures!AF19&lt;=3,Exposures!X19,0)</f>
        <v>2327.3029737000002</v>
      </c>
      <c r="S20" s="25">
        <f>IF(AND(Exposures!AF19&gt;3,Exposures!AF19&lt;6),Exposures!X19,0)</f>
        <v>0</v>
      </c>
      <c r="T20" s="25">
        <f>IF(AND(Exposures!AF19&gt;=6,Exposures!AF19&lt;11),Exposures!X19,0)</f>
        <v>0</v>
      </c>
      <c r="U20" s="26">
        <f>IF(AND(Exposures!AF19&gt;=11),Exposures!X19,0)</f>
        <v>0</v>
      </c>
      <c r="V20" s="5">
        <f>Stress_Parameters!B19*Total_amount_sold!B20</f>
        <v>0</v>
      </c>
      <c r="W20" s="5">
        <f>Stress_Parameters!C19*Total_amount_sold!C20</f>
        <v>315.70340587500004</v>
      </c>
      <c r="X20" s="5">
        <f>Stress_Parameters!D19*Total_amount_sold!D20</f>
        <v>0</v>
      </c>
      <c r="Y20" s="26">
        <f>Stress_Parameters!E19*Total_amount_sold!E20</f>
        <v>0</v>
      </c>
      <c r="Z20" s="5">
        <f>Stress_Parameters!F19*Total_amount_sold!F20</f>
        <v>125.06078847500001</v>
      </c>
      <c r="AA20" s="5">
        <f>Stress_Parameters!G19*Total_amount_sold!G20</f>
        <v>0</v>
      </c>
      <c r="AB20" s="5">
        <f>Stress_Parameters!H19*Total_amount_sold!H20</f>
        <v>0</v>
      </c>
      <c r="AC20" s="26">
        <f>Stress_Parameters!I19*Total_amount_sold!I20</f>
        <v>0</v>
      </c>
      <c r="AD20" s="5">
        <f>Stress_Parameters!J19*Total_amount_sold!J20</f>
        <v>206.28354571500006</v>
      </c>
      <c r="AE20" s="5">
        <f>Stress_Parameters!K19*Total_amount_sold!K20</f>
        <v>0</v>
      </c>
      <c r="AF20" s="5">
        <f>Stress_Parameters!L19*Total_amount_sold!L20</f>
        <v>0</v>
      </c>
      <c r="AG20" s="26">
        <f>Stress_Parameters!M19*Total_amount_sold!M20</f>
        <v>0</v>
      </c>
      <c r="AH20" s="5">
        <f>Stress_Parameters!N19*Total_amount_sold!N20</f>
        <v>0</v>
      </c>
      <c r="AI20" s="5">
        <f>Stress_Parameters!O19*Total_amount_sold!O20</f>
        <v>264.93699677500001</v>
      </c>
      <c r="AJ20" s="5">
        <f>Stress_Parameters!P19*Total_amount_sold!P20</f>
        <v>0</v>
      </c>
      <c r="AK20" s="26">
        <f>Stress_Parameters!Q19*Total_amount_sold!Q20</f>
        <v>0</v>
      </c>
      <c r="AL20" s="5">
        <f>Stress_Parameters!R19*Total_amount_sold!R20</f>
        <v>116.36514868500001</v>
      </c>
      <c r="AM20" s="5">
        <f>Stress_Parameters!S19*Total_amount_sold!S20</f>
        <v>0</v>
      </c>
      <c r="AN20" s="5">
        <f>Stress_Parameters!T19*Total_amount_sold!T20</f>
        <v>0</v>
      </c>
      <c r="AO20" s="26">
        <f>Stress_Parameters!U19*Total_amount_sold!U20</f>
        <v>0</v>
      </c>
      <c r="AP20" s="5">
        <f>B20-V20+(B20*(1-Exposures!$R$19))</f>
        <v>0</v>
      </c>
      <c r="AQ20" s="5">
        <f>C20-W20+(C20*(1-Exposures!$R$19))</f>
        <v>9155.398770374999</v>
      </c>
      <c r="AR20" s="5">
        <f>D20-X20+(D20*(1-Exposures!$R$19))</f>
        <v>0</v>
      </c>
      <c r="AS20" s="5">
        <f>E20-Y20+(E20*(1-Exposures!$R$19))</f>
        <v>0</v>
      </c>
      <c r="AT20" s="5">
        <f>F20-Z20+(F20*(1-Exposures!$R$19))</f>
        <v>3626.7628657750001</v>
      </c>
      <c r="AU20" s="5">
        <f>G20-AA20+(G20*(1-Exposures!$R$19))</f>
        <v>0</v>
      </c>
      <c r="AV20" s="5">
        <f>H20-AB20+(H20*(1-Exposures!$R$19))</f>
        <v>0</v>
      </c>
      <c r="AW20" s="5">
        <f>I20-AC20+(I20*(1-Exposures!$R$19))</f>
        <v>0</v>
      </c>
      <c r="AX20" s="5">
        <f>J20-AD20+(J20*(1-Exposures!$R$19))</f>
        <v>5982.2228257350016</v>
      </c>
      <c r="AY20" s="5">
        <f>K20-AE20+(K20*(1-Exposures!$R$19))</f>
        <v>0</v>
      </c>
      <c r="AZ20" s="5">
        <f>L20-AF20+(L20*(1-Exposures!$R$19))</f>
        <v>0</v>
      </c>
      <c r="BA20" s="5">
        <f>M20-AG20+(M20*(1-Exposures!$R$19))</f>
        <v>0</v>
      </c>
      <c r="BB20" s="5">
        <f>N20-AH20+(N20*(1-Exposures!$R$19))</f>
        <v>0</v>
      </c>
      <c r="BC20" s="5">
        <f>O20-AI20+(O20*(1-Exposures!$R$19))</f>
        <v>7683.1729064749998</v>
      </c>
      <c r="BD20" s="5">
        <f>P20-AJ20+(P20*(1-Exposures!$R$19))</f>
        <v>0</v>
      </c>
      <c r="BE20" s="5">
        <f>Q20-AK20+(Q20*(1-Exposures!$R$19))</f>
        <v>0</v>
      </c>
      <c r="BF20" s="5">
        <f>R20-AL20+(R20*(1-Exposures!$R$19))</f>
        <v>3374.5893118650001</v>
      </c>
      <c r="BG20" s="5">
        <f>S20-AM20+(S20*(1-Exposures!$R$19))</f>
        <v>0</v>
      </c>
      <c r="BH20" s="5">
        <f>T20-AN20+(T20*(1-Exposures!$R$19))</f>
        <v>0</v>
      </c>
      <c r="BI20" s="5">
        <f>U20-AO20+(U20*(1-Exposures!$R$19))</f>
        <v>0</v>
      </c>
    </row>
    <row r="21" spans="1:61">
      <c r="A21" s="14" t="s">
        <v>215</v>
      </c>
      <c r="B21" s="45">
        <f>IF(Exposures!AB20&lt;=3,Exposures!T20,0)</f>
        <v>856.13956217500004</v>
      </c>
      <c r="C21" s="25">
        <f>IF(AND(Exposures!AB20&gt;3,Exposures!AB20&lt;6),Exposures!T20,0)</f>
        <v>0</v>
      </c>
      <c r="D21" s="25">
        <f>IF(AND(Exposures!AB20&gt;=6,Exposures!AB20&lt;11),Exposures!T20,0)</f>
        <v>0</v>
      </c>
      <c r="E21" s="26">
        <f>IF(AND(Exposures!AB20&gt;=11),Exposures!T20,0)</f>
        <v>0</v>
      </c>
      <c r="F21" s="45">
        <f>IF(Exposures!AC20&lt;=3,Exposures!U20,0)</f>
        <v>641.92451287999995</v>
      </c>
      <c r="G21" s="25">
        <f>IF(AND(Exposures!AC20&gt;3,Exposures!AC20&lt;6),Exposures!U20,0)</f>
        <v>0</v>
      </c>
      <c r="H21" s="25">
        <f>IF(AND(Exposures!AC20&gt;=6,Exposures!AC20&lt;11),Exposures!U20,0)</f>
        <v>0</v>
      </c>
      <c r="I21" s="26">
        <f>IF(AND(Exposures!AC20&gt;=11),Exposures!U20,0)</f>
        <v>0</v>
      </c>
      <c r="J21" s="45">
        <f>IF(Exposures!AD20&lt;=3,Exposures!V20,0)</f>
        <v>1485.2028194</v>
      </c>
      <c r="K21" s="25">
        <f>IF(AND(Exposures!AD20&gt;3,Exposures!AD20&lt;6),Exposures!V20,0)</f>
        <v>0</v>
      </c>
      <c r="L21" s="25">
        <f>IF(AND(Exposures!AD20&gt;=6,Exposures!AD20&lt;11),Exposures!V20,0)</f>
        <v>0</v>
      </c>
      <c r="M21" s="26">
        <f>IF(AND(Exposures!AD20&gt;=11),Exposures!V20,0)</f>
        <v>0</v>
      </c>
      <c r="N21" s="45">
        <f>IF(Exposures!AE20&lt;=3,Exposures!W20,0)</f>
        <v>10588.86442586</v>
      </c>
      <c r="O21" s="25">
        <f>IF(AND(Exposures!AE20&gt;3,Exposures!AE20&lt;6),Exposures!W20,0)</f>
        <v>0</v>
      </c>
      <c r="P21" s="25">
        <f>IF(AND(Exposures!AE20&gt;=6,Exposures!AE20&lt;11),Exposures!W20,0)</f>
        <v>0</v>
      </c>
      <c r="Q21" s="26">
        <f>IF(AND(Exposures!AE20&gt;=11),Exposures!W20,0)</f>
        <v>0</v>
      </c>
      <c r="R21" s="45">
        <f>IF(Exposures!AF20&lt;=3,Exposures!X20,0)</f>
        <v>370.26633378899999</v>
      </c>
      <c r="S21" s="25">
        <f>IF(AND(Exposures!AF20&gt;3,Exposures!AF20&lt;6),Exposures!X20,0)</f>
        <v>0</v>
      </c>
      <c r="T21" s="25">
        <f>IF(AND(Exposures!AF20&gt;=6,Exposures!AF20&lt;11),Exposures!X20,0)</f>
        <v>0</v>
      </c>
      <c r="U21" s="26">
        <f>IF(AND(Exposures!AF20&gt;=11),Exposures!X20,0)</f>
        <v>0</v>
      </c>
      <c r="V21" s="5">
        <f>Stress_Parameters!B20*Total_amount_sold!B21</f>
        <v>42.806978108750002</v>
      </c>
      <c r="W21" s="5">
        <f>Stress_Parameters!C20*Total_amount_sold!C21</f>
        <v>0</v>
      </c>
      <c r="X21" s="5">
        <f>Stress_Parameters!D20*Total_amount_sold!D21</f>
        <v>0</v>
      </c>
      <c r="Y21" s="26">
        <f>Stress_Parameters!E20*Total_amount_sold!E21</f>
        <v>0</v>
      </c>
      <c r="Z21" s="5">
        <f>Stress_Parameters!F20*Total_amount_sold!F21</f>
        <v>32.096225644</v>
      </c>
      <c r="AA21" s="5">
        <f>Stress_Parameters!G20*Total_amount_sold!G21</f>
        <v>0</v>
      </c>
      <c r="AB21" s="5">
        <f>Stress_Parameters!H20*Total_amount_sold!H21</f>
        <v>0</v>
      </c>
      <c r="AC21" s="26">
        <f>Stress_Parameters!I20*Total_amount_sold!I21</f>
        <v>0</v>
      </c>
      <c r="AD21" s="5">
        <f>Stress_Parameters!J20*Total_amount_sold!J21</f>
        <v>74.260140969999995</v>
      </c>
      <c r="AE21" s="5">
        <f>Stress_Parameters!K20*Total_amount_sold!K21</f>
        <v>0</v>
      </c>
      <c r="AF21" s="5">
        <f>Stress_Parameters!L20*Total_amount_sold!L21</f>
        <v>0</v>
      </c>
      <c r="AG21" s="26">
        <f>Stress_Parameters!M20*Total_amount_sold!M21</f>
        <v>0</v>
      </c>
      <c r="AH21" s="5">
        <f>Stress_Parameters!N20*Total_amount_sold!N21</f>
        <v>529.44322129299997</v>
      </c>
      <c r="AI21" s="5">
        <f>Stress_Parameters!O20*Total_amount_sold!O21</f>
        <v>0</v>
      </c>
      <c r="AJ21" s="5">
        <f>Stress_Parameters!P20*Total_amount_sold!P21</f>
        <v>0</v>
      </c>
      <c r="AK21" s="26">
        <f>Stress_Parameters!Q20*Total_amount_sold!Q21</f>
        <v>0</v>
      </c>
      <c r="AL21" s="5">
        <f>Stress_Parameters!R20*Total_amount_sold!R21</f>
        <v>18.513316689450001</v>
      </c>
      <c r="AM21" s="5">
        <f>Stress_Parameters!S20*Total_amount_sold!S21</f>
        <v>0</v>
      </c>
      <c r="AN21" s="5">
        <f>Stress_Parameters!T20*Total_amount_sold!T21</f>
        <v>0</v>
      </c>
      <c r="AO21" s="26">
        <f>Stress_Parameters!U20*Total_amount_sold!U21</f>
        <v>0</v>
      </c>
      <c r="AP21" s="5">
        <f>B21-V21+(B21*(1-Exposures!$R$20))</f>
        <v>1241.40236515375</v>
      </c>
      <c r="AQ21" s="5">
        <f>C21-W21+(C21*(1-Exposures!$R$20))</f>
        <v>0</v>
      </c>
      <c r="AR21" s="5">
        <f>D21-X21+(D21*(1-Exposures!$R$20))</f>
        <v>0</v>
      </c>
      <c r="AS21" s="5">
        <f>E21-Y21+(E21*(1-Exposures!$R$20))</f>
        <v>0</v>
      </c>
      <c r="AT21" s="5">
        <f>F21-Z21+(F21*(1-Exposures!$R$20))</f>
        <v>930.79054367599997</v>
      </c>
      <c r="AU21" s="5">
        <f>G21-AA21+(G21*(1-Exposures!$R$20))</f>
        <v>0</v>
      </c>
      <c r="AV21" s="5">
        <f>H21-AB21+(H21*(1-Exposures!$R$20))</f>
        <v>0</v>
      </c>
      <c r="AW21" s="5">
        <f>I21-AC21+(I21*(1-Exposures!$R$20))</f>
        <v>0</v>
      </c>
      <c r="AX21" s="5">
        <f>J21-AD21+(J21*(1-Exposures!$R$20))</f>
        <v>2153.5440881300001</v>
      </c>
      <c r="AY21" s="5">
        <f>K21-AE21+(K21*(1-Exposures!$R$20))</f>
        <v>0</v>
      </c>
      <c r="AZ21" s="5">
        <f>L21-AF21+(L21*(1-Exposures!$R$20))</f>
        <v>0</v>
      </c>
      <c r="BA21" s="5">
        <f>M21-AG21+(M21*(1-Exposures!$R$20))</f>
        <v>0</v>
      </c>
      <c r="BB21" s="5">
        <f>N21-AH21+(N21*(1-Exposures!$R$20))</f>
        <v>15353.853417496999</v>
      </c>
      <c r="BC21" s="5">
        <f>O21-AI21+(O21*(1-Exposures!$R$20))</f>
        <v>0</v>
      </c>
      <c r="BD21" s="5">
        <f>P21-AJ21+(P21*(1-Exposures!$R$20))</f>
        <v>0</v>
      </c>
      <c r="BE21" s="5">
        <f>Q21-AK21+(Q21*(1-Exposures!$R$20))</f>
        <v>0</v>
      </c>
      <c r="BF21" s="5">
        <f>R21-AL21+(R21*(1-Exposures!$R$20))</f>
        <v>536.88618399405004</v>
      </c>
      <c r="BG21" s="5">
        <f>S21-AM21+(S21*(1-Exposures!$R$20))</f>
        <v>0</v>
      </c>
      <c r="BH21" s="5">
        <f>T21-AN21+(T21*(1-Exposures!$R$20))</f>
        <v>0</v>
      </c>
      <c r="BI21" s="5">
        <f>U21-AO21+(U21*(1-Exposures!$R$20))</f>
        <v>0</v>
      </c>
    </row>
    <row r="22" spans="1:61">
      <c r="A22" s="14" t="s">
        <v>216</v>
      </c>
      <c r="B22" s="45">
        <f>IF(Exposures!AB21&lt;=3,Exposures!T21,0)</f>
        <v>0</v>
      </c>
      <c r="C22" s="25">
        <f>IF(AND(Exposures!AB21&gt;3,Exposures!AB21&lt;6),Exposures!T21,0)</f>
        <v>0</v>
      </c>
      <c r="D22" s="25">
        <f>IF(AND(Exposures!AB21&gt;=6,Exposures!AB21&lt;11),Exposures!T21,0)</f>
        <v>1415.1910923149999</v>
      </c>
      <c r="E22" s="26">
        <f>IF(AND(Exposures!AB21&gt;=11),Exposures!T21,0)</f>
        <v>0</v>
      </c>
      <c r="F22" s="45">
        <f>IF(Exposures!AC21&lt;=3,Exposures!U21,0)</f>
        <v>766.23480646500002</v>
      </c>
      <c r="G22" s="25">
        <f>IF(AND(Exposures!AC21&gt;3,Exposures!AC21&lt;6),Exposures!U21,0)</f>
        <v>0</v>
      </c>
      <c r="H22" s="25">
        <f>IF(AND(Exposures!AC21&gt;=6,Exposures!AC21&lt;11),Exposures!U21,0)</f>
        <v>0</v>
      </c>
      <c r="I22" s="26">
        <f>IF(AND(Exposures!AC21&gt;=11),Exposures!U21,0)</f>
        <v>0</v>
      </c>
      <c r="J22" s="45">
        <f>IF(Exposures!AD21&lt;=3,Exposures!V21,0)</f>
        <v>925.95399499999996</v>
      </c>
      <c r="K22" s="25">
        <f>IF(AND(Exposures!AD21&gt;3,Exposures!AD21&lt;6),Exposures!V21,0)</f>
        <v>0</v>
      </c>
      <c r="L22" s="25">
        <f>IF(AND(Exposures!AD21&gt;=6,Exposures!AD21&lt;11),Exposures!V21,0)</f>
        <v>0</v>
      </c>
      <c r="M22" s="26">
        <f>IF(AND(Exposures!AD21&gt;=11),Exposures!V21,0)</f>
        <v>0</v>
      </c>
      <c r="N22" s="45">
        <f>IF(Exposures!AE21&lt;=3,Exposures!W21,0)</f>
        <v>8579.3333684999998</v>
      </c>
      <c r="O22" s="25">
        <f>IF(AND(Exposures!AE21&gt;3,Exposures!AE21&lt;6),Exposures!W21,0)</f>
        <v>0</v>
      </c>
      <c r="P22" s="25">
        <f>IF(AND(Exposures!AE21&gt;=6,Exposures!AE21&lt;11),Exposures!W21,0)</f>
        <v>0</v>
      </c>
      <c r="Q22" s="26">
        <f>IF(AND(Exposures!AE21&gt;=11),Exposures!W21,0)</f>
        <v>0</v>
      </c>
      <c r="R22" s="45">
        <f>IF(Exposures!AF21&lt;=3,Exposures!X21,0)</f>
        <v>600.78227827000001</v>
      </c>
      <c r="S22" s="25">
        <f>IF(AND(Exposures!AF21&gt;3,Exposures!AF21&lt;6),Exposures!X21,0)</f>
        <v>0</v>
      </c>
      <c r="T22" s="25">
        <f>IF(AND(Exposures!AF21&gt;=6,Exposures!AF21&lt;11),Exposures!X21,0)</f>
        <v>0</v>
      </c>
      <c r="U22" s="26">
        <f>IF(AND(Exposures!AF21&gt;=11),Exposures!X21,0)</f>
        <v>0</v>
      </c>
      <c r="V22" s="5">
        <f>Stress_Parameters!B21*Total_amount_sold!B22</f>
        <v>0</v>
      </c>
      <c r="W22" s="5">
        <f>Stress_Parameters!C21*Total_amount_sold!C22</f>
        <v>0</v>
      </c>
      <c r="X22" s="5">
        <f>Stress_Parameters!D21*Total_amount_sold!D22</f>
        <v>70.759554615749991</v>
      </c>
      <c r="Y22" s="26">
        <f>Stress_Parameters!E21*Total_amount_sold!E22</f>
        <v>0</v>
      </c>
      <c r="Z22" s="5">
        <f>Stress_Parameters!F21*Total_amount_sold!F22</f>
        <v>38.31174032325</v>
      </c>
      <c r="AA22" s="5">
        <f>Stress_Parameters!G21*Total_amount_sold!G22</f>
        <v>0</v>
      </c>
      <c r="AB22" s="5">
        <f>Stress_Parameters!H21*Total_amount_sold!H22</f>
        <v>0</v>
      </c>
      <c r="AC22" s="26">
        <f>Stress_Parameters!I21*Total_amount_sold!I22</f>
        <v>0</v>
      </c>
      <c r="AD22" s="5">
        <f>Stress_Parameters!J21*Total_amount_sold!J22</f>
        <v>46.29769975</v>
      </c>
      <c r="AE22" s="5">
        <f>Stress_Parameters!K21*Total_amount_sold!K22</f>
        <v>0</v>
      </c>
      <c r="AF22" s="5">
        <f>Stress_Parameters!L21*Total_amount_sold!L22</f>
        <v>0</v>
      </c>
      <c r="AG22" s="26">
        <f>Stress_Parameters!M21*Total_amount_sold!M22</f>
        <v>0</v>
      </c>
      <c r="AH22" s="5">
        <f>Stress_Parameters!N21*Total_amount_sold!N22</f>
        <v>428.96666842500002</v>
      </c>
      <c r="AI22" s="5">
        <f>Stress_Parameters!O21*Total_amount_sold!O22</f>
        <v>0</v>
      </c>
      <c r="AJ22" s="5">
        <f>Stress_Parameters!P21*Total_amount_sold!P22</f>
        <v>0</v>
      </c>
      <c r="AK22" s="26">
        <f>Stress_Parameters!Q21*Total_amount_sold!Q22</f>
        <v>0</v>
      </c>
      <c r="AL22" s="5">
        <f>Stress_Parameters!R21*Total_amount_sold!R22</f>
        <v>30.039113913500003</v>
      </c>
      <c r="AM22" s="5">
        <f>Stress_Parameters!S21*Total_amount_sold!S22</f>
        <v>0</v>
      </c>
      <c r="AN22" s="5">
        <f>Stress_Parameters!T21*Total_amount_sold!T22</f>
        <v>0</v>
      </c>
      <c r="AO22" s="26">
        <f>Stress_Parameters!U21*Total_amount_sold!U22</f>
        <v>0</v>
      </c>
      <c r="AP22" s="5">
        <f>B22-V22+(B22*(1-Exposures!$R$21))</f>
        <v>0</v>
      </c>
      <c r="AQ22" s="5">
        <f>C22-W22+(C22*(1-Exposures!$R$21))</f>
        <v>0</v>
      </c>
      <c r="AR22" s="5">
        <f>D22-X22+(D22*(1-Exposures!$R$21))</f>
        <v>2052.0270838567499</v>
      </c>
      <c r="AS22" s="5">
        <f>E22-Y22+(E22*(1-Exposures!$R$21))</f>
        <v>0</v>
      </c>
      <c r="AT22" s="5">
        <f>F22-Z22+(F22*(1-Exposures!$R$21))</f>
        <v>1111.0404693742501</v>
      </c>
      <c r="AU22" s="5">
        <f>G22-AA22+(G22*(1-Exposures!$R$21))</f>
        <v>0</v>
      </c>
      <c r="AV22" s="5">
        <f>H22-AB22+(H22*(1-Exposures!$R$21))</f>
        <v>0</v>
      </c>
      <c r="AW22" s="5">
        <f>I22-AC22+(I22*(1-Exposures!$R$21))</f>
        <v>0</v>
      </c>
      <c r="AX22" s="5">
        <f>J22-AD22+(J22*(1-Exposures!$R$21))</f>
        <v>1342.63329275</v>
      </c>
      <c r="AY22" s="5">
        <f>K22-AE22+(K22*(1-Exposures!$R$21))</f>
        <v>0</v>
      </c>
      <c r="AZ22" s="5">
        <f>L22-AF22+(L22*(1-Exposures!$R$21))</f>
        <v>0</v>
      </c>
      <c r="BA22" s="5">
        <f>M22-AG22+(M22*(1-Exposures!$R$21))</f>
        <v>0</v>
      </c>
      <c r="BB22" s="5">
        <f>N22-AH22+(N22*(1-Exposures!$R$21))</f>
        <v>12440.033384325001</v>
      </c>
      <c r="BC22" s="5">
        <f>O22-AI22+(O22*(1-Exposures!$R$21))</f>
        <v>0</v>
      </c>
      <c r="BD22" s="5">
        <f>P22-AJ22+(P22*(1-Exposures!$R$21))</f>
        <v>0</v>
      </c>
      <c r="BE22" s="5">
        <f>Q22-AK22+(Q22*(1-Exposures!$R$21))</f>
        <v>0</v>
      </c>
      <c r="BF22" s="5">
        <f>R22-AL22+(R22*(1-Exposures!$R$21))</f>
        <v>871.13430349149996</v>
      </c>
      <c r="BG22" s="5">
        <f>S22-AM22+(S22*(1-Exposures!$R$21))</f>
        <v>0</v>
      </c>
      <c r="BH22" s="5">
        <f>T22-AN22+(T22*(1-Exposures!$R$21))</f>
        <v>0</v>
      </c>
      <c r="BI22" s="5">
        <f>U22-AO22+(U22*(1-Exposures!$R$21))</f>
        <v>0</v>
      </c>
    </row>
    <row r="23" spans="1:61">
      <c r="A23" s="14" t="s">
        <v>217</v>
      </c>
      <c r="B23" s="45">
        <f>IF(Exposures!AB22&lt;=3,Exposures!T22,0)</f>
        <v>2934.4572709999998</v>
      </c>
      <c r="C23" s="25">
        <f>IF(AND(Exposures!AB22&gt;3,Exposures!AB22&lt;6),Exposures!T22,0)</f>
        <v>0</v>
      </c>
      <c r="D23" s="25">
        <f>IF(AND(Exposures!AB22&gt;=6,Exposures!AB22&lt;11),Exposures!T22,0)</f>
        <v>0</v>
      </c>
      <c r="E23" s="26">
        <f>IF(AND(Exposures!AB22&gt;=11),Exposures!T22,0)</f>
        <v>0</v>
      </c>
      <c r="F23" s="45">
        <f>IF(Exposures!AC22&lt;=3,Exposures!U22,0)</f>
        <v>1195.79015015</v>
      </c>
      <c r="G23" s="25">
        <f>IF(AND(Exposures!AC22&gt;3,Exposures!AC22&lt;6),Exposures!U22,0)</f>
        <v>0</v>
      </c>
      <c r="H23" s="25">
        <f>IF(AND(Exposures!AC22&gt;=6,Exposures!AC22&lt;11),Exposures!U22,0)</f>
        <v>0</v>
      </c>
      <c r="I23" s="26">
        <f>IF(AND(Exposures!AC22&gt;=11),Exposures!U22,0)</f>
        <v>0</v>
      </c>
      <c r="J23" s="45">
        <f>IF(Exposures!AD22&lt;=3,Exposures!V22,0)</f>
        <v>610.26563759999999</v>
      </c>
      <c r="K23" s="25">
        <f>IF(AND(Exposures!AD22&gt;3,Exposures!AD22&lt;6),Exposures!V22,0)</f>
        <v>0</v>
      </c>
      <c r="L23" s="25">
        <f>IF(AND(Exposures!AD22&gt;=6,Exposures!AD22&lt;11),Exposures!V22,0)</f>
        <v>0</v>
      </c>
      <c r="M23" s="26">
        <f>IF(AND(Exposures!AD22&gt;=11),Exposures!V22,0)</f>
        <v>0</v>
      </c>
      <c r="N23" s="45">
        <f>IF(Exposures!AE22&lt;=3,Exposures!W22,0)</f>
        <v>14501.141609</v>
      </c>
      <c r="O23" s="25">
        <f>IF(AND(Exposures!AE22&gt;3,Exposures!AE22&lt;6),Exposures!W22,0)</f>
        <v>0</v>
      </c>
      <c r="P23" s="25">
        <f>IF(AND(Exposures!AE22&gt;=6,Exposures!AE22&lt;11),Exposures!W22,0)</f>
        <v>0</v>
      </c>
      <c r="Q23" s="26">
        <f>IF(AND(Exposures!AE22&gt;=11),Exposures!W22,0)</f>
        <v>0</v>
      </c>
      <c r="R23" s="45">
        <f>IF(Exposures!AF22&lt;=3,Exposures!X22,0)</f>
        <v>459.21706177499999</v>
      </c>
      <c r="S23" s="25">
        <f>IF(AND(Exposures!AF22&gt;3,Exposures!AF22&lt;6),Exposures!X22,0)</f>
        <v>0</v>
      </c>
      <c r="T23" s="25">
        <f>IF(AND(Exposures!AF22&gt;=6,Exposures!AF22&lt;11),Exposures!X22,0)</f>
        <v>0</v>
      </c>
      <c r="U23" s="26">
        <f>IF(AND(Exposures!AF22&gt;=11),Exposures!X22,0)</f>
        <v>0</v>
      </c>
      <c r="V23" s="5">
        <f>Stress_Parameters!B22*Total_amount_sold!B23</f>
        <v>146.72286355</v>
      </c>
      <c r="W23" s="5">
        <f>Stress_Parameters!C22*Total_amount_sold!C23</f>
        <v>0</v>
      </c>
      <c r="X23" s="5">
        <f>Stress_Parameters!D22*Total_amount_sold!D23</f>
        <v>0</v>
      </c>
      <c r="Y23" s="26">
        <f>Stress_Parameters!E22*Total_amount_sold!E23</f>
        <v>0</v>
      </c>
      <c r="Z23" s="5">
        <f>Stress_Parameters!F22*Total_amount_sold!F23</f>
        <v>59.789507507500005</v>
      </c>
      <c r="AA23" s="5">
        <f>Stress_Parameters!G22*Total_amount_sold!G23</f>
        <v>0</v>
      </c>
      <c r="AB23" s="5">
        <f>Stress_Parameters!H22*Total_amount_sold!H23</f>
        <v>0</v>
      </c>
      <c r="AC23" s="26">
        <f>Stress_Parameters!I22*Total_amount_sold!I23</f>
        <v>0</v>
      </c>
      <c r="AD23" s="5">
        <f>Stress_Parameters!J22*Total_amount_sold!J23</f>
        <v>30.513281880000001</v>
      </c>
      <c r="AE23" s="5">
        <f>Stress_Parameters!K22*Total_amount_sold!K23</f>
        <v>0</v>
      </c>
      <c r="AF23" s="5">
        <f>Stress_Parameters!L22*Total_amount_sold!L23</f>
        <v>0</v>
      </c>
      <c r="AG23" s="26">
        <f>Stress_Parameters!M22*Total_amount_sold!M23</f>
        <v>0</v>
      </c>
      <c r="AH23" s="5">
        <f>Stress_Parameters!N22*Total_amount_sold!N23</f>
        <v>725.05708045000006</v>
      </c>
      <c r="AI23" s="5">
        <f>Stress_Parameters!O22*Total_amount_sold!O23</f>
        <v>0</v>
      </c>
      <c r="AJ23" s="5">
        <f>Stress_Parameters!P22*Total_amount_sold!P23</f>
        <v>0</v>
      </c>
      <c r="AK23" s="26">
        <f>Stress_Parameters!Q22*Total_amount_sold!Q23</f>
        <v>0</v>
      </c>
      <c r="AL23" s="5">
        <f>Stress_Parameters!R22*Total_amount_sold!R23</f>
        <v>22.96085308875</v>
      </c>
      <c r="AM23" s="5">
        <f>Stress_Parameters!S22*Total_amount_sold!S23</f>
        <v>0</v>
      </c>
      <c r="AN23" s="5">
        <f>Stress_Parameters!T22*Total_amount_sold!T23</f>
        <v>0</v>
      </c>
      <c r="AO23" s="26">
        <f>Stress_Parameters!U22*Total_amount_sold!U23</f>
        <v>0</v>
      </c>
      <c r="AP23" s="5">
        <f>B23-V23+(B23*(1-Exposures!$R$22))</f>
        <v>4254.9630429499994</v>
      </c>
      <c r="AQ23" s="5">
        <f>C23-W23+(C23*(1-Exposures!$R$22))</f>
        <v>0</v>
      </c>
      <c r="AR23" s="5">
        <f>D23-X23+(D23*(1-Exposures!$R$22))</f>
        <v>0</v>
      </c>
      <c r="AS23" s="5">
        <f>E23-Y23+(E23*(1-Exposures!$R$22))</f>
        <v>0</v>
      </c>
      <c r="AT23" s="5">
        <f>F23-Z23+(F23*(1-Exposures!$R$22))</f>
        <v>1733.8957177175</v>
      </c>
      <c r="AU23" s="5">
        <f>G23-AA23+(G23*(1-Exposures!$R$22))</f>
        <v>0</v>
      </c>
      <c r="AV23" s="5">
        <f>H23-AB23+(H23*(1-Exposures!$R$22))</f>
        <v>0</v>
      </c>
      <c r="AW23" s="5">
        <f>I23-AC23+(I23*(1-Exposures!$R$22))</f>
        <v>0</v>
      </c>
      <c r="AX23" s="5">
        <f>J23-AD23+(J23*(1-Exposures!$R$22))</f>
        <v>884.88517451999996</v>
      </c>
      <c r="AY23" s="5">
        <f>K23-AE23+(K23*(1-Exposures!$R$22))</f>
        <v>0</v>
      </c>
      <c r="AZ23" s="5">
        <f>L23-AF23+(L23*(1-Exposures!$R$22))</f>
        <v>0</v>
      </c>
      <c r="BA23" s="5">
        <f>M23-AG23+(M23*(1-Exposures!$R$22))</f>
        <v>0</v>
      </c>
      <c r="BB23" s="5">
        <f>N23-AH23+(N23*(1-Exposures!$R$22))</f>
        <v>21026.655333049999</v>
      </c>
      <c r="BC23" s="5">
        <f>O23-AI23+(O23*(1-Exposures!$R$22))</f>
        <v>0</v>
      </c>
      <c r="BD23" s="5">
        <f>P23-AJ23+(P23*(1-Exposures!$R$22))</f>
        <v>0</v>
      </c>
      <c r="BE23" s="5">
        <f>Q23-AK23+(Q23*(1-Exposures!$R$22))</f>
        <v>0</v>
      </c>
      <c r="BF23" s="5">
        <f>R23-AL23+(R23*(1-Exposures!$R$22))</f>
        <v>665.86473957374994</v>
      </c>
      <c r="BG23" s="5">
        <f>S23-AM23+(S23*(1-Exposures!$R$22))</f>
        <v>0</v>
      </c>
      <c r="BH23" s="5">
        <f>T23-AN23+(T23*(1-Exposures!$R$22))</f>
        <v>0</v>
      </c>
      <c r="BI23" s="5">
        <f>U23-AO23+(U23*(1-Exposures!$R$22))</f>
        <v>0</v>
      </c>
    </row>
    <row r="24" spans="1:61">
      <c r="A24" s="14" t="s">
        <v>218</v>
      </c>
      <c r="B24" s="45">
        <f>IF(Exposures!AB23&lt;=3,Exposures!T23,0)</f>
        <v>1509.39140645</v>
      </c>
      <c r="C24" s="25">
        <f>IF(AND(Exposures!AB23&gt;3,Exposures!AB23&lt;6),Exposures!T23,0)</f>
        <v>0</v>
      </c>
      <c r="D24" s="25">
        <f>IF(AND(Exposures!AB23&gt;=6,Exposures!AB23&lt;11),Exposures!T23,0)</f>
        <v>0</v>
      </c>
      <c r="E24" s="26">
        <f>IF(AND(Exposures!AB23&gt;=11),Exposures!T23,0)</f>
        <v>0</v>
      </c>
      <c r="F24" s="45">
        <f>IF(Exposures!AC23&lt;=3,Exposures!U23,0)</f>
        <v>741.1768687</v>
      </c>
      <c r="G24" s="25">
        <f>IF(AND(Exposures!AC23&gt;3,Exposures!AC23&lt;6),Exposures!U23,0)</f>
        <v>0</v>
      </c>
      <c r="H24" s="25">
        <f>IF(AND(Exposures!AC23&gt;=6,Exposures!AC23&lt;11),Exposures!U23,0)</f>
        <v>0</v>
      </c>
      <c r="I24" s="26">
        <f>IF(AND(Exposures!AC23&gt;=11),Exposures!U23,0)</f>
        <v>0</v>
      </c>
      <c r="J24" s="45">
        <f>IF(Exposures!AD23&lt;=3,Exposures!V23,0)</f>
        <v>3031.8833474499997</v>
      </c>
      <c r="K24" s="25">
        <f>IF(AND(Exposures!AD23&gt;3,Exposures!AD23&lt;6),Exposures!V23,0)</f>
        <v>0</v>
      </c>
      <c r="L24" s="25">
        <f>IF(AND(Exposures!AD23&gt;=6,Exposures!AD23&lt;11),Exposures!V23,0)</f>
        <v>0</v>
      </c>
      <c r="M24" s="26">
        <f>IF(AND(Exposures!AD23&gt;=11),Exposures!V23,0)</f>
        <v>0</v>
      </c>
      <c r="N24" s="45">
        <f>IF(Exposures!AE23&lt;=3,Exposures!W23,0)</f>
        <v>7097.1003286100004</v>
      </c>
      <c r="O24" s="25">
        <f>IF(AND(Exposures!AE23&gt;3,Exposures!AE23&lt;6),Exposures!W23,0)</f>
        <v>0</v>
      </c>
      <c r="P24" s="25">
        <f>IF(AND(Exposures!AE23&gt;=6,Exposures!AE23&lt;11),Exposures!W23,0)</f>
        <v>0</v>
      </c>
      <c r="Q24" s="26">
        <f>IF(AND(Exposures!AE23&gt;=11),Exposures!W23,0)</f>
        <v>0</v>
      </c>
      <c r="R24" s="45">
        <f>IF(Exposures!AF23&lt;=3,Exposures!X23,0)</f>
        <v>0</v>
      </c>
      <c r="S24" s="25">
        <f>IF(AND(Exposures!AF23&gt;3,Exposures!AF23&lt;6),Exposures!X23,0)</f>
        <v>543.51814447000004</v>
      </c>
      <c r="T24" s="25">
        <f>IF(AND(Exposures!AF23&gt;=6,Exposures!AF23&lt;11),Exposures!X23,0)</f>
        <v>0</v>
      </c>
      <c r="U24" s="26">
        <f>IF(AND(Exposures!AF23&gt;=11),Exposures!X23,0)</f>
        <v>0</v>
      </c>
      <c r="V24" s="5">
        <f>Stress_Parameters!B23*Total_amount_sold!B24</f>
        <v>75.469570322500005</v>
      </c>
      <c r="W24" s="5">
        <f>Stress_Parameters!C23*Total_amount_sold!C24</f>
        <v>0</v>
      </c>
      <c r="X24" s="5">
        <f>Stress_Parameters!D23*Total_amount_sold!D24</f>
        <v>0</v>
      </c>
      <c r="Y24" s="26">
        <f>Stress_Parameters!E23*Total_amount_sold!E24</f>
        <v>0</v>
      </c>
      <c r="Z24" s="5">
        <f>Stress_Parameters!F23*Total_amount_sold!F24</f>
        <v>37.058843435</v>
      </c>
      <c r="AA24" s="5">
        <f>Stress_Parameters!G23*Total_amount_sold!G24</f>
        <v>0</v>
      </c>
      <c r="AB24" s="5">
        <f>Stress_Parameters!H23*Total_amount_sold!H24</f>
        <v>0</v>
      </c>
      <c r="AC24" s="26">
        <f>Stress_Parameters!I23*Total_amount_sold!I24</f>
        <v>0</v>
      </c>
      <c r="AD24" s="5">
        <f>Stress_Parameters!J23*Total_amount_sold!J24</f>
        <v>151.59416737249998</v>
      </c>
      <c r="AE24" s="5">
        <f>Stress_Parameters!K23*Total_amount_sold!K24</f>
        <v>0</v>
      </c>
      <c r="AF24" s="5">
        <f>Stress_Parameters!L23*Total_amount_sold!L24</f>
        <v>0</v>
      </c>
      <c r="AG24" s="26">
        <f>Stress_Parameters!M23*Total_amount_sold!M24</f>
        <v>0</v>
      </c>
      <c r="AH24" s="5">
        <f>Stress_Parameters!N23*Total_amount_sold!N24</f>
        <v>354.85501643050003</v>
      </c>
      <c r="AI24" s="5">
        <f>Stress_Parameters!O23*Total_amount_sold!O24</f>
        <v>0</v>
      </c>
      <c r="AJ24" s="5">
        <f>Stress_Parameters!P23*Total_amount_sold!P24</f>
        <v>0</v>
      </c>
      <c r="AK24" s="26">
        <f>Stress_Parameters!Q23*Total_amount_sold!Q24</f>
        <v>0</v>
      </c>
      <c r="AL24" s="5">
        <f>Stress_Parameters!R23*Total_amount_sold!R24</f>
        <v>0</v>
      </c>
      <c r="AM24" s="5">
        <f>Stress_Parameters!S23*Total_amount_sold!S24</f>
        <v>27.175907223500005</v>
      </c>
      <c r="AN24" s="5">
        <f>Stress_Parameters!T23*Total_amount_sold!T24</f>
        <v>0</v>
      </c>
      <c r="AO24" s="26">
        <f>Stress_Parameters!U23*Total_amount_sold!U24</f>
        <v>0</v>
      </c>
      <c r="AP24" s="5">
        <f>B24-V24+(B24*(1-Exposures!$R$23))</f>
        <v>2188.6175393525</v>
      </c>
      <c r="AQ24" s="5">
        <f>C24-W24+(C24*(1-Exposures!$R$23))</f>
        <v>0</v>
      </c>
      <c r="AR24" s="5">
        <f>D24-X24+(D24*(1-Exposures!$R$23))</f>
        <v>0</v>
      </c>
      <c r="AS24" s="5">
        <f>E24-Y24+(E24*(1-Exposures!$R$23))</f>
        <v>0</v>
      </c>
      <c r="AT24" s="5">
        <f>F24-Z24+(F24*(1-Exposures!$R$23))</f>
        <v>1074.7064596150001</v>
      </c>
      <c r="AU24" s="5">
        <f>G24-AA24+(G24*(1-Exposures!$R$23))</f>
        <v>0</v>
      </c>
      <c r="AV24" s="5">
        <f>H24-AB24+(H24*(1-Exposures!$R$23))</f>
        <v>0</v>
      </c>
      <c r="AW24" s="5">
        <f>I24-AC24+(I24*(1-Exposures!$R$23))</f>
        <v>0</v>
      </c>
      <c r="AX24" s="5">
        <f>J24-AD24+(J24*(1-Exposures!$R$23))</f>
        <v>4396.230853802499</v>
      </c>
      <c r="AY24" s="5">
        <f>K24-AE24+(K24*(1-Exposures!$R$23))</f>
        <v>0</v>
      </c>
      <c r="AZ24" s="5">
        <f>L24-AF24+(L24*(1-Exposures!$R$23))</f>
        <v>0</v>
      </c>
      <c r="BA24" s="5">
        <f>M24-AG24+(M24*(1-Exposures!$R$23))</f>
        <v>0</v>
      </c>
      <c r="BB24" s="5">
        <f>N24-AH24+(N24*(1-Exposures!$R$23))</f>
        <v>10290.795476484502</v>
      </c>
      <c r="BC24" s="5">
        <f>O24-AI24+(O24*(1-Exposures!$R$23))</f>
        <v>0</v>
      </c>
      <c r="BD24" s="5">
        <f>P24-AJ24+(P24*(1-Exposures!$R$23))</f>
        <v>0</v>
      </c>
      <c r="BE24" s="5">
        <f>Q24-AK24+(Q24*(1-Exposures!$R$23))</f>
        <v>0</v>
      </c>
      <c r="BF24" s="5">
        <f>R24-AL24+(R24*(1-Exposures!$R$23))</f>
        <v>0</v>
      </c>
      <c r="BG24" s="5">
        <f>S24-AM24+(S24*(1-Exposures!$R$23))</f>
        <v>788.10130948150004</v>
      </c>
      <c r="BH24" s="5">
        <f>T24-AN24+(T24*(1-Exposures!$R$23))</f>
        <v>0</v>
      </c>
      <c r="BI24" s="5">
        <f>U24-AO24+(U24*(1-Exposures!$R$23))</f>
        <v>0</v>
      </c>
    </row>
    <row r="25" spans="1:61">
      <c r="A25" s="14" t="s">
        <v>219</v>
      </c>
      <c r="B25" s="45">
        <f>IF(Exposures!AB24&lt;=3,Exposures!T24,0)</f>
        <v>0</v>
      </c>
      <c r="C25" s="25">
        <f>IF(AND(Exposures!AB24&gt;3,Exposures!AB24&lt;6),Exposures!T24,0)</f>
        <v>582.22837500000003</v>
      </c>
      <c r="D25" s="25">
        <f>IF(AND(Exposures!AB24&gt;=6,Exposures!AB24&lt;11),Exposures!T24,0)</f>
        <v>0</v>
      </c>
      <c r="E25" s="26">
        <f>IF(AND(Exposures!AB24&gt;=11),Exposures!T24,0)</f>
        <v>0</v>
      </c>
      <c r="F25" s="45">
        <f>IF(Exposures!AC24&lt;=3,Exposures!U24,0)</f>
        <v>0</v>
      </c>
      <c r="G25" s="25">
        <f>IF(AND(Exposures!AC24&gt;3,Exposures!AC24&lt;6),Exposures!U24,0)</f>
        <v>576.43787499999996</v>
      </c>
      <c r="H25" s="25">
        <f>IF(AND(Exposures!AC24&gt;=6,Exposures!AC24&lt;11),Exposures!U24,0)</f>
        <v>0</v>
      </c>
      <c r="I25" s="26">
        <f>IF(AND(Exposures!AC24&gt;=11),Exposures!U24,0)</f>
        <v>0</v>
      </c>
      <c r="J25" s="45">
        <f>IF(Exposures!AD24&lt;=3,Exposures!V24,0)</f>
        <v>105.07174500000001</v>
      </c>
      <c r="K25" s="25">
        <f>IF(AND(Exposures!AD24&gt;3,Exposures!AD24&lt;6),Exposures!V24,0)</f>
        <v>0</v>
      </c>
      <c r="L25" s="25">
        <f>IF(AND(Exposures!AD24&gt;=6,Exposures!AD24&lt;11),Exposures!V24,0)</f>
        <v>0</v>
      </c>
      <c r="M25" s="26">
        <f>IF(AND(Exposures!AD24&gt;=11),Exposures!V24,0)</f>
        <v>0</v>
      </c>
      <c r="N25" s="45">
        <f>IF(Exposures!AE24&lt;=3,Exposures!W24,0)</f>
        <v>137.59747999999999</v>
      </c>
      <c r="O25" s="25">
        <f>IF(AND(Exposures!AE24&gt;3,Exposures!AE24&lt;6),Exposures!W24,0)</f>
        <v>0</v>
      </c>
      <c r="P25" s="25">
        <f>IF(AND(Exposures!AE24&gt;=6,Exposures!AE24&lt;11),Exposures!W24,0)</f>
        <v>0</v>
      </c>
      <c r="Q25" s="26">
        <f>IF(AND(Exposures!AE24&gt;=11),Exposures!W24,0)</f>
        <v>0</v>
      </c>
      <c r="R25" s="45">
        <f>IF(Exposures!AF24&lt;=3,Exposures!X24,0)</f>
        <v>130.023585</v>
      </c>
      <c r="S25" s="25">
        <f>IF(AND(Exposures!AF24&gt;3,Exposures!AF24&lt;6),Exposures!X24,0)</f>
        <v>0</v>
      </c>
      <c r="T25" s="25">
        <f>IF(AND(Exposures!AF24&gt;=6,Exposures!AF24&lt;11),Exposures!X24,0)</f>
        <v>0</v>
      </c>
      <c r="U25" s="26">
        <f>IF(AND(Exposures!AF24&gt;=11),Exposures!X24,0)</f>
        <v>0</v>
      </c>
      <c r="V25" s="5">
        <f>Stress_Parameters!B24*Total_amount_sold!B25</f>
        <v>0</v>
      </c>
      <c r="W25" s="5">
        <f>Stress_Parameters!C24*Total_amount_sold!C25</f>
        <v>29.111418750000002</v>
      </c>
      <c r="X25" s="5">
        <f>Stress_Parameters!D24*Total_amount_sold!D25</f>
        <v>0</v>
      </c>
      <c r="Y25" s="26">
        <f>Stress_Parameters!E24*Total_amount_sold!E25</f>
        <v>0</v>
      </c>
      <c r="Z25" s="5">
        <f>Stress_Parameters!F24*Total_amount_sold!F25</f>
        <v>0</v>
      </c>
      <c r="AA25" s="5">
        <f>Stress_Parameters!G24*Total_amount_sold!G25</f>
        <v>28.821893750000001</v>
      </c>
      <c r="AB25" s="5">
        <f>Stress_Parameters!H24*Total_amount_sold!H25</f>
        <v>0</v>
      </c>
      <c r="AC25" s="26">
        <f>Stress_Parameters!I24*Total_amount_sold!I25</f>
        <v>0</v>
      </c>
      <c r="AD25" s="5">
        <f>Stress_Parameters!J24*Total_amount_sold!J25</f>
        <v>5.2535872500000007</v>
      </c>
      <c r="AE25" s="5">
        <f>Stress_Parameters!K24*Total_amount_sold!K25</f>
        <v>0</v>
      </c>
      <c r="AF25" s="5">
        <f>Stress_Parameters!L24*Total_amount_sold!L25</f>
        <v>0</v>
      </c>
      <c r="AG25" s="26">
        <f>Stress_Parameters!M24*Total_amount_sold!M25</f>
        <v>0</v>
      </c>
      <c r="AH25" s="5">
        <f>Stress_Parameters!N24*Total_amount_sold!N25</f>
        <v>6.879874</v>
      </c>
      <c r="AI25" s="5">
        <f>Stress_Parameters!O24*Total_amount_sold!O25</f>
        <v>0</v>
      </c>
      <c r="AJ25" s="5">
        <f>Stress_Parameters!P24*Total_amount_sold!P25</f>
        <v>0</v>
      </c>
      <c r="AK25" s="26">
        <f>Stress_Parameters!Q24*Total_amount_sold!Q25</f>
        <v>0</v>
      </c>
      <c r="AL25" s="5">
        <f>Stress_Parameters!R24*Total_amount_sold!R25</f>
        <v>6.5011792499999999</v>
      </c>
      <c r="AM25" s="5">
        <f>Stress_Parameters!S24*Total_amount_sold!S25</f>
        <v>0</v>
      </c>
      <c r="AN25" s="5">
        <f>Stress_Parameters!T24*Total_amount_sold!T25</f>
        <v>0</v>
      </c>
      <c r="AO25" s="26">
        <f>Stress_Parameters!U24*Total_amount_sold!U25</f>
        <v>0</v>
      </c>
      <c r="AP25" s="5">
        <f>B25-V25+(B25*(1-Exposures!$R$24))</f>
        <v>0</v>
      </c>
      <c r="AQ25" s="5">
        <f>C25-W25+(C25*(1-Exposures!$R$24))</f>
        <v>844.23114375</v>
      </c>
      <c r="AR25" s="5">
        <f>D25-X25+(D25*(1-Exposures!$R$24))</f>
        <v>0</v>
      </c>
      <c r="AS25" s="5">
        <f>E25-Y25+(E25*(1-Exposures!$R$24))</f>
        <v>0</v>
      </c>
      <c r="AT25" s="5">
        <f>F25-Z25+(F25*(1-Exposures!$R$24))</f>
        <v>0</v>
      </c>
      <c r="AU25" s="5">
        <f>G25-AA25+(G25*(1-Exposures!$R$24))</f>
        <v>835.83491875000004</v>
      </c>
      <c r="AV25" s="5">
        <f>H25-AB25+(H25*(1-Exposures!$R$24))</f>
        <v>0</v>
      </c>
      <c r="AW25" s="5">
        <f>I25-AC25+(I25*(1-Exposures!$R$24))</f>
        <v>0</v>
      </c>
      <c r="AX25" s="5">
        <f>J25-AD25+(J25*(1-Exposures!$R$24))</f>
        <v>152.35403025000002</v>
      </c>
      <c r="AY25" s="5">
        <f>K25-AE25+(K25*(1-Exposures!$R$24))</f>
        <v>0</v>
      </c>
      <c r="AZ25" s="5">
        <f>L25-AF25+(L25*(1-Exposures!$R$24))</f>
        <v>0</v>
      </c>
      <c r="BA25" s="5">
        <f>M25-AG25+(M25*(1-Exposures!$R$24))</f>
        <v>0</v>
      </c>
      <c r="BB25" s="5">
        <f>N25-AH25+(N25*(1-Exposures!$R$24))</f>
        <v>199.516346</v>
      </c>
      <c r="BC25" s="5">
        <f>O25-AI25+(O25*(1-Exposures!$R$24))</f>
        <v>0</v>
      </c>
      <c r="BD25" s="5">
        <f>P25-AJ25+(P25*(1-Exposures!$R$24))</f>
        <v>0</v>
      </c>
      <c r="BE25" s="5">
        <f>Q25-AK25+(Q25*(1-Exposures!$R$24))</f>
        <v>0</v>
      </c>
      <c r="BF25" s="5">
        <f>R25-AL25+(R25*(1-Exposures!$R$24))</f>
        <v>188.53419824999997</v>
      </c>
      <c r="BG25" s="5">
        <f>S25-AM25+(S25*(1-Exposures!$R$24))</f>
        <v>0</v>
      </c>
      <c r="BH25" s="5">
        <f>T25-AN25+(T25*(1-Exposures!$R$24))</f>
        <v>0</v>
      </c>
      <c r="BI25" s="5">
        <f>U25-AO25+(U25*(1-Exposures!$R$24))</f>
        <v>0</v>
      </c>
    </row>
    <row r="26" spans="1:61">
      <c r="A26" s="14" t="s">
        <v>220</v>
      </c>
      <c r="B26" s="45">
        <f>IF(Exposures!AB25&lt;=3,Exposures!T25,0)</f>
        <v>0</v>
      </c>
      <c r="C26" s="25">
        <f>IF(AND(Exposures!AB25&gt;3,Exposures!AB25&lt;6),Exposures!T25,0)</f>
        <v>158.81647320499999</v>
      </c>
      <c r="D26" s="25">
        <f>IF(AND(Exposures!AB25&gt;=6,Exposures!AB25&lt;11),Exposures!T25,0)</f>
        <v>0</v>
      </c>
      <c r="E26" s="26">
        <f>IF(AND(Exposures!AB25&gt;=11),Exposures!T25,0)</f>
        <v>0</v>
      </c>
      <c r="F26" s="45">
        <f>IF(Exposures!AC25&lt;=3,Exposures!U25,0)</f>
        <v>173.45806875</v>
      </c>
      <c r="G26" s="25">
        <f>IF(AND(Exposures!AC25&gt;3,Exposures!AC25&lt;6),Exposures!U25,0)</f>
        <v>0</v>
      </c>
      <c r="H26" s="25">
        <f>IF(AND(Exposures!AC25&gt;=6,Exposures!AC25&lt;11),Exposures!U25,0)</f>
        <v>0</v>
      </c>
      <c r="I26" s="26">
        <f>IF(AND(Exposures!AC25&gt;=11),Exposures!U25,0)</f>
        <v>0</v>
      </c>
      <c r="J26" s="45">
        <f>IF(Exposures!AD25&lt;=3,Exposures!V25,0)</f>
        <v>0</v>
      </c>
      <c r="K26" s="25">
        <f>IF(AND(Exposures!AD25&gt;3,Exposures!AD25&lt;6),Exposures!V25,0)</f>
        <v>0</v>
      </c>
      <c r="L26" s="25">
        <f>IF(AND(Exposures!AD25&gt;=6,Exposures!AD25&lt;11),Exposures!V25,0)</f>
        <v>0</v>
      </c>
      <c r="M26" s="26">
        <f>IF(AND(Exposures!AD25&gt;=11),Exposures!V25,0)</f>
        <v>0</v>
      </c>
      <c r="N26" s="45">
        <f>IF(Exposures!AE25&lt;=3,Exposures!W25,0)</f>
        <v>0</v>
      </c>
      <c r="O26" s="25">
        <f>IF(AND(Exposures!AE25&gt;3,Exposures!AE25&lt;6),Exposures!W25,0)</f>
        <v>475.10549742500001</v>
      </c>
      <c r="P26" s="25">
        <f>IF(AND(Exposures!AE25&gt;=6,Exposures!AE25&lt;11),Exposures!W25,0)</f>
        <v>0</v>
      </c>
      <c r="Q26" s="26">
        <f>IF(AND(Exposures!AE25&gt;=11),Exposures!W25,0)</f>
        <v>0</v>
      </c>
      <c r="R26" s="45">
        <f>IF(Exposures!AF25&lt;=3,Exposures!X25,0)</f>
        <v>66.514375000000001</v>
      </c>
      <c r="S26" s="25">
        <f>IF(AND(Exposures!AF25&gt;3,Exposures!AF25&lt;6),Exposures!X25,0)</f>
        <v>0</v>
      </c>
      <c r="T26" s="25">
        <f>IF(AND(Exposures!AF25&gt;=6,Exposures!AF25&lt;11),Exposures!X25,0)</f>
        <v>0</v>
      </c>
      <c r="U26" s="26">
        <f>IF(AND(Exposures!AF25&gt;=11),Exposures!X25,0)</f>
        <v>0</v>
      </c>
      <c r="V26" s="5">
        <f>Stress_Parameters!B25*Total_amount_sold!B26</f>
        <v>0</v>
      </c>
      <c r="W26" s="5">
        <f>Stress_Parameters!C25*Total_amount_sold!C26</f>
        <v>7.9408236602500004</v>
      </c>
      <c r="X26" s="5">
        <f>Stress_Parameters!D25*Total_amount_sold!D26</f>
        <v>0</v>
      </c>
      <c r="Y26" s="26">
        <f>Stress_Parameters!E25*Total_amount_sold!E26</f>
        <v>0</v>
      </c>
      <c r="Z26" s="5">
        <f>Stress_Parameters!F25*Total_amount_sold!F26</f>
        <v>8.6729034375000005</v>
      </c>
      <c r="AA26" s="5">
        <f>Stress_Parameters!G25*Total_amount_sold!G26</f>
        <v>0</v>
      </c>
      <c r="AB26" s="5">
        <f>Stress_Parameters!H25*Total_amount_sold!H26</f>
        <v>0</v>
      </c>
      <c r="AC26" s="26">
        <f>Stress_Parameters!I25*Total_amount_sold!I26</f>
        <v>0</v>
      </c>
      <c r="AD26" s="5">
        <f>Stress_Parameters!J25*Total_amount_sold!J26</f>
        <v>0</v>
      </c>
      <c r="AE26" s="5">
        <f>Stress_Parameters!K25*Total_amount_sold!K26</f>
        <v>0</v>
      </c>
      <c r="AF26" s="5">
        <f>Stress_Parameters!L25*Total_amount_sold!L26</f>
        <v>0</v>
      </c>
      <c r="AG26" s="26">
        <f>Stress_Parameters!M25*Total_amount_sold!M26</f>
        <v>0</v>
      </c>
      <c r="AH26" s="5">
        <f>Stress_Parameters!N25*Total_amount_sold!N26</f>
        <v>0</v>
      </c>
      <c r="AI26" s="5">
        <f>Stress_Parameters!O25*Total_amount_sold!O26</f>
        <v>23.755274871250002</v>
      </c>
      <c r="AJ26" s="5">
        <f>Stress_Parameters!P25*Total_amount_sold!P26</f>
        <v>0</v>
      </c>
      <c r="AK26" s="26">
        <f>Stress_Parameters!Q25*Total_amount_sold!Q26</f>
        <v>0</v>
      </c>
      <c r="AL26" s="5">
        <f>Stress_Parameters!R25*Total_amount_sold!R26</f>
        <v>3.3257187500000001</v>
      </c>
      <c r="AM26" s="5">
        <f>Stress_Parameters!S25*Total_amount_sold!S26</f>
        <v>0</v>
      </c>
      <c r="AN26" s="5">
        <f>Stress_Parameters!T25*Total_amount_sold!T26</f>
        <v>0</v>
      </c>
      <c r="AO26" s="26">
        <f>Stress_Parameters!U25*Total_amount_sold!U26</f>
        <v>0</v>
      </c>
      <c r="AP26" s="5">
        <f>B26-V26+(B26*(1-Exposures!$R$25))</f>
        <v>0</v>
      </c>
      <c r="AQ26" s="5">
        <f>C26-W26+(C26*(1-Exposures!$R$25))</f>
        <v>230.28388614724997</v>
      </c>
      <c r="AR26" s="5">
        <f>D26-X26+(D26*(1-Exposures!$R$25))</f>
        <v>0</v>
      </c>
      <c r="AS26" s="5">
        <f>E26-Y26+(E26*(1-Exposures!$R$25))</f>
        <v>0</v>
      </c>
      <c r="AT26" s="5">
        <f>F26-Z26+(F26*(1-Exposures!$R$25))</f>
        <v>251.5141996875</v>
      </c>
      <c r="AU26" s="5">
        <f>G26-AA26+(G26*(1-Exposures!$R$25))</f>
        <v>0</v>
      </c>
      <c r="AV26" s="5">
        <f>H26-AB26+(H26*(1-Exposures!$R$25))</f>
        <v>0</v>
      </c>
      <c r="AW26" s="5">
        <f>I26-AC26+(I26*(1-Exposures!$R$25))</f>
        <v>0</v>
      </c>
      <c r="AX26" s="5">
        <f>J26-AD26+(J26*(1-Exposures!$R$25))</f>
        <v>0</v>
      </c>
      <c r="AY26" s="5">
        <f>K26-AE26+(K26*(1-Exposures!$R$25))</f>
        <v>0</v>
      </c>
      <c r="AZ26" s="5">
        <f>L26-AF26+(L26*(1-Exposures!$R$25))</f>
        <v>0</v>
      </c>
      <c r="BA26" s="5">
        <f>M26-AG26+(M26*(1-Exposures!$R$25))</f>
        <v>0</v>
      </c>
      <c r="BB26" s="5">
        <f>N26-AH26+(N26*(1-Exposures!$R$25))</f>
        <v>0</v>
      </c>
      <c r="BC26" s="5">
        <f>O26-AI26+(O26*(1-Exposures!$R$25))</f>
        <v>688.90297126625001</v>
      </c>
      <c r="BD26" s="5">
        <f>P26-AJ26+(P26*(1-Exposures!$R$25))</f>
        <v>0</v>
      </c>
      <c r="BE26" s="5">
        <f>Q26-AK26+(Q26*(1-Exposures!$R$25))</f>
        <v>0</v>
      </c>
      <c r="BF26" s="5">
        <f>R26-AL26+(R26*(1-Exposures!$R$25))</f>
        <v>96.445843749999995</v>
      </c>
      <c r="BG26" s="5">
        <f>S26-AM26+(S26*(1-Exposures!$R$25))</f>
        <v>0</v>
      </c>
      <c r="BH26" s="5">
        <f>T26-AN26+(T26*(1-Exposures!$R$25))</f>
        <v>0</v>
      </c>
      <c r="BI26" s="5">
        <f>U26-AO26+(U26*(1-Exposures!$R$25))</f>
        <v>0</v>
      </c>
    </row>
    <row r="27" spans="1:61">
      <c r="A27" s="14" t="s">
        <v>221</v>
      </c>
      <c r="B27" s="45">
        <f>IF(Exposures!AB26&lt;=3,Exposures!T26,0)</f>
        <v>5730.3997341000004</v>
      </c>
      <c r="C27" s="25">
        <f>IF(AND(Exposures!AB26&gt;3,Exposures!AB26&lt;6),Exposures!T26,0)</f>
        <v>0</v>
      </c>
      <c r="D27" s="25">
        <f>IF(AND(Exposures!AB26&gt;=6,Exposures!AB26&lt;11),Exposures!T26,0)</f>
        <v>0</v>
      </c>
      <c r="E27" s="26">
        <f>IF(AND(Exposures!AB26&gt;=11),Exposures!T26,0)</f>
        <v>0</v>
      </c>
      <c r="F27" s="45">
        <f>IF(Exposures!AC26&lt;=3,Exposures!U26,0)</f>
        <v>0</v>
      </c>
      <c r="G27" s="25">
        <f>IF(AND(Exposures!AC26&gt;3,Exposures!AC26&lt;6),Exposures!U26,0)</f>
        <v>0</v>
      </c>
      <c r="H27" s="25">
        <f>IF(AND(Exposures!AC26&gt;=6,Exposures!AC26&lt;11),Exposures!U26,0)</f>
        <v>0</v>
      </c>
      <c r="I27" s="26">
        <f>IF(AND(Exposures!AC26&gt;=11),Exposures!U26,0)</f>
        <v>0</v>
      </c>
      <c r="J27" s="45">
        <f>IF(Exposures!AD26&lt;=3,Exposures!V26,0)</f>
        <v>0</v>
      </c>
      <c r="K27" s="25">
        <f>IF(AND(Exposures!AD26&gt;3,Exposures!AD26&lt;6),Exposures!V26,0)</f>
        <v>0</v>
      </c>
      <c r="L27" s="25">
        <f>IF(AND(Exposures!AD26&gt;=6,Exposures!AD26&lt;11),Exposures!V26,0)</f>
        <v>0</v>
      </c>
      <c r="M27" s="26">
        <f>IF(AND(Exposures!AD26&gt;=11),Exposures!V26,0)</f>
        <v>0</v>
      </c>
      <c r="N27" s="45">
        <f>IF(Exposures!AE26&lt;=3,Exposures!W26,0)</f>
        <v>0</v>
      </c>
      <c r="O27" s="25">
        <f>IF(AND(Exposures!AE26&gt;3,Exposures!AE26&lt;6),Exposures!W26,0)</f>
        <v>0</v>
      </c>
      <c r="P27" s="25">
        <f>IF(AND(Exposures!AE26&gt;=6,Exposures!AE26&lt;11),Exposures!W26,0)</f>
        <v>0</v>
      </c>
      <c r="Q27" s="26">
        <f>IF(AND(Exposures!AE26&gt;=11),Exposures!W26,0)</f>
        <v>0</v>
      </c>
      <c r="R27" s="45">
        <f>IF(Exposures!AF26&lt;=3,Exposures!X26,0)</f>
        <v>0</v>
      </c>
      <c r="S27" s="25">
        <f>IF(AND(Exposures!AF26&gt;3,Exposures!AF26&lt;6),Exposures!X26,0)</f>
        <v>0</v>
      </c>
      <c r="T27" s="25">
        <f>IF(AND(Exposures!AF26&gt;=6,Exposures!AF26&lt;11),Exposures!X26,0)</f>
        <v>0</v>
      </c>
      <c r="U27" s="26">
        <f>IF(AND(Exposures!AF26&gt;=11),Exposures!X26,0)</f>
        <v>0</v>
      </c>
      <c r="V27" s="5">
        <f>Stress_Parameters!B26*Total_amount_sold!B27</f>
        <v>286.51998670500001</v>
      </c>
      <c r="W27" s="5">
        <f>Stress_Parameters!C26*Total_amount_sold!C27</f>
        <v>0</v>
      </c>
      <c r="X27" s="5">
        <f>Stress_Parameters!D26*Total_amount_sold!D27</f>
        <v>0</v>
      </c>
      <c r="Y27" s="26">
        <f>Stress_Parameters!E26*Total_amount_sold!E27</f>
        <v>0</v>
      </c>
      <c r="Z27" s="5">
        <f>Stress_Parameters!F26*Total_amount_sold!F27</f>
        <v>0</v>
      </c>
      <c r="AA27" s="5">
        <f>Stress_Parameters!G26*Total_amount_sold!G27</f>
        <v>0</v>
      </c>
      <c r="AB27" s="5">
        <f>Stress_Parameters!H26*Total_amount_sold!H27</f>
        <v>0</v>
      </c>
      <c r="AC27" s="26">
        <f>Stress_Parameters!I26*Total_amount_sold!I27</f>
        <v>0</v>
      </c>
      <c r="AD27" s="5">
        <f>Stress_Parameters!J26*Total_amount_sold!J27</f>
        <v>0</v>
      </c>
      <c r="AE27" s="5">
        <f>Stress_Parameters!K26*Total_amount_sold!K27</f>
        <v>0</v>
      </c>
      <c r="AF27" s="5">
        <f>Stress_Parameters!L26*Total_amount_sold!L27</f>
        <v>0</v>
      </c>
      <c r="AG27" s="26">
        <f>Stress_Parameters!M26*Total_amount_sold!M27</f>
        <v>0</v>
      </c>
      <c r="AH27" s="5">
        <f>Stress_Parameters!N26*Total_amount_sold!N27</f>
        <v>0</v>
      </c>
      <c r="AI27" s="5">
        <f>Stress_Parameters!O26*Total_amount_sold!O27</f>
        <v>0</v>
      </c>
      <c r="AJ27" s="5">
        <f>Stress_Parameters!P26*Total_amount_sold!P27</f>
        <v>0</v>
      </c>
      <c r="AK27" s="26">
        <f>Stress_Parameters!Q26*Total_amount_sold!Q27</f>
        <v>0</v>
      </c>
      <c r="AL27" s="5">
        <f>Stress_Parameters!R26*Total_amount_sold!R27</f>
        <v>0</v>
      </c>
      <c r="AM27" s="5">
        <f>Stress_Parameters!S26*Total_amount_sold!S27</f>
        <v>0</v>
      </c>
      <c r="AN27" s="5">
        <f>Stress_Parameters!T26*Total_amount_sold!T27</f>
        <v>0</v>
      </c>
      <c r="AO27" s="26">
        <f>Stress_Parameters!U26*Total_amount_sold!U27</f>
        <v>0</v>
      </c>
      <c r="AP27" s="5">
        <f>B27-V27+(B27*(1-Exposures!$R$26))</f>
        <v>8309.0796144450014</v>
      </c>
      <c r="AQ27" s="5">
        <f>C27-W27+(C27*(1-Exposures!$R$26))</f>
        <v>0</v>
      </c>
      <c r="AR27" s="5">
        <f>D27-X27+(D27*(1-Exposures!$R$26))</f>
        <v>0</v>
      </c>
      <c r="AS27" s="5">
        <f>E27-Y27+(E27*(1-Exposures!$R$26))</f>
        <v>0</v>
      </c>
      <c r="AT27" s="5">
        <f>F27-Z27+(F27*(1-Exposures!$R$26))</f>
        <v>0</v>
      </c>
      <c r="AU27" s="5">
        <f>G27-AA27+(G27*(1-Exposures!$R$26))</f>
        <v>0</v>
      </c>
      <c r="AV27" s="5">
        <f>H27-AB27+(H27*(1-Exposures!$R$26))</f>
        <v>0</v>
      </c>
      <c r="AW27" s="5">
        <f>I27-AC27+(I27*(1-Exposures!$R$26))</f>
        <v>0</v>
      </c>
      <c r="AX27" s="5">
        <f>J27-AD27+(J27*(1-Exposures!$R$26))</f>
        <v>0</v>
      </c>
      <c r="AY27" s="5">
        <f>K27-AE27+(K27*(1-Exposures!$R$26))</f>
        <v>0</v>
      </c>
      <c r="AZ27" s="5">
        <f>L27-AF27+(L27*(1-Exposures!$R$26))</f>
        <v>0</v>
      </c>
      <c r="BA27" s="5">
        <f>M27-AG27+(M27*(1-Exposures!$R$26))</f>
        <v>0</v>
      </c>
      <c r="BB27" s="5">
        <f>N27-AH27+(N27*(1-Exposures!$R$26))</f>
        <v>0</v>
      </c>
      <c r="BC27" s="5">
        <f>O27-AI27+(O27*(1-Exposures!$R$26))</f>
        <v>0</v>
      </c>
      <c r="BD27" s="5">
        <f>P27-AJ27+(P27*(1-Exposures!$R$26))</f>
        <v>0</v>
      </c>
      <c r="BE27" s="5">
        <f>Q27-AK27+(Q27*(1-Exposures!$R$26))</f>
        <v>0</v>
      </c>
      <c r="BF27" s="5">
        <f>R27-AL27+(R27*(1-Exposures!$R$26))</f>
        <v>0</v>
      </c>
      <c r="BG27" s="5">
        <f>S27-AM27+(S27*(1-Exposures!$R$26))</f>
        <v>0</v>
      </c>
      <c r="BH27" s="5">
        <f>T27-AN27+(T27*(1-Exposures!$R$26))</f>
        <v>0</v>
      </c>
      <c r="BI27" s="5">
        <f>U27-AO27+(U27*(1-Exposures!$R$26))</f>
        <v>0</v>
      </c>
    </row>
    <row r="28" spans="1:61">
      <c r="A28" s="14" t="s">
        <v>222</v>
      </c>
      <c r="B28" s="45">
        <f>IF(Exposures!AB27&lt;=3,Exposures!T27,0)</f>
        <v>14025.31397585</v>
      </c>
      <c r="C28" s="25">
        <f>IF(AND(Exposures!AB27&gt;3,Exposures!AB27&lt;6),Exposures!T27,0)</f>
        <v>0</v>
      </c>
      <c r="D28" s="25">
        <f>IF(AND(Exposures!AB27&gt;=6,Exposures!AB27&lt;11),Exposures!T27,0)</f>
        <v>0</v>
      </c>
      <c r="E28" s="26">
        <f>IF(AND(Exposures!AB27&gt;=11),Exposures!T27,0)</f>
        <v>0</v>
      </c>
      <c r="F28" s="45">
        <f>IF(Exposures!AC27&lt;=3,Exposures!U27,0)</f>
        <v>0</v>
      </c>
      <c r="G28" s="25">
        <f>IF(AND(Exposures!AC27&gt;3,Exposures!AC27&lt;6),Exposures!U27,0)</f>
        <v>2955.0457503349999</v>
      </c>
      <c r="H28" s="25">
        <f>IF(AND(Exposures!AC27&gt;=6,Exposures!AC27&lt;11),Exposures!U27,0)</f>
        <v>0</v>
      </c>
      <c r="I28" s="26">
        <f>IF(AND(Exposures!AC27&gt;=11),Exposures!U27,0)</f>
        <v>0</v>
      </c>
      <c r="J28" s="45">
        <f>IF(Exposures!AD27&lt;=3,Exposures!V27,0)</f>
        <v>0</v>
      </c>
      <c r="K28" s="25">
        <f>IF(AND(Exposures!AD27&gt;3,Exposures!AD27&lt;6),Exposures!V27,0)</f>
        <v>2639.7136386550001</v>
      </c>
      <c r="L28" s="25">
        <f>IF(AND(Exposures!AD27&gt;=6,Exposures!AD27&lt;11),Exposures!V27,0)</f>
        <v>0</v>
      </c>
      <c r="M28" s="26">
        <f>IF(AND(Exposures!AD27&gt;=11),Exposures!V27,0)</f>
        <v>0</v>
      </c>
      <c r="N28" s="45">
        <f>IF(Exposures!AE27&lt;=3,Exposures!W27,0)</f>
        <v>0</v>
      </c>
      <c r="O28" s="25">
        <f>IF(AND(Exposures!AE27&gt;3,Exposures!AE27&lt;6),Exposures!W27,0)</f>
        <v>2576.24316752</v>
      </c>
      <c r="P28" s="25">
        <f>IF(AND(Exposures!AE27&gt;=6,Exposures!AE27&lt;11),Exposures!W27,0)</f>
        <v>0</v>
      </c>
      <c r="Q28" s="26">
        <f>IF(AND(Exposures!AE27&gt;=11),Exposures!W27,0)</f>
        <v>0</v>
      </c>
      <c r="R28" s="45">
        <f>IF(Exposures!AF27&lt;=3,Exposures!X27,0)</f>
        <v>433.10386396000001</v>
      </c>
      <c r="S28" s="25">
        <f>IF(AND(Exposures!AF27&gt;3,Exposures!AF27&lt;6),Exposures!X27,0)</f>
        <v>0</v>
      </c>
      <c r="T28" s="25">
        <f>IF(AND(Exposures!AF27&gt;=6,Exposures!AF27&lt;11),Exposures!X27,0)</f>
        <v>0</v>
      </c>
      <c r="U28" s="26">
        <f>IF(AND(Exposures!AF27&gt;=11),Exposures!X27,0)</f>
        <v>0</v>
      </c>
      <c r="V28" s="5">
        <f>Stress_Parameters!B27*Total_amount_sold!B28</f>
        <v>701.26569879250007</v>
      </c>
      <c r="W28" s="5">
        <f>Stress_Parameters!C27*Total_amount_sold!C28</f>
        <v>0</v>
      </c>
      <c r="X28" s="5">
        <f>Stress_Parameters!D27*Total_amount_sold!D28</f>
        <v>0</v>
      </c>
      <c r="Y28" s="26">
        <f>Stress_Parameters!E27*Total_amount_sold!E28</f>
        <v>0</v>
      </c>
      <c r="Z28" s="5">
        <f>Stress_Parameters!F27*Total_amount_sold!F28</f>
        <v>0</v>
      </c>
      <c r="AA28" s="5">
        <f>Stress_Parameters!G27*Total_amount_sold!G28</f>
        <v>147.75228751674999</v>
      </c>
      <c r="AB28" s="5">
        <f>Stress_Parameters!H27*Total_amount_sold!H28</f>
        <v>0</v>
      </c>
      <c r="AC28" s="26">
        <f>Stress_Parameters!I27*Total_amount_sold!I28</f>
        <v>0</v>
      </c>
      <c r="AD28" s="5">
        <f>Stress_Parameters!J27*Total_amount_sold!J28</f>
        <v>0</v>
      </c>
      <c r="AE28" s="5">
        <f>Stress_Parameters!K27*Total_amount_sold!K28</f>
        <v>131.98568193275</v>
      </c>
      <c r="AF28" s="5">
        <f>Stress_Parameters!L27*Total_amount_sold!L28</f>
        <v>0</v>
      </c>
      <c r="AG28" s="26">
        <f>Stress_Parameters!M27*Total_amount_sold!M28</f>
        <v>0</v>
      </c>
      <c r="AH28" s="5">
        <f>Stress_Parameters!N27*Total_amount_sold!N28</f>
        <v>0</v>
      </c>
      <c r="AI28" s="5">
        <f>Stress_Parameters!O27*Total_amount_sold!O28</f>
        <v>128.81215837600001</v>
      </c>
      <c r="AJ28" s="5">
        <f>Stress_Parameters!P27*Total_amount_sold!P28</f>
        <v>0</v>
      </c>
      <c r="AK28" s="26">
        <f>Stress_Parameters!Q27*Total_amount_sold!Q28</f>
        <v>0</v>
      </c>
      <c r="AL28" s="5">
        <f>Stress_Parameters!R27*Total_amount_sold!R28</f>
        <v>21.655193198000003</v>
      </c>
      <c r="AM28" s="5">
        <f>Stress_Parameters!S27*Total_amount_sold!S28</f>
        <v>0</v>
      </c>
      <c r="AN28" s="5">
        <f>Stress_Parameters!T27*Total_amount_sold!T28</f>
        <v>0</v>
      </c>
      <c r="AO28" s="26">
        <f>Stress_Parameters!U27*Total_amount_sold!U28</f>
        <v>0</v>
      </c>
      <c r="AP28" s="5">
        <f>B28-V28+(B28*(1-Exposures!$R$27))</f>
        <v>20336.705264982498</v>
      </c>
      <c r="AQ28" s="5">
        <f>C28-W28+(C28*(1-Exposures!$R$27))</f>
        <v>0</v>
      </c>
      <c r="AR28" s="5">
        <f>D28-X28+(D28*(1-Exposures!$R$27))</f>
        <v>0</v>
      </c>
      <c r="AS28" s="5">
        <f>E28-Y28+(E28*(1-Exposures!$R$27))</f>
        <v>0</v>
      </c>
      <c r="AT28" s="5">
        <f>F28-Z28+(F28*(1-Exposures!$R$27))</f>
        <v>0</v>
      </c>
      <c r="AU28" s="5">
        <f>G28-AA28+(G28*(1-Exposures!$R$27))</f>
        <v>4284.8163379857497</v>
      </c>
      <c r="AV28" s="5">
        <f>H28-AB28+(H28*(1-Exposures!$R$27))</f>
        <v>0</v>
      </c>
      <c r="AW28" s="5">
        <f>I28-AC28+(I28*(1-Exposures!$R$27))</f>
        <v>0</v>
      </c>
      <c r="AX28" s="5">
        <f>J28-AD28+(J28*(1-Exposures!$R$27))</f>
        <v>0</v>
      </c>
      <c r="AY28" s="5">
        <f>K28-AE28+(K28*(1-Exposures!$R$27))</f>
        <v>3827.58477604975</v>
      </c>
      <c r="AZ28" s="5">
        <f>L28-AF28+(L28*(1-Exposures!$R$27))</f>
        <v>0</v>
      </c>
      <c r="BA28" s="5">
        <f>M28-AG28+(M28*(1-Exposures!$R$27))</f>
        <v>0</v>
      </c>
      <c r="BB28" s="5">
        <f>N28-AH28+(N28*(1-Exposures!$R$27))</f>
        <v>0</v>
      </c>
      <c r="BC28" s="5">
        <f>O28-AI28+(O28*(1-Exposures!$R$27))</f>
        <v>3735.5525929040004</v>
      </c>
      <c r="BD28" s="5">
        <f>P28-AJ28+(P28*(1-Exposures!$R$27))</f>
        <v>0</v>
      </c>
      <c r="BE28" s="5">
        <f>Q28-AK28+(Q28*(1-Exposures!$R$27))</f>
        <v>0</v>
      </c>
      <c r="BF28" s="5">
        <f>R28-AL28+(R28*(1-Exposures!$R$27))</f>
        <v>628.00060274199996</v>
      </c>
      <c r="BG28" s="5">
        <f>S28-AM28+(S28*(1-Exposures!$R$27))</f>
        <v>0</v>
      </c>
      <c r="BH28" s="5">
        <f>T28-AN28+(T28*(1-Exposures!$R$27))</f>
        <v>0</v>
      </c>
      <c r="BI28" s="5">
        <f>U28-AO28+(U28*(1-Exposures!$R$27))</f>
        <v>0</v>
      </c>
    </row>
    <row r="29" spans="1:61">
      <c r="A29" s="14" t="s">
        <v>223</v>
      </c>
      <c r="B29" s="45">
        <f>IF(Exposures!AB28&lt;=3,Exposures!T28,0)</f>
        <v>27264.405812304998</v>
      </c>
      <c r="C29" s="25">
        <f>IF(AND(Exposures!AB28&gt;3,Exposures!AB28&lt;6),Exposures!T28,0)</f>
        <v>0</v>
      </c>
      <c r="D29" s="25">
        <f>IF(AND(Exposures!AB28&gt;=6,Exposures!AB28&lt;11),Exposures!T28,0)</f>
        <v>0</v>
      </c>
      <c r="E29" s="26">
        <f>IF(AND(Exposures!AB28&gt;=11),Exposures!T28,0)</f>
        <v>0</v>
      </c>
      <c r="F29" s="45">
        <f>IF(Exposures!AC28&lt;=3,Exposures!U28,0)</f>
        <v>7760.7101042625</v>
      </c>
      <c r="G29" s="25">
        <f>IF(AND(Exposures!AC28&gt;3,Exposures!AC28&lt;6),Exposures!U28,0)</f>
        <v>0</v>
      </c>
      <c r="H29" s="25">
        <f>IF(AND(Exposures!AC28&gt;=6,Exposures!AC28&lt;11),Exposures!U28,0)</f>
        <v>0</v>
      </c>
      <c r="I29" s="26">
        <f>IF(AND(Exposures!AC28&gt;=11),Exposures!U28,0)</f>
        <v>0</v>
      </c>
      <c r="J29" s="45">
        <f>IF(Exposures!AD28&lt;=3,Exposures!V28,0)</f>
        <v>10210.718905150001</v>
      </c>
      <c r="K29" s="25">
        <f>IF(AND(Exposures!AD28&gt;3,Exposures!AD28&lt;6),Exposures!V28,0)</f>
        <v>0</v>
      </c>
      <c r="L29" s="25">
        <f>IF(AND(Exposures!AD28&gt;=6,Exposures!AD28&lt;11),Exposures!V28,0)</f>
        <v>0</v>
      </c>
      <c r="M29" s="26">
        <f>IF(AND(Exposures!AD28&gt;=11),Exposures!V28,0)</f>
        <v>0</v>
      </c>
      <c r="N29" s="45">
        <f>IF(Exposures!AE28&lt;=3,Exposures!W28,0)</f>
        <v>1832.8148309150001</v>
      </c>
      <c r="O29" s="25">
        <f>IF(AND(Exposures!AE28&gt;3,Exposures!AE28&lt;6),Exposures!W28,0)</f>
        <v>0</v>
      </c>
      <c r="P29" s="25">
        <f>IF(AND(Exposures!AE28&gt;=6,Exposures!AE28&lt;11),Exposures!W28,0)</f>
        <v>0</v>
      </c>
      <c r="Q29" s="26">
        <f>IF(AND(Exposures!AE28&gt;=11),Exposures!W28,0)</f>
        <v>0</v>
      </c>
      <c r="R29" s="45">
        <f>IF(Exposures!AF28&lt;=3,Exposures!X28,0)</f>
        <v>11.5443653565</v>
      </c>
      <c r="S29" s="25">
        <f>IF(AND(Exposures!AF28&gt;3,Exposures!AF28&lt;6),Exposures!X28,0)</f>
        <v>0</v>
      </c>
      <c r="T29" s="25">
        <f>IF(AND(Exposures!AF28&gt;=6,Exposures!AF28&lt;11),Exposures!X28,0)</f>
        <v>0</v>
      </c>
      <c r="U29" s="26">
        <f>IF(AND(Exposures!AF28&gt;=11),Exposures!X28,0)</f>
        <v>0</v>
      </c>
      <c r="V29" s="5">
        <f>Stress_Parameters!B28*Total_amount_sold!B29</f>
        <v>1363.22029061525</v>
      </c>
      <c r="W29" s="5">
        <f>Stress_Parameters!C28*Total_amount_sold!C29</f>
        <v>0</v>
      </c>
      <c r="X29" s="5">
        <f>Stress_Parameters!D28*Total_amount_sold!D29</f>
        <v>0</v>
      </c>
      <c r="Y29" s="26">
        <f>Stress_Parameters!E28*Total_amount_sold!E29</f>
        <v>0</v>
      </c>
      <c r="Z29" s="5">
        <f>Stress_Parameters!F28*Total_amount_sold!F29</f>
        <v>388.03550521312502</v>
      </c>
      <c r="AA29" s="5">
        <f>Stress_Parameters!G28*Total_amount_sold!G29</f>
        <v>0</v>
      </c>
      <c r="AB29" s="5">
        <f>Stress_Parameters!H28*Total_amount_sold!H29</f>
        <v>0</v>
      </c>
      <c r="AC29" s="26">
        <f>Stress_Parameters!I28*Total_amount_sold!I29</f>
        <v>0</v>
      </c>
      <c r="AD29" s="5">
        <f>Stress_Parameters!J28*Total_amount_sold!J29</f>
        <v>510.53594525750009</v>
      </c>
      <c r="AE29" s="5">
        <f>Stress_Parameters!K28*Total_amount_sold!K29</f>
        <v>0</v>
      </c>
      <c r="AF29" s="5">
        <f>Stress_Parameters!L28*Total_amount_sold!L29</f>
        <v>0</v>
      </c>
      <c r="AG29" s="26">
        <f>Stress_Parameters!M28*Total_amount_sold!M29</f>
        <v>0</v>
      </c>
      <c r="AH29" s="5">
        <f>Stress_Parameters!N28*Total_amount_sold!N29</f>
        <v>91.640741545750018</v>
      </c>
      <c r="AI29" s="5">
        <f>Stress_Parameters!O28*Total_amount_sold!O29</f>
        <v>0</v>
      </c>
      <c r="AJ29" s="5">
        <f>Stress_Parameters!P28*Total_amount_sold!P29</f>
        <v>0</v>
      </c>
      <c r="AK29" s="26">
        <f>Stress_Parameters!Q28*Total_amount_sold!Q29</f>
        <v>0</v>
      </c>
      <c r="AL29" s="5">
        <f>Stress_Parameters!R28*Total_amount_sold!R29</f>
        <v>0.57721826782500008</v>
      </c>
      <c r="AM29" s="5">
        <f>Stress_Parameters!S28*Total_amount_sold!S29</f>
        <v>0</v>
      </c>
      <c r="AN29" s="5">
        <f>Stress_Parameters!T28*Total_amount_sold!T29</f>
        <v>0</v>
      </c>
      <c r="AO29" s="26">
        <f>Stress_Parameters!U28*Total_amount_sold!U29</f>
        <v>0</v>
      </c>
      <c r="AP29" s="5">
        <f>B29-V29+(B29*(1-Exposures!$R$28))</f>
        <v>39533.388427842248</v>
      </c>
      <c r="AQ29" s="5">
        <f>C29-W29+(C29*(1-Exposures!$R$28))</f>
        <v>0</v>
      </c>
      <c r="AR29" s="5">
        <f>D29-X29+(D29*(1-Exposures!$R$28))</f>
        <v>0</v>
      </c>
      <c r="AS29" s="5">
        <f>E29-Y29+(E29*(1-Exposures!$R$28))</f>
        <v>0</v>
      </c>
      <c r="AT29" s="5">
        <f>F29-Z29+(F29*(1-Exposures!$R$28))</f>
        <v>11253.029651180625</v>
      </c>
      <c r="AU29" s="5">
        <f>G29-AA29+(G29*(1-Exposures!$R$28))</f>
        <v>0</v>
      </c>
      <c r="AV29" s="5">
        <f>H29-AB29+(H29*(1-Exposures!$R$28))</f>
        <v>0</v>
      </c>
      <c r="AW29" s="5">
        <f>I29-AC29+(I29*(1-Exposures!$R$28))</f>
        <v>0</v>
      </c>
      <c r="AX29" s="5">
        <f>J29-AD29+(J29*(1-Exposures!$R$28))</f>
        <v>14805.542412467501</v>
      </c>
      <c r="AY29" s="5">
        <f>K29-AE29+(K29*(1-Exposures!$R$28))</f>
        <v>0</v>
      </c>
      <c r="AZ29" s="5">
        <f>L29-AF29+(L29*(1-Exposures!$R$28))</f>
        <v>0</v>
      </c>
      <c r="BA29" s="5">
        <f>M29-AG29+(M29*(1-Exposures!$R$28))</f>
        <v>0</v>
      </c>
      <c r="BB29" s="5">
        <f>N29-AH29+(N29*(1-Exposures!$R$28))</f>
        <v>2657.5815048267505</v>
      </c>
      <c r="BC29" s="5">
        <f>O29-AI29+(O29*(1-Exposures!$R$28))</f>
        <v>0</v>
      </c>
      <c r="BD29" s="5">
        <f>P29-AJ29+(P29*(1-Exposures!$R$28))</f>
        <v>0</v>
      </c>
      <c r="BE29" s="5">
        <f>Q29-AK29+(Q29*(1-Exposures!$R$28))</f>
        <v>0</v>
      </c>
      <c r="BF29" s="5">
        <f>R29-AL29+(R29*(1-Exposures!$R$28))</f>
        <v>16.739329766925</v>
      </c>
      <c r="BG29" s="5">
        <f>S29-AM29+(S29*(1-Exposures!$R$28))</f>
        <v>0</v>
      </c>
      <c r="BH29" s="5">
        <f>T29-AN29+(T29*(1-Exposures!$R$28))</f>
        <v>0</v>
      </c>
      <c r="BI29" s="5">
        <f>U29-AO29+(U29*(1-Exposures!$R$28))</f>
        <v>0</v>
      </c>
    </row>
    <row r="30" spans="1:61">
      <c r="A30" s="14" t="s">
        <v>224</v>
      </c>
      <c r="B30" s="45">
        <f>IF(Exposures!AB29&lt;=3,Exposures!T29,0)</f>
        <v>0</v>
      </c>
      <c r="C30" s="25">
        <f>IF(AND(Exposures!AB29&gt;3,Exposures!AB29&lt;6),Exposures!T29,0)</f>
        <v>202</v>
      </c>
      <c r="D30" s="25">
        <f>IF(AND(Exposures!AB29&gt;=6,Exposures!AB29&lt;11),Exposures!T29,0)</f>
        <v>0</v>
      </c>
      <c r="E30" s="26">
        <f>IF(AND(Exposures!AB29&gt;=11),Exposures!T29,0)</f>
        <v>0</v>
      </c>
      <c r="F30" s="45">
        <f>IF(Exposures!AC29&lt;=3,Exposures!U29,0)</f>
        <v>318.5</v>
      </c>
      <c r="G30" s="25">
        <f>IF(AND(Exposures!AC29&gt;3,Exposures!AC29&lt;6),Exposures!U29,0)</f>
        <v>0</v>
      </c>
      <c r="H30" s="25">
        <f>IF(AND(Exposures!AC29&gt;=6,Exposures!AC29&lt;11),Exposures!U29,0)</f>
        <v>0</v>
      </c>
      <c r="I30" s="26">
        <f>IF(AND(Exposures!AC29&gt;=11),Exposures!U29,0)</f>
        <v>0</v>
      </c>
      <c r="J30" s="45">
        <f>IF(Exposures!AD29&lt;=3,Exposures!V29,0)</f>
        <v>0</v>
      </c>
      <c r="K30" s="25">
        <f>IF(AND(Exposures!AD29&gt;3,Exposures!AD29&lt;6),Exposures!V29,0)</f>
        <v>2243</v>
      </c>
      <c r="L30" s="25">
        <f>IF(AND(Exposures!AD29&gt;=6,Exposures!AD29&lt;11),Exposures!V29,0)</f>
        <v>0</v>
      </c>
      <c r="M30" s="26">
        <f>IF(AND(Exposures!AD29&gt;=11),Exposures!V29,0)</f>
        <v>0</v>
      </c>
      <c r="N30" s="45">
        <f>IF(Exposures!AE29&lt;=3,Exposures!W29,0)</f>
        <v>2344</v>
      </c>
      <c r="O30" s="25">
        <f>IF(AND(Exposures!AE29&gt;3,Exposures!AE29&lt;6),Exposures!W29,0)</f>
        <v>0</v>
      </c>
      <c r="P30" s="25">
        <f>IF(AND(Exposures!AE29&gt;=6,Exposures!AE29&lt;11),Exposures!W29,0)</f>
        <v>0</v>
      </c>
      <c r="Q30" s="26">
        <f>IF(AND(Exposures!AE29&gt;=11),Exposures!W29,0)</f>
        <v>0</v>
      </c>
      <c r="R30" s="45">
        <f>IF(Exposures!AF29&lt;=3,Exposures!X29,0)</f>
        <v>0</v>
      </c>
      <c r="S30" s="25">
        <f>IF(AND(Exposures!AF29&gt;3,Exposures!AF29&lt;6),Exposures!X29,0)</f>
        <v>3361</v>
      </c>
      <c r="T30" s="25">
        <f>IF(AND(Exposures!AF29&gt;=6,Exposures!AF29&lt;11),Exposures!X29,0)</f>
        <v>0</v>
      </c>
      <c r="U30" s="26">
        <f>IF(AND(Exposures!AF29&gt;=11),Exposures!X29,0)</f>
        <v>0</v>
      </c>
      <c r="V30" s="5">
        <f>Stress_Parameters!B29*Total_amount_sold!B30</f>
        <v>0</v>
      </c>
      <c r="W30" s="5">
        <f>Stress_Parameters!C29*Total_amount_sold!C30</f>
        <v>10.100000000000001</v>
      </c>
      <c r="X30" s="5">
        <f>Stress_Parameters!D29*Total_amount_sold!D30</f>
        <v>0</v>
      </c>
      <c r="Y30" s="26">
        <f>Stress_Parameters!E29*Total_amount_sold!E30</f>
        <v>0</v>
      </c>
      <c r="Z30" s="5">
        <f>Stress_Parameters!F29*Total_amount_sold!F30</f>
        <v>15.925000000000001</v>
      </c>
      <c r="AA30" s="5">
        <f>Stress_Parameters!G29*Total_amount_sold!G30</f>
        <v>0</v>
      </c>
      <c r="AB30" s="5">
        <f>Stress_Parameters!H29*Total_amount_sold!H30</f>
        <v>0</v>
      </c>
      <c r="AC30" s="26">
        <f>Stress_Parameters!I29*Total_amount_sold!I30</f>
        <v>0</v>
      </c>
      <c r="AD30" s="5">
        <f>Stress_Parameters!J29*Total_amount_sold!J30</f>
        <v>0</v>
      </c>
      <c r="AE30" s="5">
        <f>Stress_Parameters!K29*Total_amount_sold!K30</f>
        <v>112.15</v>
      </c>
      <c r="AF30" s="5">
        <f>Stress_Parameters!L29*Total_amount_sold!L30</f>
        <v>0</v>
      </c>
      <c r="AG30" s="26">
        <f>Stress_Parameters!M29*Total_amount_sold!M30</f>
        <v>0</v>
      </c>
      <c r="AH30" s="5">
        <f>Stress_Parameters!N29*Total_amount_sold!N30</f>
        <v>117.2</v>
      </c>
      <c r="AI30" s="5">
        <f>Stress_Parameters!O29*Total_amount_sold!O30</f>
        <v>0</v>
      </c>
      <c r="AJ30" s="5">
        <f>Stress_Parameters!P29*Total_amount_sold!P30</f>
        <v>0</v>
      </c>
      <c r="AK30" s="26">
        <f>Stress_Parameters!Q29*Total_amount_sold!Q30</f>
        <v>0</v>
      </c>
      <c r="AL30" s="5">
        <f>Stress_Parameters!R29*Total_amount_sold!R30</f>
        <v>0</v>
      </c>
      <c r="AM30" s="5">
        <f>Stress_Parameters!S29*Total_amount_sold!S30</f>
        <v>168.05</v>
      </c>
      <c r="AN30" s="5">
        <f>Stress_Parameters!T29*Total_amount_sold!T30</f>
        <v>0</v>
      </c>
      <c r="AO30" s="26">
        <f>Stress_Parameters!U29*Total_amount_sold!U30</f>
        <v>0</v>
      </c>
      <c r="AP30" s="5">
        <f>B30-V30+(B30*(1-Exposures!$R$29))</f>
        <v>0</v>
      </c>
      <c r="AQ30" s="5">
        <f>C30-W30+(C30*(1-Exposures!$R$29))</f>
        <v>292.89999999999998</v>
      </c>
      <c r="AR30" s="5">
        <f>D30-X30+(D30*(1-Exposures!$R$29))</f>
        <v>0</v>
      </c>
      <c r="AS30" s="5">
        <f>E30-Y30+(E30*(1-Exposures!$R$29))</f>
        <v>0</v>
      </c>
      <c r="AT30" s="5">
        <f>F30-Z30+(F30*(1-Exposures!$R$29))</f>
        <v>461.82499999999999</v>
      </c>
      <c r="AU30" s="5">
        <f>G30-AA30+(G30*(1-Exposures!$R$29))</f>
        <v>0</v>
      </c>
      <c r="AV30" s="5">
        <f>H30-AB30+(H30*(1-Exposures!$R$29))</f>
        <v>0</v>
      </c>
      <c r="AW30" s="5">
        <f>I30-AC30+(I30*(1-Exposures!$R$29))</f>
        <v>0</v>
      </c>
      <c r="AX30" s="5">
        <f>J30-AD30+(J30*(1-Exposures!$R$29))</f>
        <v>0</v>
      </c>
      <c r="AY30" s="5">
        <f>K30-AE30+(K30*(1-Exposures!$R$29))</f>
        <v>3252.35</v>
      </c>
      <c r="AZ30" s="5">
        <f>L30-AF30+(L30*(1-Exposures!$R$29))</f>
        <v>0</v>
      </c>
      <c r="BA30" s="5">
        <f>M30-AG30+(M30*(1-Exposures!$R$29))</f>
        <v>0</v>
      </c>
      <c r="BB30" s="5">
        <f>N30-AH30+(N30*(1-Exposures!$R$29))</f>
        <v>3398.8</v>
      </c>
      <c r="BC30" s="5">
        <f>O30-AI30+(O30*(1-Exposures!$R$29))</f>
        <v>0</v>
      </c>
      <c r="BD30" s="5">
        <f>P30-AJ30+(P30*(1-Exposures!$R$29))</f>
        <v>0</v>
      </c>
      <c r="BE30" s="5">
        <f>Q30-AK30+(Q30*(1-Exposures!$R$29))</f>
        <v>0</v>
      </c>
      <c r="BF30" s="5">
        <f>R30-AL30+(R30*(1-Exposures!$R$29))</f>
        <v>0</v>
      </c>
      <c r="BG30" s="5">
        <f>S30-AM30+(S30*(1-Exposures!$R$29))</f>
        <v>4873.45</v>
      </c>
      <c r="BH30" s="5">
        <f>T30-AN30+(T30*(1-Exposures!$R$29))</f>
        <v>0</v>
      </c>
      <c r="BI30" s="5">
        <f>U30-AO30+(U30*(1-Exposures!$R$29))</f>
        <v>0</v>
      </c>
    </row>
    <row r="31" spans="1:61">
      <c r="A31" s="14" t="s">
        <v>225</v>
      </c>
      <c r="B31" s="45">
        <f>IF(Exposures!AB30&lt;=3,Exposures!T30,0)</f>
        <v>7.9084770949999994</v>
      </c>
      <c r="C31" s="25">
        <f>IF(AND(Exposures!AB30&gt;3,Exposures!AB30&lt;6),Exposures!T30,0)</f>
        <v>0</v>
      </c>
      <c r="D31" s="25">
        <f>IF(AND(Exposures!AB30&gt;=6,Exposures!AB30&lt;11),Exposures!T30,0)</f>
        <v>0</v>
      </c>
      <c r="E31" s="26">
        <f>IF(AND(Exposures!AB30&gt;=11),Exposures!T30,0)</f>
        <v>0</v>
      </c>
      <c r="F31" s="45">
        <f>IF(Exposures!AC30&lt;=3,Exposures!U30,0)</f>
        <v>0.10351195000000001</v>
      </c>
      <c r="G31" s="25">
        <f>IF(AND(Exposures!AC30&gt;3,Exposures!AC30&lt;6),Exposures!U30,0)</f>
        <v>0</v>
      </c>
      <c r="H31" s="25">
        <f>IF(AND(Exposures!AC30&gt;=6,Exposures!AC30&lt;11),Exposures!U30,0)</f>
        <v>0</v>
      </c>
      <c r="I31" s="26">
        <f>IF(AND(Exposures!AC30&gt;=11),Exposures!U30,0)</f>
        <v>0</v>
      </c>
      <c r="J31" s="45">
        <f>IF(Exposures!AD30&lt;=3,Exposures!V30,0)</f>
        <v>91.391930340000002</v>
      </c>
      <c r="K31" s="25">
        <f>IF(AND(Exposures!AD30&gt;3,Exposures!AD30&lt;6),Exposures!V30,0)</f>
        <v>0</v>
      </c>
      <c r="L31" s="25">
        <f>IF(AND(Exposures!AD30&gt;=6,Exposures!AD30&lt;11),Exposures!V30,0)</f>
        <v>0</v>
      </c>
      <c r="M31" s="26">
        <f>IF(AND(Exposures!AD30&gt;=11),Exposures!V30,0)</f>
        <v>0</v>
      </c>
      <c r="N31" s="45">
        <f>IF(Exposures!AE30&lt;=3,Exposures!W30,0)</f>
        <v>1702.5489305850001</v>
      </c>
      <c r="O31" s="25">
        <f>IF(AND(Exposures!AE30&gt;3,Exposures!AE30&lt;6),Exposures!W30,0)</f>
        <v>0</v>
      </c>
      <c r="P31" s="25">
        <f>IF(AND(Exposures!AE30&gt;=6,Exposures!AE30&lt;11),Exposures!W30,0)</f>
        <v>0</v>
      </c>
      <c r="Q31" s="26">
        <f>IF(AND(Exposures!AE30&gt;=11),Exposures!W30,0)</f>
        <v>0</v>
      </c>
      <c r="R31" s="45">
        <f>IF(Exposures!AF30&lt;=3,Exposures!X30,0)</f>
        <v>10332.015178840002</v>
      </c>
      <c r="S31" s="25">
        <f>IF(AND(Exposures!AF30&gt;3,Exposures!AF30&lt;6),Exposures!X30,0)</f>
        <v>0</v>
      </c>
      <c r="T31" s="25">
        <f>IF(AND(Exposures!AF30&gt;=6,Exposures!AF30&lt;11),Exposures!X30,0)</f>
        <v>0</v>
      </c>
      <c r="U31" s="26">
        <f>IF(AND(Exposures!AF30&gt;=11),Exposures!X30,0)</f>
        <v>0</v>
      </c>
      <c r="V31" s="5">
        <f>Stress_Parameters!B30*Total_amount_sold!B31</f>
        <v>0.39542385474999997</v>
      </c>
      <c r="W31" s="5">
        <f>Stress_Parameters!C30*Total_amount_sold!C31</f>
        <v>0</v>
      </c>
      <c r="X31" s="5">
        <f>Stress_Parameters!D30*Total_amount_sold!D31</f>
        <v>0</v>
      </c>
      <c r="Y31" s="26">
        <f>Stress_Parameters!E30*Total_amount_sold!E31</f>
        <v>0</v>
      </c>
      <c r="Z31" s="5">
        <f>Stress_Parameters!F30*Total_amount_sold!F31</f>
        <v>5.1755975000000003E-3</v>
      </c>
      <c r="AA31" s="5">
        <f>Stress_Parameters!G30*Total_amount_sold!G31</f>
        <v>0</v>
      </c>
      <c r="AB31" s="5">
        <f>Stress_Parameters!H30*Total_amount_sold!H31</f>
        <v>0</v>
      </c>
      <c r="AC31" s="26">
        <f>Stress_Parameters!I30*Total_amount_sold!I31</f>
        <v>0</v>
      </c>
      <c r="AD31" s="5">
        <f>Stress_Parameters!J30*Total_amount_sold!J31</f>
        <v>4.5695965169999999</v>
      </c>
      <c r="AE31" s="5">
        <f>Stress_Parameters!K30*Total_amount_sold!K31</f>
        <v>0</v>
      </c>
      <c r="AF31" s="5">
        <f>Stress_Parameters!L30*Total_amount_sold!L31</f>
        <v>0</v>
      </c>
      <c r="AG31" s="26">
        <f>Stress_Parameters!M30*Total_amount_sold!M31</f>
        <v>0</v>
      </c>
      <c r="AH31" s="5">
        <f>Stress_Parameters!N30*Total_amount_sold!N31</f>
        <v>85.127446529250008</v>
      </c>
      <c r="AI31" s="5">
        <f>Stress_Parameters!O30*Total_amount_sold!O31</f>
        <v>0</v>
      </c>
      <c r="AJ31" s="5">
        <f>Stress_Parameters!P30*Total_amount_sold!P31</f>
        <v>0</v>
      </c>
      <c r="AK31" s="26">
        <f>Stress_Parameters!Q30*Total_amount_sold!Q31</f>
        <v>0</v>
      </c>
      <c r="AL31" s="5">
        <f>Stress_Parameters!R30*Total_amount_sold!R31</f>
        <v>516.60075894200008</v>
      </c>
      <c r="AM31" s="5">
        <f>Stress_Parameters!S30*Total_amount_sold!S31</f>
        <v>0</v>
      </c>
      <c r="AN31" s="5">
        <f>Stress_Parameters!T30*Total_amount_sold!T31</f>
        <v>0</v>
      </c>
      <c r="AO31" s="26">
        <f>Stress_Parameters!U30*Total_amount_sold!U31</f>
        <v>0</v>
      </c>
      <c r="AP31" s="5">
        <f>B31-V31+(B31*(1-Exposures!$R$30))</f>
        <v>11.46729178775</v>
      </c>
      <c r="AQ31" s="5">
        <f>C31-W31+(C31*(1-Exposures!$R$30))</f>
        <v>0</v>
      </c>
      <c r="AR31" s="5">
        <f>D31-X31+(D31*(1-Exposures!$R$30))</f>
        <v>0</v>
      </c>
      <c r="AS31" s="5">
        <f>E31-Y31+(E31*(1-Exposures!$R$30))</f>
        <v>0</v>
      </c>
      <c r="AT31" s="5">
        <f>F31-Z31+(F31*(1-Exposures!$R$30))</f>
        <v>0.15009232750000001</v>
      </c>
      <c r="AU31" s="5">
        <f>G31-AA31+(G31*(1-Exposures!$R$30))</f>
        <v>0</v>
      </c>
      <c r="AV31" s="5">
        <f>H31-AB31+(H31*(1-Exposures!$R$30))</f>
        <v>0</v>
      </c>
      <c r="AW31" s="5">
        <f>I31-AC31+(I31*(1-Exposures!$R$30))</f>
        <v>0</v>
      </c>
      <c r="AX31" s="5">
        <f>J31-AD31+(J31*(1-Exposures!$R$30))</f>
        <v>132.518298993</v>
      </c>
      <c r="AY31" s="5">
        <f>K31-AE31+(K31*(1-Exposures!$R$30))</f>
        <v>0</v>
      </c>
      <c r="AZ31" s="5">
        <f>L31-AF31+(L31*(1-Exposures!$R$30))</f>
        <v>0</v>
      </c>
      <c r="BA31" s="5">
        <f>M31-AG31+(M31*(1-Exposures!$R$30))</f>
        <v>0</v>
      </c>
      <c r="BB31" s="5">
        <f>N31-AH31+(N31*(1-Exposures!$R$30))</f>
        <v>2468.69594934825</v>
      </c>
      <c r="BC31" s="5">
        <f>O31-AI31+(O31*(1-Exposures!$R$30))</f>
        <v>0</v>
      </c>
      <c r="BD31" s="5">
        <f>P31-AJ31+(P31*(1-Exposures!$R$30))</f>
        <v>0</v>
      </c>
      <c r="BE31" s="5">
        <f>Q31-AK31+(Q31*(1-Exposures!$R$30))</f>
        <v>0</v>
      </c>
      <c r="BF31" s="5">
        <f>R31-AL31+(R31*(1-Exposures!$R$30))</f>
        <v>14981.422009318001</v>
      </c>
      <c r="BG31" s="5">
        <f>S31-AM31+(S31*(1-Exposures!$R$30))</f>
        <v>0</v>
      </c>
      <c r="BH31" s="5">
        <f>T31-AN31+(T31*(1-Exposures!$R$30))</f>
        <v>0</v>
      </c>
      <c r="BI31" s="5">
        <f>U31-AO31+(U31*(1-Exposures!$R$30))</f>
        <v>0</v>
      </c>
    </row>
    <row r="32" spans="1:61">
      <c r="A32" s="14" t="s">
        <v>226</v>
      </c>
      <c r="B32" s="45">
        <f>IF(Exposures!AB31&lt;=3,Exposures!T31,0)</f>
        <v>1533.1602473150001</v>
      </c>
      <c r="C32" s="25">
        <f>IF(AND(Exposures!AB31&gt;3,Exposures!AB31&lt;6),Exposures!T31,0)</f>
        <v>0</v>
      </c>
      <c r="D32" s="25">
        <f>IF(AND(Exposures!AB31&gt;=6,Exposures!AB31&lt;11),Exposures!T31,0)</f>
        <v>0</v>
      </c>
      <c r="E32" s="26">
        <f>IF(AND(Exposures!AB31&gt;=11),Exposures!T31,0)</f>
        <v>0</v>
      </c>
      <c r="F32" s="45">
        <f>IF(Exposures!AC31&lt;=3,Exposures!U31,0)</f>
        <v>745.54648154999995</v>
      </c>
      <c r="G32" s="25">
        <f>IF(AND(Exposures!AC31&gt;3,Exposures!AC31&lt;6),Exposures!U31,0)</f>
        <v>0</v>
      </c>
      <c r="H32" s="25">
        <f>IF(AND(Exposures!AC31&gt;=6,Exposures!AC31&lt;11),Exposures!U31,0)</f>
        <v>0</v>
      </c>
      <c r="I32" s="26">
        <f>IF(AND(Exposures!AC31&gt;=11),Exposures!U31,0)</f>
        <v>0</v>
      </c>
      <c r="J32" s="45">
        <f>IF(Exposures!AD31&lt;=3,Exposures!V31,0)</f>
        <v>6885.506376675</v>
      </c>
      <c r="K32" s="25">
        <f>IF(AND(Exposures!AD31&gt;3,Exposures!AD31&lt;6),Exposures!V31,0)</f>
        <v>0</v>
      </c>
      <c r="L32" s="25">
        <f>IF(AND(Exposures!AD31&gt;=6,Exposures!AD31&lt;11),Exposures!V31,0)</f>
        <v>0</v>
      </c>
      <c r="M32" s="26">
        <f>IF(AND(Exposures!AD31&gt;=11),Exposures!V31,0)</f>
        <v>0</v>
      </c>
      <c r="N32" s="45">
        <f>IF(Exposures!AE31&lt;=3,Exposures!W31,0)</f>
        <v>0</v>
      </c>
      <c r="O32" s="25">
        <f>IF(AND(Exposures!AE31&gt;3,Exposures!AE31&lt;6),Exposures!W31,0)</f>
        <v>2930.4428277399998</v>
      </c>
      <c r="P32" s="25">
        <f>IF(AND(Exposures!AE31&gt;=6,Exposures!AE31&lt;11),Exposures!W31,0)</f>
        <v>0</v>
      </c>
      <c r="Q32" s="26">
        <f>IF(AND(Exposures!AE31&gt;=11),Exposures!W31,0)</f>
        <v>0</v>
      </c>
      <c r="R32" s="45">
        <f>IF(Exposures!AF31&lt;=3,Exposures!X31,0)</f>
        <v>5151.9600678000006</v>
      </c>
      <c r="S32" s="25">
        <f>IF(AND(Exposures!AF31&gt;3,Exposures!AF31&lt;6),Exposures!X31,0)</f>
        <v>0</v>
      </c>
      <c r="T32" s="25">
        <f>IF(AND(Exposures!AF31&gt;=6,Exposures!AF31&lt;11),Exposures!X31,0)</f>
        <v>0</v>
      </c>
      <c r="U32" s="26">
        <f>IF(AND(Exposures!AF31&gt;=11),Exposures!X31,0)</f>
        <v>0</v>
      </c>
      <c r="V32" s="5">
        <f>Stress_Parameters!B31*Total_amount_sold!B32</f>
        <v>76.658012365750011</v>
      </c>
      <c r="W32" s="5">
        <f>Stress_Parameters!C31*Total_amount_sold!C32</f>
        <v>0</v>
      </c>
      <c r="X32" s="5">
        <f>Stress_Parameters!D31*Total_amount_sold!D32</f>
        <v>0</v>
      </c>
      <c r="Y32" s="26">
        <f>Stress_Parameters!E31*Total_amount_sold!E32</f>
        <v>0</v>
      </c>
      <c r="Z32" s="5">
        <f>Stress_Parameters!F31*Total_amount_sold!F32</f>
        <v>37.277324077499998</v>
      </c>
      <c r="AA32" s="5">
        <f>Stress_Parameters!G31*Total_amount_sold!G32</f>
        <v>0</v>
      </c>
      <c r="AB32" s="5">
        <f>Stress_Parameters!H31*Total_amount_sold!H32</f>
        <v>0</v>
      </c>
      <c r="AC32" s="26">
        <f>Stress_Parameters!I31*Total_amount_sold!I32</f>
        <v>0</v>
      </c>
      <c r="AD32" s="5">
        <f>Stress_Parameters!J31*Total_amount_sold!J32</f>
        <v>344.27531883375002</v>
      </c>
      <c r="AE32" s="5">
        <f>Stress_Parameters!K31*Total_amount_sold!K32</f>
        <v>0</v>
      </c>
      <c r="AF32" s="5">
        <f>Stress_Parameters!L31*Total_amount_sold!L32</f>
        <v>0</v>
      </c>
      <c r="AG32" s="26">
        <f>Stress_Parameters!M31*Total_amount_sold!M32</f>
        <v>0</v>
      </c>
      <c r="AH32" s="5">
        <f>Stress_Parameters!N31*Total_amount_sold!N32</f>
        <v>0</v>
      </c>
      <c r="AI32" s="5">
        <f>Stress_Parameters!O31*Total_amount_sold!O32</f>
        <v>146.522141387</v>
      </c>
      <c r="AJ32" s="5">
        <f>Stress_Parameters!P31*Total_amount_sold!P32</f>
        <v>0</v>
      </c>
      <c r="AK32" s="26">
        <f>Stress_Parameters!Q31*Total_amount_sold!Q32</f>
        <v>0</v>
      </c>
      <c r="AL32" s="5">
        <f>Stress_Parameters!R31*Total_amount_sold!R32</f>
        <v>257.59800339000003</v>
      </c>
      <c r="AM32" s="5">
        <f>Stress_Parameters!S31*Total_amount_sold!S32</f>
        <v>0</v>
      </c>
      <c r="AN32" s="5">
        <f>Stress_Parameters!T31*Total_amount_sold!T32</f>
        <v>0</v>
      </c>
      <c r="AO32" s="26">
        <f>Stress_Parameters!U31*Total_amount_sold!U32</f>
        <v>0</v>
      </c>
      <c r="AP32" s="5">
        <f>B32-V32+(B32*(1-Exposures!$R$31))</f>
        <v>2223.0823586067499</v>
      </c>
      <c r="AQ32" s="5">
        <f>C32-W32+(C32*(1-Exposures!$R$31))</f>
        <v>0</v>
      </c>
      <c r="AR32" s="5">
        <f>D32-X32+(D32*(1-Exposures!$R$31))</f>
        <v>0</v>
      </c>
      <c r="AS32" s="5">
        <f>E32-Y32+(E32*(1-Exposures!$R$31))</f>
        <v>0</v>
      </c>
      <c r="AT32" s="5">
        <f>F32-Z32+(F32*(1-Exposures!$R$31))</f>
        <v>1081.0423982474999</v>
      </c>
      <c r="AU32" s="5">
        <f>G32-AA32+(G32*(1-Exposures!$R$31))</f>
        <v>0</v>
      </c>
      <c r="AV32" s="5">
        <f>H32-AB32+(H32*(1-Exposures!$R$31))</f>
        <v>0</v>
      </c>
      <c r="AW32" s="5">
        <f>I32-AC32+(I32*(1-Exposures!$R$31))</f>
        <v>0</v>
      </c>
      <c r="AX32" s="5">
        <f>J32-AD32+(J32*(1-Exposures!$R$31))</f>
        <v>9983.9842461787503</v>
      </c>
      <c r="AY32" s="5">
        <f>K32-AE32+(K32*(1-Exposures!$R$31))</f>
        <v>0</v>
      </c>
      <c r="AZ32" s="5">
        <f>L32-AF32+(L32*(1-Exposures!$R$31))</f>
        <v>0</v>
      </c>
      <c r="BA32" s="5">
        <f>M32-AG32+(M32*(1-Exposures!$R$31))</f>
        <v>0</v>
      </c>
      <c r="BB32" s="5">
        <f>N32-AH32+(N32*(1-Exposures!$R$31))</f>
        <v>0</v>
      </c>
      <c r="BC32" s="5">
        <f>O32-AI32+(O32*(1-Exposures!$R$31))</f>
        <v>4249.1421002229999</v>
      </c>
      <c r="BD32" s="5">
        <f>P32-AJ32+(P32*(1-Exposures!$R$31))</f>
        <v>0</v>
      </c>
      <c r="BE32" s="5">
        <f>Q32-AK32+(Q32*(1-Exposures!$R$31))</f>
        <v>0</v>
      </c>
      <c r="BF32" s="5">
        <f>R32-AL32+(R32*(1-Exposures!$R$31))</f>
        <v>7470.3420983100013</v>
      </c>
      <c r="BG32" s="5">
        <f>S32-AM32+(S32*(1-Exposures!$R$31))</f>
        <v>0</v>
      </c>
      <c r="BH32" s="5">
        <f>T32-AN32+(T32*(1-Exposures!$R$31))</f>
        <v>0</v>
      </c>
      <c r="BI32" s="5">
        <f>U32-AO32+(U32*(1-Exposures!$R$31))</f>
        <v>0</v>
      </c>
    </row>
    <row r="33" spans="1:61">
      <c r="A33" s="18" t="s">
        <v>13</v>
      </c>
      <c r="B33" s="46">
        <f>SUM(B4:B32)</f>
        <v>58417.585168316997</v>
      </c>
      <c r="C33" s="46">
        <f t="shared" ref="C33:U33" si="0">SUM(C4:C32)</f>
        <v>18361.089340699498</v>
      </c>
      <c r="D33" s="46">
        <f t="shared" si="0"/>
        <v>3487.4788647749997</v>
      </c>
      <c r="E33" s="35">
        <f t="shared" si="0"/>
        <v>0</v>
      </c>
      <c r="F33" s="46">
        <f t="shared" si="0"/>
        <v>57210.409724477511</v>
      </c>
      <c r="G33" s="46">
        <f t="shared" si="0"/>
        <v>25684.488188090352</v>
      </c>
      <c r="H33" s="46">
        <f t="shared" si="0"/>
        <v>0</v>
      </c>
      <c r="I33" s="35">
        <f t="shared" si="0"/>
        <v>0</v>
      </c>
      <c r="J33" s="46">
        <f t="shared" si="0"/>
        <v>56294.887977235026</v>
      </c>
      <c r="K33" s="46">
        <f t="shared" si="0"/>
        <v>4963.2516145064501</v>
      </c>
      <c r="L33" s="46">
        <f t="shared" si="0"/>
        <v>0</v>
      </c>
      <c r="M33" s="35">
        <f t="shared" si="0"/>
        <v>0</v>
      </c>
      <c r="N33" s="46">
        <f t="shared" si="0"/>
        <v>52419.351034649997</v>
      </c>
      <c r="O33" s="46">
        <f t="shared" si="0"/>
        <v>11891.589270345001</v>
      </c>
      <c r="P33" s="46">
        <f t="shared" si="0"/>
        <v>70.480866864999996</v>
      </c>
      <c r="Q33" s="35">
        <f t="shared" si="0"/>
        <v>0</v>
      </c>
      <c r="R33" s="46">
        <f t="shared" si="0"/>
        <v>23599.6457956015</v>
      </c>
      <c r="S33" s="46">
        <f t="shared" si="0"/>
        <v>4386.19437904605</v>
      </c>
      <c r="T33" s="46">
        <f t="shared" si="0"/>
        <v>37.872999999999998</v>
      </c>
      <c r="U33" s="35">
        <f t="shared" si="0"/>
        <v>0</v>
      </c>
      <c r="V33" s="46">
        <f t="shared" ref="V33" si="1">SUM(V4:V32)</f>
        <v>2920.87925841585</v>
      </c>
      <c r="W33" s="46">
        <f t="shared" ref="W33" si="2">SUM(W4:W32)</f>
        <v>918.05446703497512</v>
      </c>
      <c r="X33" s="46">
        <f t="shared" ref="X33" si="3">SUM(X4:X32)</f>
        <v>174.37394323874997</v>
      </c>
      <c r="Y33" s="35">
        <f t="shared" ref="Y33" si="4">SUM(Y4:Y32)</f>
        <v>0</v>
      </c>
      <c r="Z33" s="46">
        <f t="shared" ref="Z33" si="5">SUM(Z4:Z32)</f>
        <v>2860.5204862238747</v>
      </c>
      <c r="AA33" s="46">
        <f t="shared" ref="AA33" si="6">SUM(AA4:AA32)</f>
        <v>1284.2244094045177</v>
      </c>
      <c r="AB33" s="46">
        <f t="shared" ref="AB33" si="7">SUM(AB4:AB32)</f>
        <v>0</v>
      </c>
      <c r="AC33" s="35">
        <f t="shared" ref="AC33" si="8">SUM(AC4:AC32)</f>
        <v>0</v>
      </c>
      <c r="AD33" s="46">
        <f t="shared" ref="AD33" si="9">SUM(AD4:AD32)</f>
        <v>2814.7443988617501</v>
      </c>
      <c r="AE33" s="46">
        <f t="shared" ref="AE33" si="10">SUM(AE4:AE32)</f>
        <v>248.1625807253225</v>
      </c>
      <c r="AF33" s="46">
        <f t="shared" ref="AF33" si="11">SUM(AF4:AF32)</f>
        <v>0</v>
      </c>
      <c r="AG33" s="35">
        <f t="shared" ref="AG33" si="12">SUM(AG4:AG32)</f>
        <v>0</v>
      </c>
      <c r="AH33" s="46">
        <f t="shared" ref="AH33" si="13">SUM(AH4:AH32)</f>
        <v>2620.9675517325004</v>
      </c>
      <c r="AI33" s="46">
        <f t="shared" ref="AI33" si="14">SUM(AI4:AI32)</f>
        <v>594.57946351725002</v>
      </c>
      <c r="AJ33" s="46">
        <f t="shared" ref="AJ33" si="15">SUM(AJ4:AJ32)</f>
        <v>3.5240433432499998</v>
      </c>
      <c r="AK33" s="35">
        <f t="shared" ref="AK33" si="16">SUM(AK4:AK32)</f>
        <v>0</v>
      </c>
      <c r="AL33" s="46">
        <f t="shared" ref="AL33" si="17">SUM(AL4:AL32)</f>
        <v>1179.9822897800752</v>
      </c>
      <c r="AM33" s="46">
        <f t="shared" ref="AM33" si="18">SUM(AM4:AM32)</f>
        <v>219.30971895230252</v>
      </c>
      <c r="AN33" s="46">
        <f t="shared" ref="AN33" si="19">SUM(AN4:AN32)</f>
        <v>1.8936500000000001</v>
      </c>
      <c r="AO33" s="35">
        <f t="shared" ref="AO33:BI33" si="20">SUM(AO4:AO32)</f>
        <v>0</v>
      </c>
      <c r="AP33" s="46">
        <f t="shared" si="20"/>
        <v>84705.498494059648</v>
      </c>
      <c r="AQ33" s="46">
        <f t="shared" si="20"/>
        <v>26623.579544014272</v>
      </c>
      <c r="AR33" s="46">
        <f t="shared" si="20"/>
        <v>5056.8443539237505</v>
      </c>
      <c r="AS33" s="35">
        <f t="shared" si="20"/>
        <v>0</v>
      </c>
      <c r="AT33" s="46">
        <f t="shared" si="20"/>
        <v>82955.094100492395</v>
      </c>
      <c r="AU33" s="46">
        <f t="shared" si="20"/>
        <v>37242.50787273101</v>
      </c>
      <c r="AV33" s="46">
        <f t="shared" si="20"/>
        <v>0</v>
      </c>
      <c r="AW33" s="35">
        <f t="shared" si="20"/>
        <v>0</v>
      </c>
      <c r="AX33" s="46">
        <f t="shared" si="20"/>
        <v>81627.58756699074</v>
      </c>
      <c r="AY33" s="46">
        <f t="shared" si="20"/>
        <v>7196.7148410343525</v>
      </c>
      <c r="AZ33" s="46">
        <f t="shared" si="20"/>
        <v>0</v>
      </c>
      <c r="BA33" s="35">
        <f t="shared" si="20"/>
        <v>0</v>
      </c>
      <c r="BB33" s="46">
        <f t="shared" si="20"/>
        <v>76008.059000242531</v>
      </c>
      <c r="BC33" s="46">
        <f t="shared" si="20"/>
        <v>17242.804442000248</v>
      </c>
      <c r="BD33" s="46">
        <f t="shared" si="20"/>
        <v>102.19725695424999</v>
      </c>
      <c r="BE33" s="35">
        <f t="shared" si="20"/>
        <v>0</v>
      </c>
      <c r="BF33" s="46">
        <f t="shared" si="20"/>
        <v>34219.486403622177</v>
      </c>
      <c r="BG33" s="46">
        <f t="shared" si="20"/>
        <v>6359.9818496167718</v>
      </c>
      <c r="BH33" s="46">
        <f t="shared" si="20"/>
        <v>54.915849999999992</v>
      </c>
      <c r="BI33" s="35">
        <f t="shared" si="20"/>
        <v>0</v>
      </c>
    </row>
    <row r="34" spans="1:61">
      <c r="AP34" s="5"/>
    </row>
  </sheetData>
  <mergeCells count="18">
    <mergeCell ref="AP1:BI1"/>
    <mergeCell ref="AP3:AS3"/>
    <mergeCell ref="AT3:AW3"/>
    <mergeCell ref="AX3:BA3"/>
    <mergeCell ref="BB3:BE3"/>
    <mergeCell ref="BF3:BI3"/>
    <mergeCell ref="B1:U1"/>
    <mergeCell ref="V1:AO1"/>
    <mergeCell ref="B3:E3"/>
    <mergeCell ref="F3:I3"/>
    <mergeCell ref="J3:M3"/>
    <mergeCell ref="N3:Q3"/>
    <mergeCell ref="R3:U3"/>
    <mergeCell ref="V3:Y3"/>
    <mergeCell ref="Z3:AC3"/>
    <mergeCell ref="AD3:AG3"/>
    <mergeCell ref="AH3:AK3"/>
    <mergeCell ref="AL3:AO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9"/>
  <dimension ref="A1:AU31"/>
  <sheetViews>
    <sheetView workbookViewId="0">
      <selection activeCell="E31" sqref="E31"/>
    </sheetView>
  </sheetViews>
  <sheetFormatPr defaultRowHeight="15"/>
  <cols>
    <col min="1" max="1" width="15.140625" customWidth="1"/>
    <col min="2" max="6" width="26.140625" customWidth="1"/>
    <col min="7" max="7" width="9.7109375" customWidth="1"/>
    <col min="8" max="8" width="17.42578125" customWidth="1"/>
    <col min="9" max="17" width="18" style="1" customWidth="1"/>
    <col min="18" max="18" width="19.28515625" customWidth="1"/>
    <col min="19" max="27" width="19.28515625" style="1" customWidth="1"/>
    <col min="28" max="32" width="10.42578125" style="1" customWidth="1"/>
    <col min="38" max="39" width="19.28515625" customWidth="1"/>
    <col min="40" max="40" width="16" customWidth="1"/>
    <col min="41" max="41" width="19.7109375" customWidth="1"/>
    <col min="42" max="42" width="21.140625" customWidth="1"/>
    <col min="43" max="43" width="17.42578125" customWidth="1"/>
    <col min="44" max="46" width="18.85546875" customWidth="1"/>
    <col min="47" max="47" width="18.5703125" customWidth="1"/>
  </cols>
  <sheetData>
    <row r="1" spans="1:47">
      <c r="A1" s="1"/>
      <c r="B1" s="6" t="s">
        <v>7</v>
      </c>
      <c r="C1" s="6" t="s">
        <v>8</v>
      </c>
      <c r="D1" s="6" t="s">
        <v>9</v>
      </c>
      <c r="E1" s="6" t="s">
        <v>10</v>
      </c>
      <c r="F1" s="6" t="s">
        <v>11</v>
      </c>
      <c r="G1" s="6" t="s">
        <v>12</v>
      </c>
      <c r="H1" s="6" t="s">
        <v>51</v>
      </c>
      <c r="I1" s="6" t="s">
        <v>52</v>
      </c>
      <c r="J1" s="6" t="s">
        <v>53</v>
      </c>
      <c r="K1" s="6" t="s">
        <v>54</v>
      </c>
      <c r="L1" s="6" t="s">
        <v>55</v>
      </c>
      <c r="M1" s="6" t="s">
        <v>56</v>
      </c>
      <c r="N1" s="6" t="s">
        <v>57</v>
      </c>
      <c r="O1" s="6" t="s">
        <v>58</v>
      </c>
      <c r="P1" s="6" t="s">
        <v>59</v>
      </c>
      <c r="Q1" s="6" t="s">
        <v>60</v>
      </c>
      <c r="R1" s="6" t="s">
        <v>61</v>
      </c>
      <c r="S1" s="6" t="s">
        <v>62</v>
      </c>
      <c r="T1" s="6" t="s">
        <v>63</v>
      </c>
      <c r="U1" s="6" t="s">
        <v>64</v>
      </c>
      <c r="V1" s="6" t="s">
        <v>65</v>
      </c>
      <c r="W1" s="6" t="s">
        <v>66</v>
      </c>
      <c r="X1" s="6" t="s">
        <v>67</v>
      </c>
      <c r="Y1" s="6" t="s">
        <v>68</v>
      </c>
      <c r="Z1" s="6" t="s">
        <v>69</v>
      </c>
      <c r="AA1" s="6" t="s">
        <v>70</v>
      </c>
      <c r="AB1" s="6" t="s">
        <v>71</v>
      </c>
      <c r="AC1" s="6" t="s">
        <v>72</v>
      </c>
      <c r="AD1" s="6" t="s">
        <v>73</v>
      </c>
      <c r="AE1" s="6" t="s">
        <v>74</v>
      </c>
      <c r="AF1" s="6" t="s">
        <v>75</v>
      </c>
      <c r="AG1" s="6" t="s">
        <v>76</v>
      </c>
      <c r="AH1" s="6" t="s">
        <v>77</v>
      </c>
      <c r="AI1" s="6" t="s">
        <v>78</v>
      </c>
      <c r="AJ1" s="6" t="s">
        <v>79</v>
      </c>
      <c r="AK1" s="6" t="s">
        <v>80</v>
      </c>
      <c r="AL1" s="74" t="s">
        <v>113</v>
      </c>
      <c r="AM1" s="74" t="s">
        <v>114</v>
      </c>
      <c r="AN1" s="74" t="s">
        <v>115</v>
      </c>
      <c r="AO1" s="74" t="s">
        <v>116</v>
      </c>
      <c r="AP1" s="74" t="s">
        <v>117</v>
      </c>
      <c r="AQ1" s="74" t="s">
        <v>118</v>
      </c>
      <c r="AR1" s="74" t="s">
        <v>119</v>
      </c>
      <c r="AS1" s="74" t="s">
        <v>120</v>
      </c>
      <c r="AT1" s="74" t="s">
        <v>121</v>
      </c>
      <c r="AU1" s="74" t="s">
        <v>122</v>
      </c>
    </row>
    <row r="2" spans="1:47">
      <c r="A2" s="14" t="s">
        <v>198</v>
      </c>
      <c r="B2" s="7">
        <f>Capital!B2</f>
        <v>217967456660</v>
      </c>
      <c r="C2" s="7">
        <f>Capital!C2</f>
        <v>19933942632</v>
      </c>
      <c r="D2" s="7">
        <f>Capital!D2</f>
        <v>14086362445</v>
      </c>
      <c r="E2" s="7">
        <f>Capital!E2</f>
        <v>106773579108</v>
      </c>
      <c r="F2" s="113">
        <f t="shared" ref="F2:F31" si="0">E2/B2</f>
        <v>0.48986018713129487</v>
      </c>
      <c r="G2" s="114">
        <f>D2/E2</f>
        <v>0.13192741652644085</v>
      </c>
      <c r="H2" s="7">
        <f>-SUMPRODUCT(Total_amount_sold!$V$4:$AO$4,Results_Stressed!$Z$4:$AS$4)*1000000*Stress_Parameters!$B$34</f>
        <v>-352868.38625399303</v>
      </c>
      <c r="I2" s="7">
        <f>-SUMPRODUCT(Total_amount_sold!$V$4:$AO$4,Results_Stressed!$Z$5:$AS$5)*1000000*Stress_Parameters!$B$34</f>
        <v>-16626.612186140574</v>
      </c>
      <c r="J2" s="7">
        <f>-SUMPRODUCT(Total_amount_sold!$V$4:$AO$4,Results_Stressed!$Z$6:$AS$6)*1000000*Stress_Parameters!$B$34</f>
        <v>-89760.626811757713</v>
      </c>
      <c r="K2" s="7">
        <f>-SUMPRODUCT(Total_amount_sold!$V$4:$AO$4,Results_Stressed!$Z$7:$AS$7)*1000000*Stress_Parameters!$B$34</f>
        <v>-143915.52857406292</v>
      </c>
      <c r="L2" s="7">
        <f>-SUMPRODUCT(Total_amount_sold!$V$4:$AO$4,Results_Stressed!$Z$8:$AS$8)*1000000*Stress_Parameters!$B$34</f>
        <v>-1605545.411489313</v>
      </c>
      <c r="M2" s="7">
        <f>-SUMPRODUCT(Total_amount_sold!$V$4:$AO$4,Results_Stressed!$Z$9:$AS$9)*1000000*Stress_Parameters!$B$34</f>
        <v>-151681.32325018823</v>
      </c>
      <c r="N2" s="7">
        <f>-SUMPRODUCT(Total_amount_sold!$V$4:$AO$4,Results_Stressed!$Z$10:$AS$10)*1000000*Stress_Parameters!$B$34</f>
        <v>-611961.76504500187</v>
      </c>
      <c r="O2" s="7">
        <f>-SUMPRODUCT(Total_amount_sold!$V$4:$AO$4,Results_Stressed!$Z$11:$AS$11)*1000000*Stress_Parameters!$B$34</f>
        <v>-5920.2137720355504</v>
      </c>
      <c r="P2" s="7">
        <f>-SUMPRODUCT(Total_amount_sold!$V$4:$AO$4,Results_Stressed!$Z$12:$AS$12)*1000000*Stress_Parameters!$B$34</f>
        <v>-995535.2297559022</v>
      </c>
      <c r="Q2" s="7">
        <f>-SUMPRODUCT(Total_amount_sold!$V$4:$AO$4,Results_Stressed!$Z$13:$AS$13)*1000000*Stress_Parameters!$B$34</f>
        <v>-283543.86437842343</v>
      </c>
      <c r="R2" s="32">
        <f>$D$2+H2+IF(Stress_Parameters!$B$33="Yes",CAR!AL2,0)</f>
        <v>14065543210.211016</v>
      </c>
      <c r="S2" s="32">
        <f>$D$2+I2+IF(Stress_Parameters!$B$33="Yes",CAR!AM2,0)</f>
        <v>14085381474.881018</v>
      </c>
      <c r="T2" s="32">
        <f>$D$2+J2+IF(Stress_Parameters!$B$33="Yes",CAR!AN2,0)</f>
        <v>14081066568.018106</v>
      </c>
      <c r="U2" s="32">
        <f>$D$2+K2+IF(Stress_Parameters!$B$33="Yes",CAR!AO2,0)</f>
        <v>14077871428.814131</v>
      </c>
      <c r="V2" s="32">
        <f>$D$2+L2+IF(Stress_Parameters!$B$33="Yes",CAR!AP2,0)</f>
        <v>13991635265.72213</v>
      </c>
      <c r="W2" s="32">
        <f>$D$2+M2+IF(Stress_Parameters!$B$33="Yes",CAR!AQ2,0)</f>
        <v>14077413246.92824</v>
      </c>
      <c r="X2" s="32">
        <f>$D$2+N2+IF(Stress_Parameters!$B$33="Yes",CAR!AR2,0)</f>
        <v>14050256700.862345</v>
      </c>
      <c r="Y2" s="32">
        <f>$D$2+O2+IF(Stress_Parameters!$B$33="Yes",CAR!AS2,0)</f>
        <v>14086013152.387449</v>
      </c>
      <c r="Z2" s="32">
        <f>$D$2+P2+IF(Stress_Parameters!$B$33="Yes",CAR!AT2,0)</f>
        <v>14027625866.444403</v>
      </c>
      <c r="AA2" s="32">
        <f>$D$2+Q2+IF(Stress_Parameters!$B$33="Yes",CAR!AU2,0)</f>
        <v>14069633357.001673</v>
      </c>
      <c r="AB2" s="33">
        <f t="shared" ref="AB2:AG2" si="1">R2/$E$2</f>
        <v>0.13173243163445811</v>
      </c>
      <c r="AC2" s="33">
        <f t="shared" si="1"/>
        <v>0.13191822914013071</v>
      </c>
      <c r="AD2" s="33">
        <f t="shared" si="1"/>
        <v>0.13187781739315213</v>
      </c>
      <c r="AE2" s="33">
        <f t="shared" si="1"/>
        <v>0.13184789295650151</v>
      </c>
      <c r="AF2" s="33">
        <f t="shared" si="1"/>
        <v>0.13104023844297458</v>
      </c>
      <c r="AG2" s="33">
        <f t="shared" si="1"/>
        <v>0.13184360180236285</v>
      </c>
      <c r="AH2" s="33">
        <f t="shared" ref="AH2:AK2" si="2">X2/$E$2</f>
        <v>0.13158926410671973</v>
      </c>
      <c r="AI2" s="33">
        <f t="shared" si="2"/>
        <v>0.13192414518707518</v>
      </c>
      <c r="AJ2" s="33">
        <f t="shared" si="2"/>
        <v>0.13137731247404991</v>
      </c>
      <c r="AK2" s="73">
        <f t="shared" si="2"/>
        <v>0.13177073836562539</v>
      </c>
      <c r="AL2" s="7">
        <f>-SUMPRODUCT(Total_amount_sold!$AP$4:$BI$4,Results_Stressed!$Z$4:$AS$4)*1000000</f>
        <v>-20466366.402731597</v>
      </c>
      <c r="AM2" s="7">
        <f>-SUMPRODUCT(Total_amount_sold!$AP$4:$BI$4,Results_Stressed!$Z$5:$AS$5)*1000000</f>
        <v>-964343.5067961535</v>
      </c>
      <c r="AN2" s="7">
        <f>-SUMPRODUCT(Total_amount_sold!$AP$4:$BI$4,Results_Stressed!$Z$6:$AS$6)*1000000</f>
        <v>-5206116.3550819475</v>
      </c>
      <c r="AO2" s="7">
        <f>-SUMPRODUCT(Total_amount_sold!$AP$4:$BI$4,Results_Stressed!$Z$7:$AS$7)*1000000</f>
        <v>-8347100.6572956499</v>
      </c>
      <c r="AP2" s="7">
        <f>-SUMPRODUCT(Total_amount_sold!$AP$4:$BI$4,Results_Stressed!$Z$8:$AS$8)*1000000</f>
        <v>-93121633.86638017</v>
      </c>
      <c r="AQ2" s="7">
        <f>-SUMPRODUCT(Total_amount_sold!$AP$4:$BI$4,Results_Stressed!$Z$9:$AS$9)*1000000</f>
        <v>-8797516.7485109176</v>
      </c>
      <c r="AR2" s="7">
        <f>-SUMPRODUCT(Total_amount_sold!$AP$4:$BI$4,Results_Stressed!$Z$10:$AS$10)*1000000</f>
        <v>-35493782.372610115</v>
      </c>
      <c r="AS2" s="7">
        <f>-SUMPRODUCT(Total_amount_sold!$AP$4:$BI$4,Results_Stressed!$Z$11:$AS$11)*1000000</f>
        <v>-343372.39877806202</v>
      </c>
      <c r="AT2" s="7">
        <f>-SUMPRODUCT(Total_amount_sold!$AP$4:$BI$4,Results_Stressed!$Z$12:$AS$12)*1000000</f>
        <v>-57741043.325842336</v>
      </c>
      <c r="AU2" s="7">
        <f>-SUMPRODUCT(Total_amount_sold!$AP$4:$BI$4,Results_Stressed!$Z$13:$AS$13)*1000000</f>
        <v>-16445544.133948555</v>
      </c>
    </row>
    <row r="3" spans="1:47">
      <c r="A3" s="14" t="s">
        <v>199</v>
      </c>
      <c r="B3" s="7">
        <f>Capital!B3</f>
        <v>138474721218</v>
      </c>
      <c r="C3" s="7">
        <f>Capital!C3</f>
        <v>12099978435</v>
      </c>
      <c r="D3" s="7">
        <f>Capital!D3</f>
        <v>8935717250</v>
      </c>
      <c r="E3" s="7">
        <f>Capital!E3</f>
        <v>69021320037</v>
      </c>
      <c r="F3" s="113">
        <f t="shared" si="0"/>
        <v>0.49843985551947861</v>
      </c>
      <c r="G3" s="115">
        <f t="shared" ref="G3:G31" si="3">D3/E3</f>
        <v>0.12946314624539002</v>
      </c>
      <c r="H3" s="7">
        <f>-SUMPRODUCT(Total_amount_sold!$V$5:$AO$5,Results_Stressed!$Z$4:$AS$4)*1000000*Stress_Parameters!$B$34</f>
        <v>-1853140.8822813798</v>
      </c>
      <c r="I3" s="7">
        <f>-SUMPRODUCT(Total_amount_sold!$V$5:$AO$5,Results_Stressed!$Z$5:$AS$5)*1000000*Stress_Parameters!$B$34</f>
        <v>-154693.87974137708</v>
      </c>
      <c r="J3" s="7">
        <f>-SUMPRODUCT(Total_amount_sold!$V$5:$AO$5,Results_Stressed!$Z$6:$AS$6)*1000000*Stress_Parameters!$B$34</f>
        <v>-491367.74112912279</v>
      </c>
      <c r="K3" s="7">
        <f>-SUMPRODUCT(Total_amount_sold!$V$5:$AO$5,Results_Stressed!$Z$7:$AS$7)*1000000*Stress_Parameters!$B$34</f>
        <v>-433872.31473011989</v>
      </c>
      <c r="L3" s="7">
        <f>-SUMPRODUCT(Total_amount_sold!$V$5:$AO$5,Results_Stressed!$Z$8:$AS$8)*1000000*Stress_Parameters!$B$34</f>
        <v>-7886494.303446658</v>
      </c>
      <c r="M3" s="7">
        <f>-SUMPRODUCT(Total_amount_sold!$V$5:$AO$5,Results_Stressed!$Z$9:$AS$9)*1000000*Stress_Parameters!$B$34</f>
        <v>-588921.8205961762</v>
      </c>
      <c r="N3" s="7">
        <f>-SUMPRODUCT(Total_amount_sold!$V$5:$AO$5,Results_Stressed!$Z$10:$AS$10)*1000000*Stress_Parameters!$B$34</f>
        <v>-2907824.09627386</v>
      </c>
      <c r="O3" s="7">
        <f>-SUMPRODUCT(Total_amount_sold!$V$5:$AO$5,Results_Stressed!$Z$11:$AS$11)*1000000*Stress_Parameters!$B$34</f>
        <v>-46729.735044722649</v>
      </c>
      <c r="P3" s="7">
        <f>-SUMPRODUCT(Total_amount_sold!$V$5:$AO$5,Results_Stressed!$Z$12:$AS$12)*1000000*Stress_Parameters!$B$34</f>
        <v>-6247465.0382786542</v>
      </c>
      <c r="Q3" s="7">
        <f>-SUMPRODUCT(Total_amount_sold!$V$5:$AO$5,Results_Stressed!$Z$13:$AS$13)*1000000*Stress_Parameters!$B$34</f>
        <v>-1151323.1327778944</v>
      </c>
      <c r="R3" s="75">
        <f>$D$3+H3+IF(Stress_Parameters!$B$33="Yes",CAR!AL3,0)</f>
        <v>8826381937.9453983</v>
      </c>
      <c r="S3" s="75">
        <f>$D$3+I3+IF(Stress_Parameters!$B$33="Yes",CAR!AM3,0)</f>
        <v>8926590311.0952587</v>
      </c>
      <c r="T3" s="75">
        <f>$D$3+J3+IF(Stress_Parameters!$B$33="Yes",CAR!AN3,0)</f>
        <v>8906726553.2733822</v>
      </c>
      <c r="U3" s="75">
        <f>$D$3+K3+IF(Stress_Parameters!$B$33="Yes",CAR!AO3,0)</f>
        <v>8910118783.4309235</v>
      </c>
      <c r="V3" s="75">
        <f>$D$3+L3+IF(Stress_Parameters!$B$33="Yes",CAR!AP3,0)</f>
        <v>8470414086.0966482</v>
      </c>
      <c r="W3" s="75">
        <f>$D$3+M3+IF(Stress_Parameters!$B$33="Yes",CAR!AQ3,0)</f>
        <v>8900970862.5848255</v>
      </c>
      <c r="X3" s="75">
        <f>$D$3+N3+IF(Stress_Parameters!$B$33="Yes",CAR!AR3,0)</f>
        <v>8764155628.3198433</v>
      </c>
      <c r="Y3" s="75">
        <f>$D$3+O3+IF(Stress_Parameters!$B$33="Yes",CAR!AS3,0)</f>
        <v>8932960195.6323624</v>
      </c>
      <c r="Z3" s="75">
        <f>$D$3+P3+IF(Stress_Parameters!$B$33="Yes",CAR!AT3,0)</f>
        <v>8567116812.74156</v>
      </c>
      <c r="AA3" s="75">
        <f>$D$3+Q3+IF(Stress_Parameters!$B$33="Yes",CAR!AU3,0)</f>
        <v>8867789185.1661034</v>
      </c>
      <c r="AB3" s="33">
        <f t="shared" ref="AB3:AG3" si="4">R3/$E$3</f>
        <v>0.1278790659641669</v>
      </c>
      <c r="AC3" s="33">
        <f t="shared" si="4"/>
        <v>0.12933091262685231</v>
      </c>
      <c r="AD3" s="33">
        <f t="shared" si="4"/>
        <v>0.12904312100230461</v>
      </c>
      <c r="AE3" s="33">
        <f t="shared" si="4"/>
        <v>0.1290922685722978</v>
      </c>
      <c r="AF3" s="33">
        <f t="shared" si="4"/>
        <v>0.12272170514206256</v>
      </c>
      <c r="AG3" s="33">
        <f t="shared" si="4"/>
        <v>0.12895973096158281</v>
      </c>
      <c r="AH3" s="33">
        <f t="shared" ref="AH3:AK3" si="5">X3/$E$3</f>
        <v>0.12697751395687124</v>
      </c>
      <c r="AI3" s="33">
        <f t="shared" si="5"/>
        <v>0.12942320127815149</v>
      </c>
      <c r="AJ3" s="33">
        <f t="shared" si="5"/>
        <v>0.12412276102730313</v>
      </c>
      <c r="AK3" s="73">
        <f t="shared" si="5"/>
        <v>0.12847898562954724</v>
      </c>
      <c r="AL3" s="7">
        <f>-SUMPRODUCT(Total_amount_sold!$AP$5:$BI$5,Results_Stressed!$Z$4:$AS$4)*1000000</f>
        <v>-107482171.17232002</v>
      </c>
      <c r="AM3" s="7">
        <f>-SUMPRODUCT(Total_amount_sold!$AP$5:$BI$5,Results_Stressed!$Z$5:$AS$5)*1000000</f>
        <v>-8972245.0249998719</v>
      </c>
      <c r="AN3" s="7">
        <f>-SUMPRODUCT(Total_amount_sold!$AP$5:$BI$5,Results_Stressed!$Z$6:$AS$6)*1000000</f>
        <v>-28499328.985489119</v>
      </c>
      <c r="AO3" s="7">
        <f>-SUMPRODUCT(Total_amount_sold!$AP$5:$BI$5,Results_Stressed!$Z$7:$AS$7)*1000000</f>
        <v>-25164594.254346952</v>
      </c>
      <c r="AP3" s="7">
        <f>-SUMPRODUCT(Total_amount_sold!$AP$5:$BI$5,Results_Stressed!$Z$8:$AS$8)*1000000</f>
        <v>-457416669.59990609</v>
      </c>
      <c r="AQ3" s="7">
        <f>-SUMPRODUCT(Total_amount_sold!$AP$5:$BI$5,Results_Stressed!$Z$9:$AS$9)*1000000</f>
        <v>-34157465.594578199</v>
      </c>
      <c r="AR3" s="7">
        <f>-SUMPRODUCT(Total_amount_sold!$AP$5:$BI$5,Results_Stressed!$Z$10:$AS$10)*1000000</f>
        <v>-168653797.58388385</v>
      </c>
      <c r="AS3" s="7">
        <f>-SUMPRODUCT(Total_amount_sold!$AP$5:$BI$5,Results_Stressed!$Z$11:$AS$11)*1000000</f>
        <v>-2710324.6325939139</v>
      </c>
      <c r="AT3" s="7">
        <f>-SUMPRODUCT(Total_amount_sold!$AP$5:$BI$5,Results_Stressed!$Z$12:$AS$12)*1000000</f>
        <v>-362352972.22016191</v>
      </c>
      <c r="AU3" s="7">
        <f>-SUMPRODUCT(Total_amount_sold!$AP$5:$BI$5,Results_Stressed!$Z$13:$AS$13)*1000000</f>
        <v>-66776741.701117873</v>
      </c>
    </row>
    <row r="4" spans="1:47">
      <c r="A4" s="14" t="s">
        <v>200</v>
      </c>
      <c r="B4" s="7">
        <f>Capital!B4</f>
        <v>152900423897</v>
      </c>
      <c r="C4" s="7">
        <f>Capital!C4</f>
        <v>9176124661</v>
      </c>
      <c r="D4" s="7">
        <f>Capital!D4</f>
        <v>7835690483</v>
      </c>
      <c r="E4" s="7">
        <f>Capital!E4</f>
        <v>47995533899</v>
      </c>
      <c r="F4" s="113">
        <f t="shared" si="0"/>
        <v>0.31390059409731763</v>
      </c>
      <c r="G4" s="115">
        <f t="shared" si="3"/>
        <v>0.16325874193813811</v>
      </c>
      <c r="H4" s="7">
        <f>-SUMPRODUCT(Total_amount_sold!$V$6:$AO$6,Results_Stressed!$Z$4:$AS$4)*1000000*Stress_Parameters!$B$34</f>
        <v>-184747.88242556609</v>
      </c>
      <c r="I4" s="7">
        <f>-SUMPRODUCT(Total_amount_sold!$V$6:$AO$6,Results_Stressed!$Z$5:$AS$5)*1000000*Stress_Parameters!$B$34</f>
        <v>-21042.909761092884</v>
      </c>
      <c r="J4" s="7">
        <f>-SUMPRODUCT(Total_amount_sold!$V$6:$AO$6,Results_Stressed!$Z$6:$AS$6)*1000000*Stress_Parameters!$B$34</f>
        <v>-73.73460705811074</v>
      </c>
      <c r="K4" s="7">
        <f>-SUMPRODUCT(Total_amount_sold!$V$6:$AO$6,Results_Stressed!$Z$7:$AS$7)*1000000*Stress_Parameters!$B$34</f>
        <v>-31899.689423236039</v>
      </c>
      <c r="L4" s="7">
        <f>-SUMPRODUCT(Total_amount_sold!$V$6:$AO$6,Results_Stressed!$Z$8:$AS$8)*1000000*Stress_Parameters!$B$34</f>
        <v>-585741.90078531241</v>
      </c>
      <c r="M4" s="7">
        <f>-SUMPRODUCT(Total_amount_sold!$V$6:$AO$6,Results_Stressed!$Z$9:$AS$9)*1000000*Stress_Parameters!$B$34</f>
        <v>-51826.161223391544</v>
      </c>
      <c r="N4" s="7">
        <f>-SUMPRODUCT(Total_amount_sold!$V$6:$AO$6,Results_Stressed!$Z$10:$AS$10)*1000000*Stress_Parameters!$B$34</f>
        <v>-138792.17095572397</v>
      </c>
      <c r="O4" s="7">
        <f>-SUMPRODUCT(Total_amount_sold!$V$6:$AO$6,Results_Stressed!$Z$11:$AS$11)*1000000*Stress_Parameters!$B$34</f>
        <v>-20213.475965261096</v>
      </c>
      <c r="P4" s="7">
        <f>-SUMPRODUCT(Total_amount_sold!$V$6:$AO$6,Results_Stressed!$Z$12:$AS$12)*1000000*Stress_Parameters!$B$34</f>
        <v>-719985.88454301178</v>
      </c>
      <c r="Q4" s="7">
        <f>-SUMPRODUCT(Total_amount_sold!$V$6:$AO$6,Results_Stressed!$Z$13:$AS$13)*1000000*Stress_Parameters!$B$34</f>
        <v>-95088.464281143592</v>
      </c>
      <c r="R4" s="32">
        <f>$D$4+H4++IF(Stress_Parameters!$B$33="Yes",CAR!AL4,0)</f>
        <v>7824790357.9368916</v>
      </c>
      <c r="S4" s="32">
        <f>$D$4+I4++IF(Stress_Parameters!$B$33="Yes",CAR!AM4,0)</f>
        <v>7834448951.3240948</v>
      </c>
      <c r="T4" s="32">
        <f>$D$4+J4++IF(Stress_Parameters!$B$33="Yes",CAR!AN4,0)</f>
        <v>7835686132.6581841</v>
      </c>
      <c r="U4" s="32">
        <f>$D$4+K4++IF(Stress_Parameters!$B$33="Yes",CAR!AO4,0)</f>
        <v>7833808401.324029</v>
      </c>
      <c r="V4" s="32">
        <f>$D$4+L4++IF(Stress_Parameters!$B$33="Yes",CAR!AP4,0)</f>
        <v>7801131710.8536663</v>
      </c>
      <c r="W4" s="32">
        <f>$D$4+M4++IF(Stress_Parameters!$B$33="Yes",CAR!AQ4,0)</f>
        <v>7832632739.4878197</v>
      </c>
      <c r="X4" s="32">
        <f>$D$4+N4++IF(Stress_Parameters!$B$33="Yes",CAR!AR4,0)</f>
        <v>7827501744.9136124</v>
      </c>
      <c r="Y4" s="32">
        <f>$D$4+O4++IF(Stress_Parameters!$B$33="Yes",CAR!AS4,0)</f>
        <v>7834497887.9180498</v>
      </c>
      <c r="Z4" s="32">
        <f>$D$4+P4++IF(Stress_Parameters!$B$33="Yes",CAR!AT4,0)</f>
        <v>7793211315.8119621</v>
      </c>
      <c r="AA4" s="32">
        <f>$D$4+Q4++IF(Stress_Parameters!$B$33="Yes",CAR!AU4,0)</f>
        <v>7830080263.6074123</v>
      </c>
      <c r="AB4" s="33">
        <f t="shared" ref="AB4:AG4" si="6">R4/$E$4</f>
        <v>0.1630316348684252</v>
      </c>
      <c r="AC4" s="33">
        <f t="shared" si="6"/>
        <v>0.16323287428806638</v>
      </c>
      <c r="AD4" s="33">
        <f t="shared" si="6"/>
        <v>0.16325865129758338</v>
      </c>
      <c r="AE4" s="33">
        <f t="shared" si="6"/>
        <v>0.16321952825463304</v>
      </c>
      <c r="AF4" s="33">
        <f t="shared" si="6"/>
        <v>0.16253870052305439</v>
      </c>
      <c r="AG4" s="33">
        <f t="shared" si="6"/>
        <v>0.16319503302058308</v>
      </c>
      <c r="AH4" s="33">
        <f t="shared" ref="AH4:AK4" si="7">X4/$E$4</f>
        <v>0.16308812735338069</v>
      </c>
      <c r="AI4" s="33">
        <f t="shared" si="7"/>
        <v>0.16323389389530854</v>
      </c>
      <c r="AJ4" s="33">
        <f t="shared" si="7"/>
        <v>0.16237367693860233</v>
      </c>
      <c r="AK4" s="73">
        <f t="shared" si="7"/>
        <v>0.16314185149153126</v>
      </c>
      <c r="AL4" s="7">
        <f>-SUMPRODUCT(Total_amount_sold!$AP$6:$BI$6,Results_Stressed!$Z$4:$AS$4)*1000000</f>
        <v>-10715377.180682832</v>
      </c>
      <c r="AM4" s="7">
        <f>-SUMPRODUCT(Total_amount_sold!$AP$6:$BI$6,Results_Stressed!$Z$5:$AS$5)*1000000</f>
        <v>-1220488.7661433874</v>
      </c>
      <c r="AN4" s="7">
        <f>-SUMPRODUCT(Total_amount_sold!$AP$6:$BI$6,Results_Stressed!$Z$6:$AS$6)*1000000</f>
        <v>-4276.6072093704233</v>
      </c>
      <c r="AO4" s="7">
        <f>-SUMPRODUCT(Total_amount_sold!$AP$6:$BI$6,Results_Stressed!$Z$7:$AS$7)*1000000</f>
        <v>-1850181.9865476906</v>
      </c>
      <c r="AP4" s="7">
        <f>-SUMPRODUCT(Total_amount_sold!$AP$6:$BI$6,Results_Stressed!$Z$8:$AS$8)*1000000</f>
        <v>-33973030.245548114</v>
      </c>
      <c r="AQ4" s="7">
        <f>-SUMPRODUCT(Total_amount_sold!$AP$6:$BI$6,Results_Stressed!$Z$9:$AS$9)*1000000</f>
        <v>-3005917.3509567096</v>
      </c>
      <c r="AR4" s="7">
        <f>-SUMPRODUCT(Total_amount_sold!$AP$6:$BI$6,Results_Stressed!$Z$10:$AS$10)*1000000</f>
        <v>-8049945.9154319894</v>
      </c>
      <c r="AS4" s="7">
        <f>-SUMPRODUCT(Total_amount_sold!$AP$6:$BI$6,Results_Stressed!$Z$11:$AS$11)*1000000</f>
        <v>-1172381.6059851435</v>
      </c>
      <c r="AT4" s="7">
        <f>-SUMPRODUCT(Total_amount_sold!$AP$6:$BI$6,Results_Stressed!$Z$12:$AS$12)*1000000</f>
        <v>-41759181.303494677</v>
      </c>
      <c r="AU4" s="7">
        <f>-SUMPRODUCT(Total_amount_sold!$AP$6:$BI$6,Results_Stressed!$Z$13:$AS$13)*1000000</f>
        <v>-5515130.9283063291</v>
      </c>
    </row>
    <row r="5" spans="1:47">
      <c r="A5" s="14" t="s">
        <v>201</v>
      </c>
      <c r="B5" s="7">
        <f>Capital!B5</f>
        <v>263709650998</v>
      </c>
      <c r="C5" s="7">
        <f>Capital!C5</f>
        <v>18216160302</v>
      </c>
      <c r="D5" s="7">
        <f>Capital!D5</f>
        <v>14418152068</v>
      </c>
      <c r="E5" s="7">
        <f>Capital!E5</f>
        <v>91116107953</v>
      </c>
      <c r="F5" s="113">
        <f t="shared" si="0"/>
        <v>0.34551677425598287</v>
      </c>
      <c r="G5" s="115">
        <f t="shared" si="3"/>
        <v>0.15823933212157448</v>
      </c>
      <c r="H5" s="7">
        <f>-SUMPRODUCT(Total_amount_sold!$V$7:$AO$7,Results_Stressed!$Z$4:$AS$4)*1000000*Stress_Parameters!$B$34</f>
        <v>-5858869.5502678538</v>
      </c>
      <c r="I5" s="7">
        <f>-SUMPRODUCT(Total_amount_sold!$V$7:$AO$7,Results_Stressed!$Z$5:$AS$5)*1000000*Stress_Parameters!$B$34</f>
        <v>-436161.92378309695</v>
      </c>
      <c r="J5" s="7">
        <f>-SUMPRODUCT(Total_amount_sold!$V$7:$AO$7,Results_Stressed!$Z$6:$AS$6)*1000000*Stress_Parameters!$B$34</f>
        <v>-2964866.635383347</v>
      </c>
      <c r="K5" s="7">
        <f>-SUMPRODUCT(Total_amount_sold!$V$7:$AO$7,Results_Stressed!$Z$7:$AS$7)*1000000*Stress_Parameters!$B$34</f>
        <v>-994404.85516350309</v>
      </c>
      <c r="L5" s="7">
        <f>-SUMPRODUCT(Total_amount_sold!$V$7:$AO$7,Results_Stressed!$Z$8:$AS$8)*1000000*Stress_Parameters!$B$34</f>
        <v>-18800213.817682464</v>
      </c>
      <c r="M5" s="7">
        <f>-SUMPRODUCT(Total_amount_sold!$V$7:$AO$7,Results_Stressed!$Z$9:$AS$9)*1000000*Stress_Parameters!$B$34</f>
        <v>-1538429.8868684378</v>
      </c>
      <c r="N5" s="7">
        <f>-SUMPRODUCT(Total_amount_sold!$V$7:$AO$7,Results_Stressed!$Z$10:$AS$10)*1000000*Stress_Parameters!$B$34</f>
        <v>-6376088.9658877263</v>
      </c>
      <c r="O5" s="7">
        <f>-SUMPRODUCT(Total_amount_sold!$V$7:$AO$7,Results_Stressed!$Z$11:$AS$11)*1000000*Stress_Parameters!$B$34</f>
        <v>-51326.882920205142</v>
      </c>
      <c r="P5" s="7">
        <f>-SUMPRODUCT(Total_amount_sold!$V$7:$AO$7,Results_Stressed!$Z$12:$AS$12)*1000000*Stress_Parameters!$B$34</f>
        <v>-7359588.10569451</v>
      </c>
      <c r="Q5" s="7">
        <f>-SUMPRODUCT(Total_amount_sold!$V$7:$AO$7,Results_Stressed!$Z$13:$AS$13)*1000000*Stress_Parameters!$B$34</f>
        <v>-3689101.8850870426</v>
      </c>
      <c r="R5" s="75">
        <f>$D$5+H5+IF(Stress_Parameters!$B$33="Yes",CAR!AL5,0)</f>
        <v>14072478764.534197</v>
      </c>
      <c r="S5" s="75">
        <f>$D$5+I5+IF(Stress_Parameters!$B$33="Yes",CAR!AM5,0)</f>
        <v>14392418514.496798</v>
      </c>
      <c r="T5" s="75">
        <f>$D$5+J5+IF(Stress_Parameters!$B$33="Yes",CAR!AN5,0)</f>
        <v>14243224936.512383</v>
      </c>
      <c r="U5" s="75">
        <f>$D$5+K5+IF(Stress_Parameters!$B$33="Yes",CAR!AO5,0)</f>
        <v>14359482181.545353</v>
      </c>
      <c r="V5" s="75">
        <f>$D$5+L5+IF(Stress_Parameters!$B$33="Yes",CAR!AP5,0)</f>
        <v>13308939452.756735</v>
      </c>
      <c r="W5" s="75">
        <f>$D$5+M5+IF(Stress_Parameters!$B$33="Yes",CAR!AQ5,0)</f>
        <v>14327384704.674763</v>
      </c>
      <c r="X5" s="75">
        <f>$D$5+N5+IF(Stress_Parameters!$B$33="Yes",CAR!AR5,0)</f>
        <v>14041962819.012625</v>
      </c>
      <c r="Y5" s="75">
        <f>$D$5+O5+IF(Stress_Parameters!$B$33="Yes",CAR!AS5,0)</f>
        <v>14415123781.907709</v>
      </c>
      <c r="Z5" s="75">
        <f>$D$5+P5+IF(Stress_Parameters!$B$33="Yes",CAR!AT5,0)</f>
        <v>13983936369.764025</v>
      </c>
      <c r="AA5" s="75">
        <f>$D$5+Q5+IF(Stress_Parameters!$B$33="Yes",CAR!AU5,0)</f>
        <v>14200495056.779863</v>
      </c>
      <c r="AB5" s="33">
        <f t="shared" ref="AB5:AG5" si="8">R5/$E$5</f>
        <v>0.15444556490267494</v>
      </c>
      <c r="AC5" s="33">
        <f t="shared" si="8"/>
        <v>0.15795690616988131</v>
      </c>
      <c r="AD5" s="33">
        <f t="shared" si="8"/>
        <v>0.15631950548040746</v>
      </c>
      <c r="AE5" s="33">
        <f t="shared" si="8"/>
        <v>0.15759542965720549</v>
      </c>
      <c r="AF5" s="33">
        <f t="shared" si="8"/>
        <v>0.146065714962516</v>
      </c>
      <c r="AG5" s="33">
        <f t="shared" si="8"/>
        <v>0.15724315959660165</v>
      </c>
      <c r="AH5" s="33">
        <f t="shared" ref="AH5:AK5" si="9">X5/$E$5</f>
        <v>0.15411065216104078</v>
      </c>
      <c r="AI5" s="33">
        <f t="shared" si="9"/>
        <v>0.15820609665794105</v>
      </c>
      <c r="AJ5" s="33">
        <f t="shared" si="9"/>
        <v>0.15347381142505884</v>
      </c>
      <c r="AK5" s="73">
        <f t="shared" si="9"/>
        <v>0.15585054471493492</v>
      </c>
      <c r="AL5" s="7">
        <f>-SUMPRODUCT(Total_amount_sold!$AP$7:$BI$7,Results_Stressed!$Z$4:$AS$4)*1000000</f>
        <v>-339814433.91553557</v>
      </c>
      <c r="AM5" s="7">
        <f>-SUMPRODUCT(Total_amount_sold!$AP$7:$BI$7,Results_Stressed!$Z$5:$AS$5)*1000000</f>
        <v>-25297391.579419624</v>
      </c>
      <c r="AN5" s="7">
        <f>-SUMPRODUCT(Total_amount_sold!$AP$7:$BI$7,Results_Stressed!$Z$6:$AS$6)*1000000</f>
        <v>-171962264.85223413</v>
      </c>
      <c r="AO5" s="7">
        <f>-SUMPRODUCT(Total_amount_sold!$AP$7:$BI$7,Results_Stressed!$Z$7:$AS$7)*1000000</f>
        <v>-57675481.599483185</v>
      </c>
      <c r="AP5" s="7">
        <f>-SUMPRODUCT(Total_amount_sold!$AP$7:$BI$7,Results_Stressed!$Z$8:$AS$8)*1000000</f>
        <v>-1090412401.4255834</v>
      </c>
      <c r="AQ5" s="7">
        <f>-SUMPRODUCT(Total_amount_sold!$AP$7:$BI$7,Results_Stressed!$Z$9:$AS$9)*1000000</f>
        <v>-89228933.438369393</v>
      </c>
      <c r="AR5" s="7">
        <f>-SUMPRODUCT(Total_amount_sold!$AP$7:$BI$7,Results_Stressed!$Z$10:$AS$10)*1000000</f>
        <v>-369813160.02148819</v>
      </c>
      <c r="AS5" s="7">
        <f>-SUMPRODUCT(Total_amount_sold!$AP$7:$BI$7,Results_Stressed!$Z$11:$AS$11)*1000000</f>
        <v>-2976959.2093718983</v>
      </c>
      <c r="AT5" s="7">
        <f>-SUMPRODUCT(Total_amount_sold!$AP$7:$BI$7,Results_Stressed!$Z$12:$AS$12)*1000000</f>
        <v>-426856110.13028151</v>
      </c>
      <c r="AU5" s="7">
        <f>-SUMPRODUCT(Total_amount_sold!$AP$7:$BI$7,Results_Stressed!$Z$13:$AS$13)*1000000</f>
        <v>-213967909.33504853</v>
      </c>
    </row>
    <row r="6" spans="1:47">
      <c r="A6" s="14" t="s">
        <v>202</v>
      </c>
      <c r="B6" s="7">
        <f>Capital!B6</f>
        <v>220997158073</v>
      </c>
      <c r="C6" s="7">
        <f>Capital!C6</f>
        <v>9923583624</v>
      </c>
      <c r="D6" s="7">
        <f>Capital!D6</f>
        <v>8478520530</v>
      </c>
      <c r="E6" s="7">
        <f>Capital!E6</f>
        <v>63631951348</v>
      </c>
      <c r="F6" s="113">
        <f t="shared" si="0"/>
        <v>0.28793108428562247</v>
      </c>
      <c r="G6" s="115">
        <f t="shared" si="3"/>
        <v>0.13324313258336823</v>
      </c>
      <c r="H6" s="7">
        <f>-SUMPRODUCT(Total_amount_sold!$V$8:$AO$8,Results_Stressed!$Z$4:$AS$4)*1000000*Stress_Parameters!$B$34</f>
        <v>-3351738.0441564331</v>
      </c>
      <c r="I6" s="7">
        <f>-SUMPRODUCT(Total_amount_sold!$V$8:$AO$8,Results_Stressed!$Z$5:$AS$5)*1000000*Stress_Parameters!$B$34</f>
        <v>-57706.456461799724</v>
      </c>
      <c r="J6" s="7">
        <f>-SUMPRODUCT(Total_amount_sold!$V$8:$AO$8,Results_Stressed!$Z$6:$AS$6)*1000000*Stress_Parameters!$B$34</f>
        <v>-101722.98119334769</v>
      </c>
      <c r="K6" s="7">
        <f>-SUMPRODUCT(Total_amount_sold!$V$8:$AO$8,Results_Stressed!$Z$7:$AS$7)*1000000*Stress_Parameters!$B$34</f>
        <v>-1978451.8705863864</v>
      </c>
      <c r="L6" s="7">
        <f>-SUMPRODUCT(Total_amount_sold!$V$8:$AO$8,Results_Stressed!$Z$8:$AS$8)*1000000*Stress_Parameters!$B$34</f>
        <v>-19435204.48975857</v>
      </c>
      <c r="M6" s="7">
        <f>-SUMPRODUCT(Total_amount_sold!$V$8:$AO$8,Results_Stressed!$Z$9:$AS$9)*1000000*Stress_Parameters!$B$34</f>
        <v>-1897597.5106632495</v>
      </c>
      <c r="N6" s="7">
        <f>-SUMPRODUCT(Total_amount_sold!$V$8:$AO$8,Results_Stressed!$Z$10:$AS$10)*1000000*Stress_Parameters!$B$34</f>
        <v>-6734865.0879542604</v>
      </c>
      <c r="O6" s="7">
        <f>-SUMPRODUCT(Total_amount_sold!$V$8:$AO$8,Results_Stressed!$Z$11:$AS$11)*1000000*Stress_Parameters!$B$34</f>
        <v>-17384.367034979907</v>
      </c>
      <c r="P6" s="7">
        <f>-SUMPRODUCT(Total_amount_sold!$V$8:$AO$8,Results_Stressed!$Z$12:$AS$12)*1000000*Stress_Parameters!$B$34</f>
        <v>-12319300.21956327</v>
      </c>
      <c r="Q6" s="7">
        <f>-SUMPRODUCT(Total_amount_sold!$V$8:$AO$8,Results_Stressed!$Z$13:$AS$13)*1000000*Stress_Parameters!$B$34</f>
        <v>-3140402.9513360607</v>
      </c>
      <c r="R6" s="75">
        <f>$D$6+H6+IF(Stress_Parameters!$B$33="Yes",CAR!AL6,0)</f>
        <v>8280767985.3947706</v>
      </c>
      <c r="S6" s="75">
        <f>$D$6+I6+IF(Stress_Parameters!$B$33="Yes",CAR!AM6,0)</f>
        <v>8475115849.0687532</v>
      </c>
      <c r="T6" s="75">
        <f>$D$6+J6+IF(Stress_Parameters!$B$33="Yes",CAR!AN6,0)</f>
        <v>8472518874.1095924</v>
      </c>
      <c r="U6" s="75">
        <f>$D$6+K6+IF(Stress_Parameters!$B$33="Yes",CAR!AO6,0)</f>
        <v>8361791869.6354036</v>
      </c>
      <c r="V6" s="75">
        <f>$D$6+L6+IF(Stress_Parameters!$B$33="Yes",CAR!AP6,0)</f>
        <v>7331843465.1042442</v>
      </c>
      <c r="W6" s="75">
        <f>$D$6+M6+IF(Stress_Parameters!$B$33="Yes",CAR!AQ6,0)</f>
        <v>8366562276.8708687</v>
      </c>
      <c r="X6" s="75">
        <f>$D$6+N6+IF(Stress_Parameters!$B$33="Yes",CAR!AR6,0)</f>
        <v>8081163489.8106985</v>
      </c>
      <c r="Y6" s="75">
        <f>$D$6+O6+IF(Stress_Parameters!$B$33="Yes",CAR!AS6,0)</f>
        <v>8477494852.3449364</v>
      </c>
      <c r="Z6" s="75">
        <f>$D$6+P6+IF(Stress_Parameters!$B$33="Yes",CAR!AT6,0)</f>
        <v>7751681817.0457668</v>
      </c>
      <c r="AA6" s="75">
        <f>$D$6+Q6+IF(Stress_Parameters!$B$33="Yes",CAR!AU6,0)</f>
        <v>8293236755.8711729</v>
      </c>
      <c r="AB6" s="33">
        <f t="shared" ref="AB6:AG6" si="10">R6/$E$6</f>
        <v>0.13013537711750595</v>
      </c>
      <c r="AC6" s="33">
        <f t="shared" si="10"/>
        <v>0.13318962674456994</v>
      </c>
      <c r="AD6" s="33">
        <f t="shared" si="10"/>
        <v>0.13314881430829939</v>
      </c>
      <c r="AE6" s="33">
        <f t="shared" si="10"/>
        <v>0.1314086978710613</v>
      </c>
      <c r="AF6" s="33">
        <f t="shared" si="10"/>
        <v>0.11522267209765034</v>
      </c>
      <c r="AG6" s="33">
        <f t="shared" si="10"/>
        <v>0.13148366661136246</v>
      </c>
      <c r="AH6" s="33">
        <f t="shared" ref="AH6:AK6" si="11">X6/$E$6</f>
        <v>0.12699851754687225</v>
      </c>
      <c r="AI6" s="33">
        <f t="shared" si="11"/>
        <v>0.13322701367402573</v>
      </c>
      <c r="AJ6" s="33">
        <f t="shared" si="11"/>
        <v>0.12182058938680353</v>
      </c>
      <c r="AK6" s="73">
        <f t="shared" si="11"/>
        <v>0.13033132852575699</v>
      </c>
      <c r="AL6" s="7">
        <f>-SUMPRODUCT(Total_amount_sold!$AP$8:$BI$8,Results_Stressed!$Z$4:$AS$4)*1000000</f>
        <v>-194400806.56107312</v>
      </c>
      <c r="AM6" s="7">
        <f>-SUMPRODUCT(Total_amount_sold!$AP$8:$BI$8,Results_Stressed!$Z$5:$AS$5)*1000000</f>
        <v>-3346974.474784384</v>
      </c>
      <c r="AN6" s="7">
        <f>-SUMPRODUCT(Total_amount_sold!$AP$8:$BI$8,Results_Stressed!$Z$6:$AS$6)*1000000</f>
        <v>-5899932.9092141641</v>
      </c>
      <c r="AO6" s="7">
        <f>-SUMPRODUCT(Total_amount_sold!$AP$8:$BI$8,Results_Stressed!$Z$7:$AS$7)*1000000</f>
        <v>-114750208.49401042</v>
      </c>
      <c r="AP6" s="7">
        <f>-SUMPRODUCT(Total_amount_sold!$AP$8:$BI$8,Results_Stressed!$Z$8:$AS$8)*1000000</f>
        <v>-1127241860.405997</v>
      </c>
      <c r="AQ6" s="7">
        <f>-SUMPRODUCT(Total_amount_sold!$AP$8:$BI$8,Results_Stressed!$Z$9:$AS$9)*1000000</f>
        <v>-110060655.61846845</v>
      </c>
      <c r="AR6" s="7">
        <f>-SUMPRODUCT(Total_amount_sold!$AP$8:$BI$8,Results_Stressed!$Z$10:$AS$10)*1000000</f>
        <v>-390622175.10134709</v>
      </c>
      <c r="AS6" s="7">
        <f>-SUMPRODUCT(Total_amount_sold!$AP$8:$BI$8,Results_Stressed!$Z$11:$AS$11)*1000000</f>
        <v>-1008293.2880288344</v>
      </c>
      <c r="AT6" s="7">
        <f>-SUMPRODUCT(Total_amount_sold!$AP$8:$BI$8,Results_Stressed!$Z$12:$AS$12)*1000000</f>
        <v>-714519412.73466957</v>
      </c>
      <c r="AU6" s="7">
        <f>-SUMPRODUCT(Total_amount_sold!$AP$8:$BI$8,Results_Stressed!$Z$13:$AS$13)*1000000</f>
        <v>-182143371.17749155</v>
      </c>
    </row>
    <row r="7" spans="1:47">
      <c r="A7" s="14" t="s">
        <v>203</v>
      </c>
      <c r="B7" s="7">
        <f>Capital!B7</f>
        <v>486913477350</v>
      </c>
      <c r="C7" s="7">
        <f>Capital!C7</f>
        <v>31163445585</v>
      </c>
      <c r="D7" s="7">
        <f>Capital!D7</f>
        <v>24768596593</v>
      </c>
      <c r="E7" s="7">
        <f>Capital!E7</f>
        <v>178817864763</v>
      </c>
      <c r="F7" s="113">
        <f t="shared" si="0"/>
        <v>0.36724772075771339</v>
      </c>
      <c r="G7" s="115">
        <f t="shared" si="3"/>
        <v>0.13851298708788173</v>
      </c>
      <c r="H7" s="7">
        <f>-SUMPRODUCT(Total_amount_sold!$V$9:$AO$9,Results_Stressed!$Z$4:$AS$4)*1000000*Stress_Parameters!$B$34</f>
        <v>-5966471.9509380255</v>
      </c>
      <c r="I7" s="7">
        <f>-SUMPRODUCT(Total_amount_sold!$V$9:$AO$9,Results_Stressed!$Z$5:$AS$5)*1000000*Stress_Parameters!$B$34</f>
        <v>-367225.340610118</v>
      </c>
      <c r="J7" s="7">
        <f>-SUMPRODUCT(Total_amount_sold!$V$9:$AO$9,Results_Stressed!$Z$6:$AS$6)*1000000*Stress_Parameters!$B$34</f>
        <v>-1487966.3937831912</v>
      </c>
      <c r="K7" s="7">
        <f>-SUMPRODUCT(Total_amount_sold!$V$9:$AO$9,Results_Stressed!$Z$7:$AS$7)*1000000*Stress_Parameters!$B$34</f>
        <v>-1982184.6368974396</v>
      </c>
      <c r="L7" s="7">
        <f>-SUMPRODUCT(Total_amount_sold!$V$9:$AO$9,Results_Stressed!$Z$8:$AS$8)*1000000*Stress_Parameters!$B$34</f>
        <v>-24111332.896204691</v>
      </c>
      <c r="M7" s="7">
        <f>-SUMPRODUCT(Total_amount_sold!$V$9:$AO$9,Results_Stressed!$Z$9:$AS$9)*1000000*Stress_Parameters!$B$34</f>
        <v>-2257777.0484306412</v>
      </c>
      <c r="N7" s="7">
        <f>-SUMPRODUCT(Total_amount_sold!$V$9:$AO$9,Results_Stressed!$Z$10:$AS$10)*1000000*Stress_Parameters!$B$34</f>
        <v>-7998186.7763104392</v>
      </c>
      <c r="O7" s="7">
        <f>-SUMPRODUCT(Total_amount_sold!$V$9:$AO$9,Results_Stressed!$Z$11:$AS$11)*1000000*Stress_Parameters!$B$34</f>
        <v>-80532.035227927932</v>
      </c>
      <c r="P7" s="7">
        <f>-SUMPRODUCT(Total_amount_sold!$V$9:$AO$9,Results_Stressed!$Z$12:$AS$12)*1000000*Stress_Parameters!$B$34</f>
        <v>-20130174.721334111</v>
      </c>
      <c r="Q7" s="7">
        <f>-SUMPRODUCT(Total_amount_sold!$V$9:$AO$9,Results_Stressed!$Z$13:$AS$13)*1000000*Stress_Parameters!$B$34</f>
        <v>-3902099.8873651642</v>
      </c>
      <c r="R7" s="75">
        <f>$D$7+H7+IF(Stress_Parameters!$B$33="Yes",CAR!AL7,0)</f>
        <v>24416574747.894657</v>
      </c>
      <c r="S7" s="75">
        <f>$D$7+I7+IF(Stress_Parameters!$B$33="Yes",CAR!AM7,0)</f>
        <v>24746930297.904003</v>
      </c>
      <c r="T7" s="75">
        <f>$D$7+J7+IF(Stress_Parameters!$B$33="Yes",CAR!AN7,0)</f>
        <v>24680806575.766792</v>
      </c>
      <c r="U7" s="75">
        <f>$D$7+K7+IF(Stress_Parameters!$B$33="Yes",CAR!AO7,0)</f>
        <v>24651647699.42305</v>
      </c>
      <c r="V7" s="75">
        <f>$D$7+L7+IF(Stress_Parameters!$B$33="Yes",CAR!AP7,0)</f>
        <v>23346027952.123924</v>
      </c>
      <c r="W7" s="75">
        <f>$D$7+M7+IF(Stress_Parameters!$B$33="Yes",CAR!AQ7,0)</f>
        <v>24635387747.14259</v>
      </c>
      <c r="X7" s="75">
        <f>$D$7+N7+IF(Stress_Parameters!$B$33="Yes",CAR!AR7,0)</f>
        <v>24296703573.197685</v>
      </c>
      <c r="Y7" s="75">
        <f>$D$7+O7+IF(Stress_Parameters!$B$33="Yes",CAR!AS7,0)</f>
        <v>24763845202.921551</v>
      </c>
      <c r="Z7" s="75">
        <f>$D$7+P7+IF(Stress_Parameters!$B$33="Yes",CAR!AT7,0)</f>
        <v>23580916284.441288</v>
      </c>
      <c r="AA7" s="75">
        <f>$D$7+Q7+IF(Stress_Parameters!$B$33="Yes",CAR!AU7,0)</f>
        <v>24538372699.645458</v>
      </c>
      <c r="AB7" s="33">
        <f t="shared" ref="AB7:AG7" si="12">R7/$E$7</f>
        <v>0.13654438151498832</v>
      </c>
      <c r="AC7" s="33">
        <f t="shared" si="12"/>
        <v>0.13839182304689113</v>
      </c>
      <c r="AD7" s="33">
        <f t="shared" si="12"/>
        <v>0.13802204051859146</v>
      </c>
      <c r="AE7" s="33">
        <f t="shared" si="12"/>
        <v>0.13785897584727133</v>
      </c>
      <c r="AF7" s="33">
        <f t="shared" si="12"/>
        <v>0.13055758149816893</v>
      </c>
      <c r="AG7" s="33">
        <f t="shared" si="12"/>
        <v>0.13776804560211933</v>
      </c>
      <c r="AH7" s="33">
        <f t="shared" ref="AH7:AK7" si="13">X7/$E$7</f>
        <v>0.13587402805306859</v>
      </c>
      <c r="AI7" s="33">
        <f t="shared" si="13"/>
        <v>0.13848641597271522</v>
      </c>
      <c r="AJ7" s="33">
        <f t="shared" si="13"/>
        <v>0.13187114338768527</v>
      </c>
      <c r="AK7" s="73">
        <f t="shared" si="13"/>
        <v>0.1372255100583373</v>
      </c>
      <c r="AL7" s="7">
        <f>-SUMPRODUCT(Total_amount_sold!$AP$9:$BI$9,Results_Stressed!$Z$4:$AS$4)*1000000</f>
        <v>-346055373.15440547</v>
      </c>
      <c r="AM7" s="7">
        <f>-SUMPRODUCT(Total_amount_sold!$AP$9:$BI$9,Results_Stressed!$Z$5:$AS$5)*1000000</f>
        <v>-21299069.755386844</v>
      </c>
      <c r="AN7" s="7">
        <f>-SUMPRODUCT(Total_amount_sold!$AP$9:$BI$9,Results_Stressed!$Z$6:$AS$6)*1000000</f>
        <v>-86302050.839425102</v>
      </c>
      <c r="AO7" s="7">
        <f>-SUMPRODUCT(Total_amount_sold!$AP$9:$BI$9,Results_Stressed!$Z$7:$AS$7)*1000000</f>
        <v>-114966708.94005151</v>
      </c>
      <c r="AP7" s="7">
        <f>-SUMPRODUCT(Total_amount_sold!$AP$9:$BI$9,Results_Stressed!$Z$8:$AS$8)*1000000</f>
        <v>-1398457307.9798717</v>
      </c>
      <c r="AQ7" s="7">
        <f>-SUMPRODUCT(Total_amount_sold!$AP$9:$BI$9,Results_Stressed!$Z$9:$AS$9)*1000000</f>
        <v>-130951068.80897717</v>
      </c>
      <c r="AR7" s="7">
        <f>-SUMPRODUCT(Total_amount_sold!$AP$9:$BI$9,Results_Stressed!$Z$10:$AS$10)*1000000</f>
        <v>-463894833.02600551</v>
      </c>
      <c r="AS7" s="7">
        <f>-SUMPRODUCT(Total_amount_sold!$AP$9:$BI$9,Results_Stressed!$Z$11:$AS$11)*1000000</f>
        <v>-4670858.0432198187</v>
      </c>
      <c r="AT7" s="7">
        <f>-SUMPRODUCT(Total_amount_sold!$AP$9:$BI$9,Results_Stressed!$Z$12:$AS$12)*1000000</f>
        <v>-1167550133.8373783</v>
      </c>
      <c r="AU7" s="7">
        <f>-SUMPRODUCT(Total_amount_sold!$AP$9:$BI$9,Results_Stressed!$Z$13:$AS$13)*1000000</f>
        <v>-226321793.46717951</v>
      </c>
    </row>
    <row r="8" spans="1:47">
      <c r="A8" s="14" t="s">
        <v>204</v>
      </c>
      <c r="B8" s="7">
        <f>Capital!B8</f>
        <v>1569139843097</v>
      </c>
      <c r="C8" s="7">
        <f>Capital!C8</f>
        <v>59350019816</v>
      </c>
      <c r="D8" s="7">
        <f>Capital!D8</f>
        <v>44464562214</v>
      </c>
      <c r="E8" s="7">
        <f>Capital!E8</f>
        <v>353778933538</v>
      </c>
      <c r="F8" s="113">
        <f t="shared" si="0"/>
        <v>0.22546042348892822</v>
      </c>
      <c r="G8" s="115">
        <f t="shared" si="3"/>
        <v>0.12568459565788132</v>
      </c>
      <c r="H8" s="7">
        <f>-SUMPRODUCT(Total_amount_sold!$V$10:$AO$10,Results_Stressed!$Z$4:$AS$4)*1000000*Stress_Parameters!$B$34</f>
        <v>-8304479.6052657915</v>
      </c>
      <c r="I8" s="7">
        <f>-SUMPRODUCT(Total_amount_sold!$V$10:$AO$10,Results_Stressed!$Z$5:$AS$5)*1000000*Stress_Parameters!$B$34</f>
        <v>-341512.26448453142</v>
      </c>
      <c r="J8" s="7">
        <f>-SUMPRODUCT(Total_amount_sold!$V$10:$AO$10,Results_Stressed!$Z$6:$AS$6)*1000000*Stress_Parameters!$B$34</f>
        <v>-194611.08222617142</v>
      </c>
      <c r="K8" s="7">
        <f>-SUMPRODUCT(Total_amount_sold!$V$10:$AO$10,Results_Stressed!$Z$7:$AS$7)*1000000*Stress_Parameters!$B$34</f>
        <v>-4437148.623110937</v>
      </c>
      <c r="L8" s="7">
        <f>-SUMPRODUCT(Total_amount_sold!$V$10:$AO$10,Results_Stressed!$Z$8:$AS$8)*1000000*Stress_Parameters!$B$34</f>
        <v>-41040576.421956211</v>
      </c>
      <c r="M8" s="7">
        <f>-SUMPRODUCT(Total_amount_sold!$V$10:$AO$10,Results_Stressed!$Z$9:$AS$9)*1000000*Stress_Parameters!$B$34</f>
        <v>-4171484.8222993808</v>
      </c>
      <c r="N8" s="7">
        <f>-SUMPRODUCT(Total_amount_sold!$V$10:$AO$10,Results_Stressed!$Z$10:$AS$10)*1000000*Stress_Parameters!$B$34</f>
        <v>-17547996.75570032</v>
      </c>
      <c r="O8" s="7">
        <f>-SUMPRODUCT(Total_amount_sold!$V$10:$AO$10,Results_Stressed!$Z$11:$AS$11)*1000000*Stress_Parameters!$B$34</f>
        <v>-177312.60111349355</v>
      </c>
      <c r="P8" s="7">
        <f>-SUMPRODUCT(Total_amount_sold!$V$10:$AO$10,Results_Stressed!$Z$12:$AS$12)*1000000*Stress_Parameters!$B$34</f>
        <v>-31676946.870323312</v>
      </c>
      <c r="Q8" s="7">
        <f>-SUMPRODUCT(Total_amount_sold!$V$10:$AO$10,Results_Stressed!$Z$13:$AS$13)*1000000*Stress_Parameters!$B$34</f>
        <v>-7640573.9738076515</v>
      </c>
      <c r="R8" s="75">
        <f>$D$8+H8+IF(Stress_Parameters!$B$33="Yes",CAR!AL8,0)</f>
        <v>43974597917.289322</v>
      </c>
      <c r="S8" s="75">
        <f>$D$8+I8+IF(Stress_Parameters!$B$33="Yes",CAR!AM8,0)</f>
        <v>44444412990.395409</v>
      </c>
      <c r="T8" s="75">
        <f>$D$8+J8+IF(Stress_Parameters!$B$33="Yes",CAR!AN8,0)</f>
        <v>44453080160.148651</v>
      </c>
      <c r="U8" s="75">
        <f>$D$8+K8+IF(Stress_Parameters!$B$33="Yes",CAR!AO8,0)</f>
        <v>44202770445.236458</v>
      </c>
      <c r="V8" s="75">
        <f>$D$8+L8+IF(Stress_Parameters!$B$33="Yes",CAR!AP8,0)</f>
        <v>42043168205.104584</v>
      </c>
      <c r="W8" s="75">
        <f>$D$8+M8+IF(Stress_Parameters!$B$33="Yes",CAR!AQ8,0)</f>
        <v>44218444609.484337</v>
      </c>
      <c r="X8" s="75">
        <f>$D$8+N8+IF(Stress_Parameters!$B$33="Yes",CAR!AR8,0)</f>
        <v>43429230405.413681</v>
      </c>
      <c r="Y8" s="75">
        <f>$D$8+O8+IF(Stress_Parameters!$B$33="Yes",CAR!AS8,0)</f>
        <v>44454100770.534302</v>
      </c>
      <c r="Z8" s="75">
        <f>$D$8+P8+IF(Stress_Parameters!$B$33="Yes",CAR!AT8,0)</f>
        <v>42595622348.650925</v>
      </c>
      <c r="AA8" s="75">
        <f>$D$8+Q8+IF(Stress_Parameters!$B$33="Yes",CAR!AU8,0)</f>
        <v>44013768349.545349</v>
      </c>
      <c r="AB8" s="33">
        <f t="shared" ref="AB8:AG8" si="14">R8/$E$8</f>
        <v>0.12429965085121705</v>
      </c>
      <c r="AC8" s="33">
        <f t="shared" si="14"/>
        <v>0.12562764138023938</v>
      </c>
      <c r="AD8" s="33">
        <f t="shared" si="14"/>
        <v>0.12565214020968229</v>
      </c>
      <c r="AE8" s="33">
        <f t="shared" si="14"/>
        <v>0.12494460877922388</v>
      </c>
      <c r="AF8" s="33">
        <f t="shared" si="14"/>
        <v>0.11884022540474037</v>
      </c>
      <c r="AG8" s="33">
        <f t="shared" si="14"/>
        <v>0.12498891374699324</v>
      </c>
      <c r="AH8" s="33">
        <f t="shared" ref="AH8:AK8" si="15">X8/$E$8</f>
        <v>0.12275810199068531</v>
      </c>
      <c r="AI8" s="33">
        <f t="shared" si="15"/>
        <v>0.12565502509142312</v>
      </c>
      <c r="AJ8" s="33">
        <f t="shared" si="15"/>
        <v>0.12040180550794627</v>
      </c>
      <c r="AK8" s="73">
        <f t="shared" si="15"/>
        <v>0.12441037093243924</v>
      </c>
      <c r="AL8" s="7">
        <f>-SUMPRODUCT(Total_amount_sold!$AP$10:$BI$10,Results_Stressed!$Z$4:$AS$4)*1000000</f>
        <v>-481659817.10541576</v>
      </c>
      <c r="AM8" s="7">
        <f>-SUMPRODUCT(Total_amount_sold!$AP$10:$BI$10,Results_Stressed!$Z$5:$AS$5)*1000000</f>
        <v>-19807711.340102818</v>
      </c>
      <c r="AN8" s="7">
        <f>-SUMPRODUCT(Total_amount_sold!$AP$10:$BI$10,Results_Stressed!$Z$6:$AS$6)*1000000</f>
        <v>-11287442.769117942</v>
      </c>
      <c r="AO8" s="7">
        <f>-SUMPRODUCT(Total_amount_sold!$AP$10:$BI$10,Results_Stressed!$Z$7:$AS$7)*1000000</f>
        <v>-257354620.14043429</v>
      </c>
      <c r="AP8" s="7">
        <f>-SUMPRODUCT(Total_amount_sold!$AP$10:$BI$10,Results_Stressed!$Z$8:$AS$8)*1000000</f>
        <v>-2380353432.4734602</v>
      </c>
      <c r="AQ8" s="7">
        <f>-SUMPRODUCT(Total_amount_sold!$AP$10:$BI$10,Results_Stressed!$Z$9:$AS$9)*1000000</f>
        <v>-241946119.69336405</v>
      </c>
      <c r="AR8" s="7">
        <f>-SUMPRODUCT(Total_amount_sold!$AP$10:$BI$10,Results_Stressed!$Z$10:$AS$10)*1000000</f>
        <v>-1017783811.8306186</v>
      </c>
      <c r="AS8" s="7">
        <f>-SUMPRODUCT(Total_amount_sold!$AP$10:$BI$10,Results_Stressed!$Z$11:$AS$11)*1000000</f>
        <v>-10284130.864582626</v>
      </c>
      <c r="AT8" s="7">
        <f>-SUMPRODUCT(Total_amount_sold!$AP$10:$BI$10,Results_Stressed!$Z$12:$AS$12)*1000000</f>
        <v>-1837262918.4787517</v>
      </c>
      <c r="AU8" s="7">
        <f>-SUMPRODUCT(Total_amount_sold!$AP$10:$BI$10,Results_Stressed!$Z$13:$AS$13)*1000000</f>
        <v>-443153290.48084372</v>
      </c>
    </row>
    <row r="9" spans="1:47">
      <c r="A9" s="14" t="s">
        <v>205</v>
      </c>
      <c r="B9" s="7">
        <f>Capital!B9</f>
        <v>426887389252</v>
      </c>
      <c r="C9" s="7">
        <f>Capital!C9</f>
        <v>22290220277</v>
      </c>
      <c r="D9" s="7">
        <f>Capital!D9</f>
        <v>17460651303</v>
      </c>
      <c r="E9" s="7">
        <f>Capital!E9</f>
        <v>133265644008</v>
      </c>
      <c r="F9" s="113">
        <f t="shared" si="0"/>
        <v>0.31217985671001086</v>
      </c>
      <c r="G9" s="115">
        <f t="shared" si="3"/>
        <v>0.13102140039897928</v>
      </c>
      <c r="H9" s="7">
        <f>-SUMPRODUCT(Total_amount_sold!$V$11:$AO$11,Results_Stressed!$Z$4:$AS$4)*1000000*Stress_Parameters!$B$34</f>
        <v>0</v>
      </c>
      <c r="I9" s="7">
        <f>-SUMPRODUCT(Total_amount_sold!$V$11:$AO$11,Results_Stressed!$Z$5:$AS$5)*1000000*Stress_Parameters!$B$34</f>
        <v>0</v>
      </c>
      <c r="J9" s="7">
        <f>-SUMPRODUCT(Total_amount_sold!$V$11:$AO$11,Results_Stressed!$Z$6:$AS$6)*1000000*Stress_Parameters!$B$34</f>
        <v>0</v>
      </c>
      <c r="K9" s="7">
        <f>-SUMPRODUCT(Total_amount_sold!$V$11:$AO$11,Results_Stressed!$Z$7:$AS$7)*1000000*Stress_Parameters!$B$34</f>
        <v>0</v>
      </c>
      <c r="L9" s="7">
        <f>-SUMPRODUCT(Total_amount_sold!$V$11:$AO$11,Results_Stressed!$Z$8:$AS$8)*1000000*Stress_Parameters!$B$34</f>
        <v>0</v>
      </c>
      <c r="M9" s="7">
        <f>-SUMPRODUCT(Total_amount_sold!$V$11:$AO$11,Results_Stressed!$Z$9:$AS$9)*1000000*Stress_Parameters!$B$34</f>
        <v>0</v>
      </c>
      <c r="N9" s="7">
        <f>-SUMPRODUCT(Total_amount_sold!$V$11:$AO$11,Results_Stressed!$Z$10:$AS$10)*1000000*Stress_Parameters!$B$34</f>
        <v>0</v>
      </c>
      <c r="O9" s="7">
        <f>-SUMPRODUCT(Total_amount_sold!$V$11:$AO$11,Results_Stressed!$Z$11:$AS$11)*1000000*Stress_Parameters!$B$34</f>
        <v>0</v>
      </c>
      <c r="P9" s="7">
        <f>-SUMPRODUCT(Total_amount_sold!$V$11:$AO$11,Results_Stressed!$Z$12:$AS$12)*1000000*Stress_Parameters!$B$34</f>
        <v>0</v>
      </c>
      <c r="Q9" s="7">
        <f>-SUMPRODUCT(Total_amount_sold!$V$11:$AO$11,Results_Stressed!$Z$13:$AS$13)*1000000*Stress_Parameters!$B$34</f>
        <v>0</v>
      </c>
      <c r="R9" s="32">
        <f>$D$9+H9+IF(Stress_Parameters!$B$33="Yes",CAR!AL9,0)</f>
        <v>17460651303</v>
      </c>
      <c r="S9" s="32">
        <f>$D$9+I9+IF(Stress_Parameters!$B$33="Yes",CAR!AM9,0)</f>
        <v>17460651303</v>
      </c>
      <c r="T9" s="32">
        <f>$D$9+J9+IF(Stress_Parameters!$B$33="Yes",CAR!AN9,0)</f>
        <v>17460651303</v>
      </c>
      <c r="U9" s="32">
        <f>$D$9+K9+IF(Stress_Parameters!$B$33="Yes",CAR!AO9,0)</f>
        <v>17460651303</v>
      </c>
      <c r="V9" s="32">
        <f>$D$9+L9+IF(Stress_Parameters!$B$33="Yes",CAR!AP9,0)</f>
        <v>17460651303</v>
      </c>
      <c r="W9" s="32">
        <f>$D$9+M9+IF(Stress_Parameters!$B$33="Yes",CAR!AQ9,0)</f>
        <v>17460651303</v>
      </c>
      <c r="X9" s="32">
        <f>$D$9+N9+IF(Stress_Parameters!$B$33="Yes",CAR!AR9,0)</f>
        <v>17460651303</v>
      </c>
      <c r="Y9" s="32">
        <f>$D$9+O9+IF(Stress_Parameters!$B$33="Yes",CAR!AS9,0)</f>
        <v>17460651303</v>
      </c>
      <c r="Z9" s="32">
        <f>$D$9+P9+IF(Stress_Parameters!$B$33="Yes",CAR!AT9,0)</f>
        <v>17460651303</v>
      </c>
      <c r="AA9" s="32">
        <f>$D$9+Q9+IF(Stress_Parameters!$B$33="Yes",CAR!AU9,0)</f>
        <v>17460651303</v>
      </c>
      <c r="AB9" s="33">
        <f t="shared" ref="AB9:AG9" si="16">R9/$E$9</f>
        <v>0.13102140039897928</v>
      </c>
      <c r="AC9" s="33">
        <f t="shared" si="16"/>
        <v>0.13102140039897928</v>
      </c>
      <c r="AD9" s="33">
        <f t="shared" si="16"/>
        <v>0.13102140039897928</v>
      </c>
      <c r="AE9" s="33">
        <f t="shared" si="16"/>
        <v>0.13102140039897928</v>
      </c>
      <c r="AF9" s="33">
        <f t="shared" si="16"/>
        <v>0.13102140039897928</v>
      </c>
      <c r="AG9" s="33">
        <f t="shared" si="16"/>
        <v>0.13102140039897928</v>
      </c>
      <c r="AH9" s="33">
        <f t="shared" ref="AH9:AK9" si="17">X9/$E$9</f>
        <v>0.13102140039897928</v>
      </c>
      <c r="AI9" s="33">
        <f t="shared" si="17"/>
        <v>0.13102140039897928</v>
      </c>
      <c r="AJ9" s="33">
        <f t="shared" si="17"/>
        <v>0.13102140039897928</v>
      </c>
      <c r="AK9" s="73">
        <f t="shared" si="17"/>
        <v>0.13102140039897928</v>
      </c>
      <c r="AL9" s="7">
        <f>-SUMPRODUCT(Total_amount_sold!$AP$11:$BI$11,Results_Stressed!$Z$4:$AS$4)*1000000</f>
        <v>0</v>
      </c>
      <c r="AM9" s="7">
        <f>-SUMPRODUCT(Total_amount_sold!$AP$11:$BI$11,Results_Stressed!$Z$5:$AS$5)*1000000</f>
        <v>0</v>
      </c>
      <c r="AN9" s="7">
        <f>-SUMPRODUCT(Total_amount_sold!$AP$11:$BI$11,Results_Stressed!$Z$6:$AS$6)*1000000</f>
        <v>0</v>
      </c>
      <c r="AO9" s="7">
        <f>-SUMPRODUCT(Total_amount_sold!$AP$11:$BI$11,Results_Stressed!$Z$7:$AS$7)*1000000</f>
        <v>0</v>
      </c>
      <c r="AP9" s="7">
        <f>-SUMPRODUCT(Total_amount_sold!$AP$11:$BI$11,Results_Stressed!$Z$8:$AS$8)*1000000</f>
        <v>0</v>
      </c>
      <c r="AQ9" s="7">
        <f>-SUMPRODUCT(Total_amount_sold!$AP$11:$BI$11,Results_Stressed!$Z$9:$AS$9)*1000000</f>
        <v>0</v>
      </c>
      <c r="AR9" s="7">
        <f>-SUMPRODUCT(Total_amount_sold!$AP$11:$BI$11,Results_Stressed!$Z$10:$AS$10)*1000000</f>
        <v>0</v>
      </c>
      <c r="AS9" s="7">
        <f>-SUMPRODUCT(Total_amount_sold!$AP$11:$BI$11,Results_Stressed!$Z$11:$AS$11)*1000000</f>
        <v>0</v>
      </c>
      <c r="AT9" s="7">
        <f>-SUMPRODUCT(Total_amount_sold!$AP$11:$BI$11,Results_Stressed!$Z$12:$AS$12)*1000000</f>
        <v>0</v>
      </c>
      <c r="AU9" s="7">
        <f>-SUMPRODUCT(Total_amount_sold!$AP$11:$BI$11,Results_Stressed!$Z$13:$AS$13)*1000000</f>
        <v>0</v>
      </c>
    </row>
    <row r="10" spans="1:47">
      <c r="A10" s="14" t="s">
        <v>206</v>
      </c>
      <c r="B10" s="7">
        <f>Capital!B10</f>
        <v>253204946262</v>
      </c>
      <c r="C10" s="7">
        <f>Capital!C10</f>
        <v>17303955004</v>
      </c>
      <c r="D10" s="7">
        <f>Capital!D10</f>
        <v>12100917918</v>
      </c>
      <c r="E10" s="7">
        <f>Capital!E10</f>
        <v>75930680261</v>
      </c>
      <c r="F10" s="113">
        <f t="shared" si="0"/>
        <v>0.29987834511902417</v>
      </c>
      <c r="G10" s="115">
        <f t="shared" si="3"/>
        <v>0.15936796399564657</v>
      </c>
      <c r="H10" s="7">
        <f>-SUMPRODUCT(Total_amount_sold!$V$12:$AO$12,Results_Stressed!$Z$4:$AS$4)*1000000*Stress_Parameters!$B$34</f>
        <v>-5143919.8372891424</v>
      </c>
      <c r="I10" s="7">
        <f>-SUMPRODUCT(Total_amount_sold!$V$12:$AO$12,Results_Stressed!$Z$5:$AS$5)*1000000*Stress_Parameters!$B$34</f>
        <v>-171655.79108841694</v>
      </c>
      <c r="J10" s="7">
        <f>-SUMPRODUCT(Total_amount_sold!$V$12:$AO$12,Results_Stressed!$Z$6:$AS$6)*1000000*Stress_Parameters!$B$34</f>
        <v>-1107471.4504555615</v>
      </c>
      <c r="K10" s="7">
        <f>-SUMPRODUCT(Total_amount_sold!$V$12:$AO$12,Results_Stressed!$Z$7:$AS$7)*1000000*Stress_Parameters!$B$34</f>
        <v>-2396924.6229748917</v>
      </c>
      <c r="L10" s="7">
        <f>-SUMPRODUCT(Total_amount_sold!$V$12:$AO$12,Results_Stressed!$Z$8:$AS$8)*1000000*Stress_Parameters!$B$34</f>
        <v>-25761555.488413546</v>
      </c>
      <c r="M10" s="7">
        <f>-SUMPRODUCT(Total_amount_sold!$V$12:$AO$12,Results_Stressed!$Z$9:$AS$9)*1000000*Stress_Parameters!$B$34</f>
        <v>-2462597.7363887499</v>
      </c>
      <c r="N10" s="7">
        <f>-SUMPRODUCT(Total_amount_sold!$V$12:$AO$12,Results_Stressed!$Z$10:$AS$10)*1000000*Stress_Parameters!$B$34</f>
        <v>-9223634.9922595955</v>
      </c>
      <c r="O10" s="7">
        <f>-SUMPRODUCT(Total_amount_sold!$V$12:$AO$12,Results_Stressed!$Z$11:$AS$11)*1000000*Stress_Parameters!$B$34</f>
        <v>-61145.191130835352</v>
      </c>
      <c r="P10" s="7">
        <f>-SUMPRODUCT(Total_amount_sold!$V$12:$AO$12,Results_Stressed!$Z$12:$AS$12)*1000000*Stress_Parameters!$B$34</f>
        <v>-17275419.087827656</v>
      </c>
      <c r="Q10" s="7">
        <f>-SUMPRODUCT(Total_amount_sold!$V$12:$AO$12,Results_Stressed!$Z$13:$AS$13)*1000000*Stress_Parameters!$B$34</f>
        <v>-4155387.3716038316</v>
      </c>
      <c r="R10" s="75">
        <f>$D$10+H10+IF(Stress_Parameters!$B$33="Yes",CAR!AL10,0)</f>
        <v>11797426647.599939</v>
      </c>
      <c r="S10" s="75">
        <f>$D$10+I10+IF(Stress_Parameters!$B$33="Yes",CAR!AM10,0)</f>
        <v>12090790226.325783</v>
      </c>
      <c r="T10" s="75">
        <f>$D$10+J10+IF(Stress_Parameters!$B$33="Yes",CAR!AN10,0)</f>
        <v>12035577102.423122</v>
      </c>
      <c r="U10" s="75">
        <f>$D$10+K10+IF(Stress_Parameters!$B$33="Yes",CAR!AO10,0)</f>
        <v>11959499365.244482</v>
      </c>
      <c r="V10" s="75">
        <f>$D$10+L10+IF(Stress_Parameters!$B$33="Yes",CAR!AP10,0)</f>
        <v>10580986144.183601</v>
      </c>
      <c r="W10" s="75">
        <f>$D$10+M10+IF(Stress_Parameters!$B$33="Yes",CAR!AQ10,0)</f>
        <v>11955624651.553062</v>
      </c>
      <c r="X10" s="75">
        <f>$D$10+N10+IF(Stress_Parameters!$B$33="Yes",CAR!AR10,0)</f>
        <v>11556723453.456684</v>
      </c>
      <c r="Y10" s="75">
        <f>$D$10+O10+IF(Stress_Parameters!$B$33="Yes",CAR!AS10,0)</f>
        <v>12097310351.72328</v>
      </c>
      <c r="Z10" s="75">
        <f>$D$10+P10+IF(Stress_Parameters!$B$33="Yes",CAR!AT10,0)</f>
        <v>11081668191.818169</v>
      </c>
      <c r="AA10" s="75">
        <f>$D$10+Q10+IF(Stress_Parameters!$B$33="Yes",CAR!AU10,0)</f>
        <v>11855750063.075375</v>
      </c>
      <c r="AB10" s="33">
        <f t="shared" ref="AB10:AG10" si="18">R10/$E$10</f>
        <v>0.15537101217911001</v>
      </c>
      <c r="AC10" s="33">
        <f t="shared" si="18"/>
        <v>0.15923458323783687</v>
      </c>
      <c r="AD10" s="33">
        <f t="shared" si="18"/>
        <v>0.15850743152902994</v>
      </c>
      <c r="AE10" s="33">
        <f t="shared" si="18"/>
        <v>0.15750549480309603</v>
      </c>
      <c r="AF10" s="33">
        <f t="shared" si="18"/>
        <v>0.139350603837778</v>
      </c>
      <c r="AG10" s="33">
        <f t="shared" si="18"/>
        <v>0.15745446518400003</v>
      </c>
      <c r="AH10" s="33">
        <f t="shared" ref="AH10:AK10" si="19">X10/$E$10</f>
        <v>0.15220097348966491</v>
      </c>
      <c r="AI10" s="33">
        <f t="shared" si="19"/>
        <v>0.1593204526831663</v>
      </c>
      <c r="AJ10" s="33">
        <f t="shared" si="19"/>
        <v>0.14594453985828448</v>
      </c>
      <c r="AK10" s="73">
        <f t="shared" si="19"/>
        <v>0.15613912613877634</v>
      </c>
      <c r="AL10" s="7">
        <f>-SUMPRODUCT(Total_amount_sold!$AP$12:$BI$12,Results_Stressed!$Z$4:$AS$4)*1000000</f>
        <v>-298347350.56277031</v>
      </c>
      <c r="AM10" s="7">
        <f>-SUMPRODUCT(Total_amount_sold!$AP$12:$BI$12,Results_Stressed!$Z$5:$AS$5)*1000000</f>
        <v>-9956035.883128183</v>
      </c>
      <c r="AN10" s="7">
        <f>-SUMPRODUCT(Total_amount_sold!$AP$12:$BI$12,Results_Stressed!$Z$6:$AS$6)*1000000</f>
        <v>-64233344.126422569</v>
      </c>
      <c r="AO10" s="7">
        <f>-SUMPRODUCT(Total_amount_sold!$AP$12:$BI$12,Results_Stressed!$Z$7:$AS$7)*1000000</f>
        <v>-139021628.13254368</v>
      </c>
      <c r="AP10" s="7">
        <f>-SUMPRODUCT(Total_amount_sold!$AP$12:$BI$12,Results_Stressed!$Z$8:$AS$8)*1000000</f>
        <v>-1494170218.3279853</v>
      </c>
      <c r="AQ10" s="7">
        <f>-SUMPRODUCT(Total_amount_sold!$AP$12:$BI$12,Results_Stressed!$Z$9:$AS$9)*1000000</f>
        <v>-142830668.71054745</v>
      </c>
      <c r="AR10" s="7">
        <f>-SUMPRODUCT(Total_amount_sold!$AP$12:$BI$12,Results_Stressed!$Z$10:$AS$10)*1000000</f>
        <v>-534970829.55105656</v>
      </c>
      <c r="AS10" s="7">
        <f>-SUMPRODUCT(Total_amount_sold!$AP$12:$BI$12,Results_Stressed!$Z$11:$AS$11)*1000000</f>
        <v>-3546421.0855884501</v>
      </c>
      <c r="AT10" s="7">
        <f>-SUMPRODUCT(Total_amount_sold!$AP$12:$BI$12,Results_Stressed!$Z$12:$AS$12)*1000000</f>
        <v>-1001974307.0940042</v>
      </c>
      <c r="AU10" s="7">
        <f>-SUMPRODUCT(Total_amount_sold!$AP$12:$BI$12,Results_Stressed!$Z$13:$AS$13)*1000000</f>
        <v>-241012467.55302218</v>
      </c>
    </row>
    <row r="11" spans="1:47">
      <c r="A11" s="14" t="s">
        <v>207</v>
      </c>
      <c r="B11" s="7">
        <f>Capital!B11</f>
        <v>172139085032</v>
      </c>
      <c r="C11" s="7">
        <f>Capital!C11</f>
        <v>8561323232</v>
      </c>
      <c r="D11" s="7">
        <f>Capital!D11</f>
        <v>6103668376</v>
      </c>
      <c r="E11" s="7">
        <f>Capital!E11</f>
        <v>53206788786</v>
      </c>
      <c r="F11" s="113">
        <f t="shared" si="0"/>
        <v>0.3090918531146431</v>
      </c>
      <c r="G11" s="115">
        <f t="shared" si="3"/>
        <v>0.11471596980883807</v>
      </c>
      <c r="H11" s="7">
        <f>-SUMPRODUCT(Total_amount_sold!$V$13:$AO$13,Results_Stressed!$Z$4:$AS$4)*1000000*Stress_Parameters!$B$34</f>
        <v>-4501686.2040127851</v>
      </c>
      <c r="I11" s="7">
        <f>-SUMPRODUCT(Total_amount_sold!$V$13:$AO$13,Results_Stressed!$Z$5:$AS$5)*1000000*Stress_Parameters!$B$34</f>
        <v>-61732.172312781673</v>
      </c>
      <c r="J11" s="7">
        <f>-SUMPRODUCT(Total_amount_sold!$V$13:$AO$13,Results_Stressed!$Z$6:$AS$6)*1000000*Stress_Parameters!$B$34</f>
        <v>-416634.21957290481</v>
      </c>
      <c r="K11" s="7">
        <f>-SUMPRODUCT(Total_amount_sold!$V$13:$AO$13,Results_Stressed!$Z$7:$AS$7)*1000000*Stress_Parameters!$B$34</f>
        <v>-2632385.9730653586</v>
      </c>
      <c r="L11" s="7">
        <f>-SUMPRODUCT(Total_amount_sold!$V$13:$AO$13,Results_Stressed!$Z$8:$AS$8)*1000000*Stress_Parameters!$B$34</f>
        <v>-25705296.976957183</v>
      </c>
      <c r="M11" s="7">
        <f>-SUMPRODUCT(Total_amount_sold!$V$13:$AO$13,Results_Stressed!$Z$9:$AS$9)*1000000*Stress_Parameters!$B$34</f>
        <v>-2540095.5943251597</v>
      </c>
      <c r="N11" s="7">
        <f>-SUMPRODUCT(Total_amount_sold!$V$13:$AO$13,Results_Stressed!$Z$10:$AS$10)*1000000*Stress_Parameters!$B$34</f>
        <v>-8819263.4371882826</v>
      </c>
      <c r="O11" s="7">
        <f>-SUMPRODUCT(Total_amount_sold!$V$13:$AO$13,Results_Stressed!$Z$11:$AS$11)*1000000*Stress_Parameters!$B$34</f>
        <v>-30998.183427830816</v>
      </c>
      <c r="P11" s="7">
        <f>-SUMPRODUCT(Total_amount_sold!$V$13:$AO$13,Results_Stressed!$Z$12:$AS$12)*1000000*Stress_Parameters!$B$34</f>
        <v>-15926644.75095138</v>
      </c>
      <c r="Q11" s="7">
        <f>-SUMPRODUCT(Total_amount_sold!$V$13:$AO$13,Results_Stressed!$Z$13:$AS$13)*1000000*Stress_Parameters!$B$34</f>
        <v>-4145355.5739165591</v>
      </c>
      <c r="R11" s="75">
        <f>$D$11+H11+IF(Stress_Parameters!$B$33="Yes",CAR!AL11,0)</f>
        <v>5838068889.9632454</v>
      </c>
      <c r="S11" s="75">
        <f>$D$11+I11+IF(Stress_Parameters!$B$33="Yes",CAR!AM11,0)</f>
        <v>6100026177.8335457</v>
      </c>
      <c r="T11" s="75">
        <f>$D$11+J11+IF(Stress_Parameters!$B$33="Yes",CAR!AN11,0)</f>
        <v>6079086957.0451984</v>
      </c>
      <c r="U11" s="75">
        <f>$D$11+K11+IF(Stress_Parameters!$B$33="Yes",CAR!AO11,0)</f>
        <v>5948357603.5891438</v>
      </c>
      <c r="V11" s="75">
        <f>$D$11+L11+IF(Stress_Parameters!$B$33="Yes",CAR!AP11,0)</f>
        <v>4587055854.3595257</v>
      </c>
      <c r="W11" s="75">
        <f>$D$11+M11+IF(Stress_Parameters!$B$33="Yes",CAR!AQ11,0)</f>
        <v>5953802735.9348154</v>
      </c>
      <c r="X11" s="75">
        <f>$D$11+N11+IF(Stress_Parameters!$B$33="Yes",CAR!AR11,0)</f>
        <v>5583331833.2058916</v>
      </c>
      <c r="Y11" s="75">
        <f>$D$11+O11+IF(Stress_Parameters!$B$33="Yes",CAR!AS11,0)</f>
        <v>6101839483.1777582</v>
      </c>
      <c r="Z11" s="75">
        <f>$D$11+P11+IF(Stress_Parameters!$B$33="Yes",CAR!AT11,0)</f>
        <v>5163996335.6938686</v>
      </c>
      <c r="AA11" s="75">
        <f>$D$11+Q11+IF(Stress_Parameters!$B$33="Yes",CAR!AU11,0)</f>
        <v>5859092397.1389227</v>
      </c>
      <c r="AB11" s="33">
        <f t="shared" ref="AB11:AG11" si="20">R11/$E$11</f>
        <v>0.10972413526860661</v>
      </c>
      <c r="AC11" s="33">
        <f t="shared" si="20"/>
        <v>0.11464751617257178</v>
      </c>
      <c r="AD11" s="33">
        <f t="shared" si="20"/>
        <v>0.11425397201653248</v>
      </c>
      <c r="AE11" s="33">
        <f t="shared" si="20"/>
        <v>0.11179696687792406</v>
      </c>
      <c r="AF11" s="33">
        <f t="shared" si="20"/>
        <v>8.621185301764521E-2</v>
      </c>
      <c r="AG11" s="33">
        <f t="shared" si="20"/>
        <v>0.11189930593032529</v>
      </c>
      <c r="AH11" s="33">
        <f t="shared" ref="AH11:AK11" si="21">X11/$E$11</f>
        <v>0.10493645567790781</v>
      </c>
      <c r="AI11" s="33">
        <f t="shared" si="21"/>
        <v>0.11468159651054342</v>
      </c>
      <c r="AJ11" s="33">
        <f t="shared" si="21"/>
        <v>9.705521519939278E-2</v>
      </c>
      <c r="AK11" s="73">
        <f t="shared" si="21"/>
        <v>0.11011926355308616</v>
      </c>
      <c r="AL11" s="7">
        <f>-SUMPRODUCT(Total_amount_sold!$AP$13:$BI$13,Results_Stressed!$Z$4:$AS$4)*1000000</f>
        <v>-261097799.83274153</v>
      </c>
      <c r="AM11" s="7">
        <f>-SUMPRODUCT(Total_amount_sold!$AP$13:$BI$13,Results_Stressed!$Z$5:$AS$5)*1000000</f>
        <v>-3580465.9941413365</v>
      </c>
      <c r="AN11" s="7">
        <f>-SUMPRODUCT(Total_amount_sold!$AP$13:$BI$13,Results_Stressed!$Z$6:$AS$6)*1000000</f>
        <v>-24164784.735228475</v>
      </c>
      <c r="AO11" s="7">
        <f>-SUMPRODUCT(Total_amount_sold!$AP$13:$BI$13,Results_Stressed!$Z$7:$AS$7)*1000000</f>
        <v>-152678386.43779081</v>
      </c>
      <c r="AP11" s="7">
        <f>-SUMPRODUCT(Total_amount_sold!$AP$13:$BI$13,Results_Stressed!$Z$8:$AS$8)*1000000</f>
        <v>-1490907224.6635168</v>
      </c>
      <c r="AQ11" s="7">
        <f>-SUMPRODUCT(Total_amount_sold!$AP$13:$BI$13,Results_Stressed!$Z$9:$AS$9)*1000000</f>
        <v>-147325544.47085926</v>
      </c>
      <c r="AR11" s="7">
        <f>-SUMPRODUCT(Total_amount_sold!$AP$13:$BI$13,Results_Stressed!$Z$10:$AS$10)*1000000</f>
        <v>-511517279.35692036</v>
      </c>
      <c r="AS11" s="7">
        <f>-SUMPRODUCT(Total_amount_sold!$AP$13:$BI$13,Results_Stressed!$Z$11:$AS$11)*1000000</f>
        <v>-1797894.6388141869</v>
      </c>
      <c r="AT11" s="7">
        <f>-SUMPRODUCT(Total_amount_sold!$AP$13:$BI$13,Results_Stressed!$Z$12:$AS$12)*1000000</f>
        <v>-923745395.55517983</v>
      </c>
      <c r="AU11" s="7">
        <f>-SUMPRODUCT(Total_amount_sold!$AP$13:$BI$13,Results_Stressed!$Z$13:$AS$13)*1000000</f>
        <v>-240430623.28716046</v>
      </c>
    </row>
    <row r="12" spans="1:47">
      <c r="A12" s="14" t="s">
        <v>208</v>
      </c>
      <c r="B12" s="7">
        <f>Capital!B12</f>
        <v>684804265000</v>
      </c>
      <c r="C12" s="7">
        <f>Capital!C12</f>
        <v>57835028000</v>
      </c>
      <c r="D12" s="7">
        <f>Capital!D12</f>
        <v>43887861000</v>
      </c>
      <c r="E12" s="7">
        <f>Capital!E12</f>
        <v>373265246000</v>
      </c>
      <c r="F12" s="113">
        <f t="shared" si="0"/>
        <v>0.54506851822834368</v>
      </c>
      <c r="G12" s="115">
        <f t="shared" si="3"/>
        <v>0.11757821407246685</v>
      </c>
      <c r="H12" s="7">
        <f>-SUMPRODUCT(Total_amount_sold!$V$14:$AO$14,Results_Stressed!$Z$4:$AS$4)*1000000*Stress_Parameters!$B$34</f>
        <v>-47574569.249503657</v>
      </c>
      <c r="I12" s="7">
        <f>-SUMPRODUCT(Total_amount_sold!$V$14:$AO$14,Results_Stressed!$Z$5:$AS$5)*1000000*Stress_Parameters!$B$34</f>
        <v>-3970051.7885298762</v>
      </c>
      <c r="J12" s="7">
        <f>-SUMPRODUCT(Total_amount_sold!$V$14:$AO$14,Results_Stressed!$Z$6:$AS$6)*1000000*Stress_Parameters!$B$34</f>
        <v>-22488396.953369539</v>
      </c>
      <c r="K12" s="7">
        <f>-SUMPRODUCT(Total_amount_sold!$V$14:$AO$14,Results_Stressed!$Z$7:$AS$7)*1000000*Stress_Parameters!$B$34</f>
        <v>-7847174.0338607151</v>
      </c>
      <c r="L12" s="7">
        <f>-SUMPRODUCT(Total_amount_sold!$V$14:$AO$14,Results_Stressed!$Z$8:$AS$8)*1000000*Stress_Parameters!$B$34</f>
        <v>-148481314.9342801</v>
      </c>
      <c r="M12" s="7">
        <f>-SUMPRODUCT(Total_amount_sold!$V$14:$AO$14,Results_Stressed!$Z$9:$AS$9)*1000000*Stress_Parameters!$B$34</f>
        <v>-12400534.410283163</v>
      </c>
      <c r="N12" s="7">
        <f>-SUMPRODUCT(Total_amount_sold!$V$14:$AO$14,Results_Stressed!$Z$10:$AS$10)*1000000*Stress_Parameters!$B$34</f>
        <v>-50072504.58272817</v>
      </c>
      <c r="O12" s="7">
        <f>-SUMPRODUCT(Total_amount_sold!$V$14:$AO$14,Results_Stressed!$Z$11:$AS$11)*1000000*Stress_Parameters!$B$34</f>
        <v>-265936.06116288411</v>
      </c>
      <c r="P12" s="7">
        <f>-SUMPRODUCT(Total_amount_sold!$V$14:$AO$14,Results_Stressed!$Z$12:$AS$12)*1000000*Stress_Parameters!$B$34</f>
        <v>-141850898.00733653</v>
      </c>
      <c r="Q12" s="7">
        <f>-SUMPRODUCT(Total_amount_sold!$V$14:$AO$14,Results_Stressed!$Z$13:$AS$13)*1000000*Stress_Parameters!$B$34</f>
        <v>-22864823.752761319</v>
      </c>
      <c r="R12" s="75">
        <f>$D$12+H12+IF(Stress_Parameters!$B$33="Yes",CAR!AL12,0)</f>
        <v>41080961414.279282</v>
      </c>
      <c r="S12" s="75">
        <f>$D$12+I12+IF(Stress_Parameters!$B$33="Yes",CAR!AM12,0)</f>
        <v>43653627944.476738</v>
      </c>
      <c r="T12" s="75">
        <f>$D$12+J12+IF(Stress_Parameters!$B$33="Yes",CAR!AN12,0)</f>
        <v>42561045579.751198</v>
      </c>
      <c r="U12" s="75">
        <f>$D$12+K12+IF(Stress_Parameters!$B$33="Yes",CAR!AO12,0)</f>
        <v>43424877732.00222</v>
      </c>
      <c r="V12" s="75">
        <f>$D$12+L12+IF(Stress_Parameters!$B$33="Yes",CAR!AP12,0)</f>
        <v>35127463418.877472</v>
      </c>
      <c r="W12" s="75">
        <f>$D$12+M12+IF(Stress_Parameters!$B$33="Yes",CAR!AQ12,0)</f>
        <v>43156229469.793289</v>
      </c>
      <c r="X12" s="75">
        <f>$D$12+N12+IF(Stress_Parameters!$B$33="Yes",CAR!AR12,0)</f>
        <v>40933583229.619041</v>
      </c>
      <c r="Y12" s="75">
        <f>$D$12+O12+IF(Stress_Parameters!$B$33="Yes",CAR!AS12,0)</f>
        <v>43872170772.391388</v>
      </c>
      <c r="Z12" s="75">
        <f>$D$12+P12+IF(Stress_Parameters!$B$33="Yes",CAR!AT12,0)</f>
        <v>35518658017.567139</v>
      </c>
      <c r="AA12" s="75">
        <f>$D$12+Q12+IF(Stress_Parameters!$B$33="Yes",CAR!AU12,0)</f>
        <v>42538836398.587082</v>
      </c>
      <c r="AB12" s="33">
        <f t="shared" ref="AB12:AG12" si="22">R12/$E$12</f>
        <v>0.11005836159276206</v>
      </c>
      <c r="AC12" s="33">
        <f t="shared" si="22"/>
        <v>0.1169506896564293</v>
      </c>
      <c r="AD12" s="33">
        <f t="shared" si="22"/>
        <v>0.11402359591696677</v>
      </c>
      <c r="AE12" s="33">
        <f t="shared" si="22"/>
        <v>0.11633785410603756</v>
      </c>
      <c r="AF12" s="33">
        <f t="shared" si="22"/>
        <v>9.4108583092885834E-2</v>
      </c>
      <c r="AG12" s="33">
        <f t="shared" si="22"/>
        <v>0.11561812928544997</v>
      </c>
      <c r="AH12" s="33">
        <f t="shared" ref="AH12:AK12" si="23">X12/$E$12</f>
        <v>0.10966352658939761</v>
      </c>
      <c r="AI12" s="33">
        <f t="shared" si="23"/>
        <v>0.11753617901086721</v>
      </c>
      <c r="AJ12" s="33">
        <f t="shared" si="23"/>
        <v>9.5156616904985419E-2</v>
      </c>
      <c r="AK12" s="73">
        <f t="shared" si="23"/>
        <v>0.11396409618747919</v>
      </c>
      <c r="AL12" s="7">
        <f>-SUMPRODUCT(Total_amount_sold!$AP$14:$BI$14,Results_Stressed!$Z$4:$AS$4)*1000000</f>
        <v>-2759325016.4712124</v>
      </c>
      <c r="AM12" s="7">
        <f>-SUMPRODUCT(Total_amount_sold!$AP$14:$BI$14,Results_Stressed!$Z$5:$AS$5)*1000000</f>
        <v>-230263003.73473281</v>
      </c>
      <c r="AN12" s="7">
        <f>-SUMPRODUCT(Total_amount_sold!$AP$14:$BI$14,Results_Stressed!$Z$6:$AS$6)*1000000</f>
        <v>-1304327023.295433</v>
      </c>
      <c r="AO12" s="7">
        <f>-SUMPRODUCT(Total_amount_sold!$AP$14:$BI$14,Results_Stressed!$Z$7:$AS$7)*1000000</f>
        <v>-455136093.96392149</v>
      </c>
      <c r="AP12" s="7">
        <f>-SUMPRODUCT(Total_amount_sold!$AP$14:$BI$14,Results_Stressed!$Z$8:$AS$8)*1000000</f>
        <v>-8611916266.1882477</v>
      </c>
      <c r="AQ12" s="7">
        <f>-SUMPRODUCT(Total_amount_sold!$AP$14:$BI$14,Results_Stressed!$Z$9:$AS$9)*1000000</f>
        <v>-719230995.79642344</v>
      </c>
      <c r="AR12" s="7">
        <f>-SUMPRODUCT(Total_amount_sold!$AP$14:$BI$14,Results_Stressed!$Z$10:$AS$10)*1000000</f>
        <v>-2904205265.798234</v>
      </c>
      <c r="AS12" s="7">
        <f>-SUMPRODUCT(Total_amount_sold!$AP$14:$BI$14,Results_Stressed!$Z$11:$AS$11)*1000000</f>
        <v>-15424291.547447272</v>
      </c>
      <c r="AT12" s="7">
        <f>-SUMPRODUCT(Total_amount_sold!$AP$14:$BI$14,Results_Stressed!$Z$12:$AS$12)*1000000</f>
        <v>-8227352084.4255199</v>
      </c>
      <c r="AU12" s="7">
        <f>-SUMPRODUCT(Total_amount_sold!$AP$14:$BI$14,Results_Stressed!$Z$13:$AS$13)*1000000</f>
        <v>-1326159777.6601563</v>
      </c>
    </row>
    <row r="13" spans="1:47">
      <c r="A13" s="14" t="s">
        <v>209</v>
      </c>
      <c r="B13" s="7">
        <f>Capital!B13</f>
        <v>217802933000</v>
      </c>
      <c r="C13" s="7">
        <f>Capital!C13</f>
        <v>11716169750</v>
      </c>
      <c r="D13" s="7">
        <f>Capital!D13</f>
        <v>10219129800</v>
      </c>
      <c r="E13" s="7">
        <f>Capital!E13</f>
        <v>83417131620</v>
      </c>
      <c r="F13" s="113">
        <f t="shared" si="0"/>
        <v>0.38299361019164974</v>
      </c>
      <c r="G13" s="115">
        <f t="shared" si="3"/>
        <v>0.12250636771535636</v>
      </c>
      <c r="H13" s="7">
        <f>-SUMPRODUCT(Total_amount_sold!$V$15:$AO$15,Results_Stressed!$Z$4:$AS$4)*1000000*Stress_Parameters!$B$34</f>
        <v>-16212899.763709323</v>
      </c>
      <c r="I13" s="7">
        <f>-SUMPRODUCT(Total_amount_sold!$V$15:$AO$15,Results_Stressed!$Z$5:$AS$5)*1000000*Stress_Parameters!$B$34</f>
        <v>-1315122.4594465252</v>
      </c>
      <c r="J13" s="7">
        <f>-SUMPRODUCT(Total_amount_sold!$V$15:$AO$15,Results_Stressed!$Z$6:$AS$6)*1000000*Stress_Parameters!$B$34</f>
        <v>-8810430.2895874623</v>
      </c>
      <c r="K13" s="7">
        <f>-SUMPRODUCT(Total_amount_sold!$V$15:$AO$15,Results_Stressed!$Z$7:$AS$7)*1000000*Stress_Parameters!$B$34</f>
        <v>-2476807.6247945111</v>
      </c>
      <c r="L13" s="7">
        <f>-SUMPRODUCT(Total_amount_sold!$V$15:$AO$15,Results_Stressed!$Z$8:$AS$8)*1000000*Stress_Parameters!$B$34</f>
        <v>-52420410.592507318</v>
      </c>
      <c r="M13" s="7">
        <f>-SUMPRODUCT(Total_amount_sold!$V$15:$AO$15,Results_Stressed!$Z$9:$AS$9)*1000000*Stress_Parameters!$B$34</f>
        <v>-4125960.4010375622</v>
      </c>
      <c r="N13" s="7">
        <f>-SUMPRODUCT(Total_amount_sold!$V$15:$AO$15,Results_Stressed!$Z$10:$AS$10)*1000000*Stress_Parameters!$B$34</f>
        <v>-16875747.688940387</v>
      </c>
      <c r="O13" s="7">
        <f>-SUMPRODUCT(Total_amount_sold!$V$15:$AO$15,Results_Stressed!$Z$11:$AS$11)*1000000*Stress_Parameters!$B$34</f>
        <v>-186074.98879320058</v>
      </c>
      <c r="P13" s="7">
        <f>-SUMPRODUCT(Total_amount_sold!$V$15:$AO$15,Results_Stressed!$Z$12:$AS$12)*1000000*Stress_Parameters!$B$34</f>
        <v>-16615070.285987457</v>
      </c>
      <c r="Q13" s="7">
        <f>-SUMPRODUCT(Total_amount_sold!$V$15:$AO$15,Results_Stressed!$Z$13:$AS$13)*1000000*Stress_Parameters!$B$34</f>
        <v>-10127462.242690213</v>
      </c>
      <c r="R13" s="75">
        <f>$D$13+H13+IF(Stress_Parameters!$B$33="Yes",CAR!AL13,0)</f>
        <v>9262568713.9411488</v>
      </c>
      <c r="S13" s="75">
        <f>$D$13+I13+IF(Stress_Parameters!$B$33="Yes",CAR!AM13,0)</f>
        <v>10141537574.892656</v>
      </c>
      <c r="T13" s="75">
        <f>$D$13+J13+IF(Stress_Parameters!$B$33="Yes",CAR!AN13,0)</f>
        <v>9699314412.914341</v>
      </c>
      <c r="U13" s="75">
        <f>$D$13+K13+IF(Stress_Parameters!$B$33="Yes",CAR!AO13,0)</f>
        <v>10072998150.137125</v>
      </c>
      <c r="V13" s="75">
        <f>$D$13+L13+IF(Stress_Parameters!$B$33="Yes",CAR!AP13,0)</f>
        <v>7126325575.0420685</v>
      </c>
      <c r="W13" s="75">
        <f>$D$13+M13+IF(Stress_Parameters!$B$33="Yes",CAR!AQ13,0)</f>
        <v>9975698136.3387833</v>
      </c>
      <c r="X13" s="75">
        <f>$D$13+N13+IF(Stress_Parameters!$B$33="Yes",CAR!AR13,0)</f>
        <v>9223460686.3525181</v>
      </c>
      <c r="Y13" s="75">
        <f>$D$13+O13+IF(Stress_Parameters!$B$33="Yes",CAR!AS13,0)</f>
        <v>10208151375.661201</v>
      </c>
      <c r="Z13" s="75">
        <f>$D$13+P13+IF(Stress_Parameters!$B$33="Yes",CAR!AT13,0)</f>
        <v>9238840653.1267395</v>
      </c>
      <c r="AA13" s="75">
        <f>$D$13+Q13+IF(Stress_Parameters!$B$33="Yes",CAR!AU13,0)</f>
        <v>9621609527.6812763</v>
      </c>
      <c r="AB13" s="33">
        <f t="shared" ref="AB13:AG13" si="24">R13/$E$13</f>
        <v>0.11103916586506513</v>
      </c>
      <c r="AC13" s="33">
        <f t="shared" si="24"/>
        <v>0.12157619637524353</v>
      </c>
      <c r="AD13" s="33">
        <f t="shared" si="24"/>
        <v>0.11627484935706953</v>
      </c>
      <c r="AE13" s="33">
        <f t="shared" si="24"/>
        <v>0.12075454950937241</v>
      </c>
      <c r="AF13" s="33">
        <f t="shared" si="24"/>
        <v>8.5430000248695542E-2</v>
      </c>
      <c r="AG13" s="33">
        <f t="shared" si="24"/>
        <v>0.1195881222790334</v>
      </c>
      <c r="AH13" s="33">
        <f t="shared" ref="AH13:AK13" si="25">X13/$E$13</f>
        <v>0.11057034097467229</v>
      </c>
      <c r="AI13" s="33">
        <f t="shared" si="25"/>
        <v>0.12237475896634291</v>
      </c>
      <c r="AJ13" s="33">
        <f t="shared" si="25"/>
        <v>0.11075471517305979</v>
      </c>
      <c r="AK13" s="73">
        <f t="shared" si="25"/>
        <v>0.11534332745354685</v>
      </c>
      <c r="AL13" s="7">
        <f>-SUMPRODUCT(Total_amount_sold!$AP$15:$BI$15,Results_Stressed!$Z$4:$AS$4)*1000000</f>
        <v>-940348186.29514086</v>
      </c>
      <c r="AM13" s="7">
        <f>-SUMPRODUCT(Total_amount_sold!$AP$15:$BI$15,Results_Stressed!$Z$5:$AS$5)*1000000</f>
        <v>-76277102.647898465</v>
      </c>
      <c r="AN13" s="7">
        <f>-SUMPRODUCT(Total_amount_sold!$AP$15:$BI$15,Results_Stressed!$Z$6:$AS$6)*1000000</f>
        <v>-511004956.79607278</v>
      </c>
      <c r="AO13" s="7">
        <f>-SUMPRODUCT(Total_amount_sold!$AP$15:$BI$15,Results_Stressed!$Z$7:$AS$7)*1000000</f>
        <v>-143654842.23808166</v>
      </c>
      <c r="AP13" s="7">
        <f>-SUMPRODUCT(Total_amount_sold!$AP$15:$BI$15,Results_Stressed!$Z$8:$AS$8)*1000000</f>
        <v>-3040383814.3654246</v>
      </c>
      <c r="AQ13" s="7">
        <f>-SUMPRODUCT(Total_amount_sold!$AP$15:$BI$15,Results_Stressed!$Z$9:$AS$9)*1000000</f>
        <v>-239305703.26017857</v>
      </c>
      <c r="AR13" s="7">
        <f>-SUMPRODUCT(Total_amount_sold!$AP$15:$BI$15,Results_Stressed!$Z$10:$AS$10)*1000000</f>
        <v>-978793365.95854247</v>
      </c>
      <c r="AS13" s="7">
        <f>-SUMPRODUCT(Total_amount_sold!$AP$15:$BI$15,Results_Stressed!$Z$11:$AS$11)*1000000</f>
        <v>-10792349.350005634</v>
      </c>
      <c r="AT13" s="7">
        <f>-SUMPRODUCT(Total_amount_sold!$AP$15:$BI$15,Results_Stressed!$Z$12:$AS$12)*1000000</f>
        <v>-963674076.58727252</v>
      </c>
      <c r="AU13" s="7">
        <f>-SUMPRODUCT(Total_amount_sold!$AP$15:$BI$15,Results_Stressed!$Z$13:$AS$13)*1000000</f>
        <v>-587392810.0760324</v>
      </c>
    </row>
    <row r="14" spans="1:47">
      <c r="A14" s="14" t="s">
        <v>210</v>
      </c>
      <c r="B14" s="7">
        <f>Capital!B14</f>
        <v>1435103596000</v>
      </c>
      <c r="C14" s="7">
        <f>Capital!C14</f>
        <v>85359518270</v>
      </c>
      <c r="D14" s="7">
        <f>Capital!D14</f>
        <v>69168489066</v>
      </c>
      <c r="E14" s="7">
        <f>Capital!E14</f>
        <v>630129958144</v>
      </c>
      <c r="F14" s="113">
        <f t="shared" si="0"/>
        <v>0.43908325496523948</v>
      </c>
      <c r="G14" s="115">
        <f t="shared" si="3"/>
        <v>0.10976860911315904</v>
      </c>
      <c r="H14" s="7">
        <f>-SUMPRODUCT(Total_amount_sold!$V$16:$AO$16,Results_Stressed!$Z$4:$AS$4)*1000000*Stress_Parameters!$B$34</f>
        <v>-70625408.889720708</v>
      </c>
      <c r="I14" s="7">
        <f>-SUMPRODUCT(Total_amount_sold!$V$16:$AO$16,Results_Stressed!$Z$5:$AS$5)*1000000*Stress_Parameters!$B$34</f>
        <v>-5749359.177987217</v>
      </c>
      <c r="J14" s="7">
        <f>-SUMPRODUCT(Total_amount_sold!$V$16:$AO$16,Results_Stressed!$Z$6:$AS$6)*1000000*Stress_Parameters!$B$34</f>
        <v>-37114888.282989509</v>
      </c>
      <c r="K14" s="7">
        <f>-SUMPRODUCT(Total_amount_sold!$V$16:$AO$16,Results_Stressed!$Z$7:$AS$7)*1000000*Stress_Parameters!$B$34</f>
        <v>-10276033.653671421</v>
      </c>
      <c r="L14" s="7">
        <f>-SUMPRODUCT(Total_amount_sold!$V$16:$AO$16,Results_Stressed!$Z$8:$AS$8)*1000000*Stress_Parameters!$B$34</f>
        <v>-228696000.92045096</v>
      </c>
      <c r="M14" s="7">
        <f>-SUMPRODUCT(Total_amount_sold!$V$16:$AO$16,Results_Stressed!$Z$9:$AS$9)*1000000*Stress_Parameters!$B$34</f>
        <v>-17696673.10764847</v>
      </c>
      <c r="N14" s="7">
        <f>-SUMPRODUCT(Total_amount_sold!$V$16:$AO$16,Results_Stressed!$Z$10:$AS$10)*1000000*Stress_Parameters!$B$34</f>
        <v>-59346494.012178704</v>
      </c>
      <c r="O14" s="7">
        <f>-SUMPRODUCT(Total_amount_sold!$V$16:$AO$16,Results_Stressed!$Z$11:$AS$11)*1000000*Stress_Parameters!$B$34</f>
        <v>-130839.15009445335</v>
      </c>
      <c r="P14" s="7">
        <f>-SUMPRODUCT(Total_amount_sold!$V$16:$AO$16,Results_Stressed!$Z$12:$AS$12)*1000000*Stress_Parameters!$B$34</f>
        <v>-40442214.312299833</v>
      </c>
      <c r="Q14" s="7">
        <f>-SUMPRODUCT(Total_amount_sold!$V$16:$AO$16,Results_Stressed!$Z$13:$AS$13)*1000000*Stress_Parameters!$B$34</f>
        <v>-44884253.308692329</v>
      </c>
      <c r="R14" s="75">
        <f>$D$14+H14+IF(Stress_Parameters!$B$33="Yes",CAR!AL14,0)</f>
        <v>65001589941.506477</v>
      </c>
      <c r="S14" s="75">
        <f>$D$14+I14+IF(Stress_Parameters!$B$33="Yes",CAR!AM14,0)</f>
        <v>68829276874.498749</v>
      </c>
      <c r="T14" s="75">
        <f>$D$14+J14+IF(Stress_Parameters!$B$33="Yes",CAR!AN14,0)</f>
        <v>66978710657.303619</v>
      </c>
      <c r="U14" s="75">
        <f>$D$14+K14+IF(Stress_Parameters!$B$33="Yes",CAR!AO14,0)</f>
        <v>68562203080.433388</v>
      </c>
      <c r="V14" s="75">
        <f>$D$14+L14+IF(Stress_Parameters!$B$33="Yes",CAR!AP14,0)</f>
        <v>55675425011.69339</v>
      </c>
      <c r="W14" s="75">
        <f>$D$14+M14+IF(Stress_Parameters!$B$33="Yes",CAR!AQ14,0)</f>
        <v>68124385352.648735</v>
      </c>
      <c r="X14" s="75">
        <f>$D$14+N14+IF(Stress_Parameters!$B$33="Yes",CAR!AR14,0)</f>
        <v>65667045919.281456</v>
      </c>
      <c r="Y14" s="75">
        <f>$D$14+O14+IF(Stress_Parameters!$B$33="Yes",CAR!AS14,0)</f>
        <v>69160769556.144424</v>
      </c>
      <c r="Z14" s="75">
        <f>$D$14+P14+IF(Stress_Parameters!$B$33="Yes",CAR!AT14,0)</f>
        <v>66782398421.57431</v>
      </c>
      <c r="AA14" s="75">
        <f>$D$14+Q14+IF(Stress_Parameters!$B$33="Yes",CAR!AU14,0)</f>
        <v>66520318120.787163</v>
      </c>
      <c r="AB14" s="33">
        <f t="shared" ref="AB14:AG14" si="26">R14/$E$14</f>
        <v>0.10315584761747201</v>
      </c>
      <c r="AC14" s="33">
        <f t="shared" si="26"/>
        <v>0.10923028810950389</v>
      </c>
      <c r="AD14" s="33">
        <f t="shared" si="26"/>
        <v>0.10629348722695924</v>
      </c>
      <c r="AE14" s="33">
        <f t="shared" si="26"/>
        <v>0.10880644888298623</v>
      </c>
      <c r="AF14" s="33">
        <f t="shared" si="26"/>
        <v>8.8355464284988347E-2</v>
      </c>
      <c r="AG14" s="33">
        <f t="shared" si="26"/>
        <v>0.10811164343511606</v>
      </c>
      <c r="AH14" s="33">
        <f t="shared" ref="AH14:AK14" si="27">X14/$E$14</f>
        <v>0.1042119090999875</v>
      </c>
      <c r="AI14" s="33">
        <f t="shared" si="27"/>
        <v>0.1097563584500128</v>
      </c>
      <c r="AJ14" s="33">
        <f t="shared" si="27"/>
        <v>0.10598194476941995</v>
      </c>
      <c r="AK14" s="73">
        <f t="shared" si="27"/>
        <v>0.10556603008801187</v>
      </c>
      <c r="AL14" s="7">
        <f>-SUMPRODUCT(Total_amount_sold!$AP$16:$BI$16,Results_Stressed!$Z$4:$AS$4)*1000000</f>
        <v>-4096273715.6038013</v>
      </c>
      <c r="AM14" s="7">
        <f>-SUMPRODUCT(Total_amount_sold!$AP$16:$BI$16,Results_Stressed!$Z$5:$AS$5)*1000000</f>
        <v>-333462832.32325852</v>
      </c>
      <c r="AN14" s="7">
        <f>-SUMPRODUCT(Total_amount_sold!$AP$16:$BI$16,Results_Stressed!$Z$6:$AS$6)*1000000</f>
        <v>-2152663520.4133911</v>
      </c>
      <c r="AO14" s="7">
        <f>-SUMPRODUCT(Total_amount_sold!$AP$16:$BI$16,Results_Stressed!$Z$7:$AS$7)*1000000</f>
        <v>-596009951.91294241</v>
      </c>
      <c r="AP14" s="7">
        <f>-SUMPRODUCT(Total_amount_sold!$AP$16:$BI$16,Results_Stressed!$Z$8:$AS$8)*1000000</f>
        <v>-13264368053.386154</v>
      </c>
      <c r="AQ14" s="7">
        <f>-SUMPRODUCT(Total_amount_sold!$AP$16:$BI$16,Results_Stressed!$Z$9:$AS$9)*1000000</f>
        <v>-1026407040.2436116</v>
      </c>
      <c r="AR14" s="7">
        <f>-SUMPRODUCT(Total_amount_sold!$AP$16:$BI$16,Results_Stressed!$Z$10:$AS$10)*1000000</f>
        <v>-3442096652.7063651</v>
      </c>
      <c r="AS14" s="7">
        <f>-SUMPRODUCT(Total_amount_sold!$AP$16:$BI$16,Results_Stressed!$Z$11:$AS$11)*1000000</f>
        <v>-7588670.7054782938</v>
      </c>
      <c r="AT14" s="7">
        <f>-SUMPRODUCT(Total_amount_sold!$AP$16:$BI$16,Results_Stressed!$Z$12:$AS$12)*1000000</f>
        <v>-2345648430.113389</v>
      </c>
      <c r="AU14" s="7">
        <f>-SUMPRODUCT(Total_amount_sold!$AP$16:$BI$16,Results_Stressed!$Z$13:$AS$13)*1000000</f>
        <v>-2603286691.9041553</v>
      </c>
    </row>
    <row r="15" spans="1:47">
      <c r="A15" s="14" t="s">
        <v>211</v>
      </c>
      <c r="B15" s="7">
        <f>Capital!B15</f>
        <v>184721876000</v>
      </c>
      <c r="C15" s="7">
        <f>Capital!C15</f>
        <v>12233897000</v>
      </c>
      <c r="D15" s="7">
        <f>Capital!D15</f>
        <v>10734264000</v>
      </c>
      <c r="E15" s="7">
        <f>Capital!E15</f>
        <v>75989498000</v>
      </c>
      <c r="F15" s="113">
        <f t="shared" si="0"/>
        <v>0.41137248952582095</v>
      </c>
      <c r="G15" s="115">
        <f t="shared" si="3"/>
        <v>0.1412598356683446</v>
      </c>
      <c r="H15" s="7">
        <f>-SUMPRODUCT(Total_amount_sold!$V$17:$AO$17,Results_Stressed!$Z$4:$AS$4)*1000000*Stress_Parameters!$B$34</f>
        <v>-35949487.501665093</v>
      </c>
      <c r="I15" s="7">
        <f>-SUMPRODUCT(Total_amount_sold!$V$17:$AO$17,Results_Stressed!$Z$5:$AS$5)*1000000*Stress_Parameters!$B$34</f>
        <v>-3056844.4790981007</v>
      </c>
      <c r="J15" s="7">
        <f>-SUMPRODUCT(Total_amount_sold!$V$17:$AO$17,Results_Stressed!$Z$6:$AS$6)*1000000*Stress_Parameters!$B$34</f>
        <v>-15365893.873691304</v>
      </c>
      <c r="K15" s="7">
        <f>-SUMPRODUCT(Total_amount_sold!$V$17:$AO$17,Results_Stressed!$Z$7:$AS$7)*1000000*Stress_Parameters!$B$34</f>
        <v>-6007144.3700044518</v>
      </c>
      <c r="L15" s="7">
        <f>-SUMPRODUCT(Total_amount_sold!$V$17:$AO$17,Results_Stressed!$Z$8:$AS$8)*1000000*Stress_Parameters!$B$34</f>
        <v>-119400566.98845467</v>
      </c>
      <c r="M15" s="7">
        <f>-SUMPRODUCT(Total_amount_sold!$V$17:$AO$17,Results_Stressed!$Z$9:$AS$9)*1000000*Stress_Parameters!$B$34</f>
        <v>-9533844.0943096653</v>
      </c>
      <c r="N15" s="7">
        <f>-SUMPRODUCT(Total_amount_sold!$V$17:$AO$17,Results_Stressed!$Z$10:$AS$10)*1000000*Stress_Parameters!$B$34</f>
        <v>-38364667.650992602</v>
      </c>
      <c r="O15" s="7">
        <f>-SUMPRODUCT(Total_amount_sold!$V$17:$AO$17,Results_Stressed!$Z$11:$AS$11)*1000000*Stress_Parameters!$B$34</f>
        <v>-200617.04617611226</v>
      </c>
      <c r="P15" s="7">
        <f>-SUMPRODUCT(Total_amount_sold!$V$17:$AO$17,Results_Stressed!$Z$12:$AS$12)*1000000*Stress_Parameters!$B$34</f>
        <v>-109963876.0294627</v>
      </c>
      <c r="Q15" s="7">
        <f>-SUMPRODUCT(Total_amount_sold!$V$17:$AO$17,Results_Stressed!$Z$13:$AS$13)*1000000*Stress_Parameters!$B$34</f>
        <v>-17587262.154054295</v>
      </c>
      <c r="R15" s="75">
        <f>$D$15+H15+IF(Stress_Parameters!$B$33="Yes",CAR!AL15,0)</f>
        <v>8613244237.4017601</v>
      </c>
      <c r="S15" s="75">
        <f>$D$15+I15+IF(Stress_Parameters!$B$33="Yes",CAR!AM15,0)</f>
        <v>10553910175.733213</v>
      </c>
      <c r="T15" s="75">
        <f>$D$15+J15+IF(Stress_Parameters!$B$33="Yes",CAR!AN15,0)</f>
        <v>9827676261.4522133</v>
      </c>
      <c r="U15" s="75">
        <f>$D$15+K15+IF(Stress_Parameters!$B$33="Yes",CAR!AO15,0)</f>
        <v>10379842482.169737</v>
      </c>
      <c r="V15" s="75">
        <f>$D$15+L15+IF(Stress_Parameters!$B$33="Yes",CAR!AP15,0)</f>
        <v>3689630547.6811743</v>
      </c>
      <c r="W15" s="75">
        <f>$D$15+M15+IF(Stress_Parameters!$B$33="Yes",CAR!AQ15,0)</f>
        <v>10171767198.43573</v>
      </c>
      <c r="X15" s="75">
        <f>$D$15+N15+IF(Stress_Parameters!$B$33="Yes",CAR!AR15,0)</f>
        <v>8470748608.5914364</v>
      </c>
      <c r="Y15" s="75">
        <f>$D$15+O15+IF(Stress_Parameters!$B$33="Yes",CAR!AS15,0)</f>
        <v>10722427594.275608</v>
      </c>
      <c r="Z15" s="75">
        <f>$D$15+P15+IF(Stress_Parameters!$B$33="Yes",CAR!AT15,0)</f>
        <v>4246395314.2617006</v>
      </c>
      <c r="AA15" s="75">
        <f>$D$15+Q15+IF(Stress_Parameters!$B$33="Yes",CAR!AU15,0)</f>
        <v>9696615532.9107971</v>
      </c>
      <c r="AB15" s="33">
        <f t="shared" ref="AB15:AG15" si="28">R15/$E$15</f>
        <v>0.11334782389800444</v>
      </c>
      <c r="AC15" s="33">
        <f t="shared" si="28"/>
        <v>0.13888643106621409</v>
      </c>
      <c r="AD15" s="33">
        <f t="shared" si="28"/>
        <v>0.12932940103713034</v>
      </c>
      <c r="AE15" s="33">
        <f t="shared" si="28"/>
        <v>0.1365957501412858</v>
      </c>
      <c r="AF15" s="33">
        <f t="shared" si="28"/>
        <v>4.8554479826688347E-2</v>
      </c>
      <c r="AG15" s="33">
        <f t="shared" si="28"/>
        <v>0.13385753908304185</v>
      </c>
      <c r="AH15" s="33">
        <f t="shared" ref="AH15:AK15" si="29">X15/$E$15</f>
        <v>0.11147262229040435</v>
      </c>
      <c r="AI15" s="33">
        <f t="shared" si="29"/>
        <v>0.14110407196367594</v>
      </c>
      <c r="AJ15" s="33">
        <f t="shared" si="29"/>
        <v>5.5881344475544513E-2</v>
      </c>
      <c r="AK15" s="73">
        <f t="shared" si="29"/>
        <v>0.12760467943755593</v>
      </c>
      <c r="AL15" s="7">
        <f>-SUMPRODUCT(Total_amount_sold!$AP$17:$BI$17,Results_Stressed!$Z$4:$AS$4)*1000000</f>
        <v>-2085070275.0965753</v>
      </c>
      <c r="AM15" s="7">
        <f>-SUMPRODUCT(Total_amount_sold!$AP$17:$BI$17,Results_Stressed!$Z$5:$AS$5)*1000000</f>
        <v>-177296979.78768983</v>
      </c>
      <c r="AN15" s="7">
        <f>-SUMPRODUCT(Total_amount_sold!$AP$17:$BI$17,Results_Stressed!$Z$6:$AS$6)*1000000</f>
        <v>-891221844.67409551</v>
      </c>
      <c r="AO15" s="7">
        <f>-SUMPRODUCT(Total_amount_sold!$AP$17:$BI$17,Results_Stressed!$Z$7:$AS$7)*1000000</f>
        <v>-348414373.46025825</v>
      </c>
      <c r="AP15" s="7">
        <f>-SUMPRODUCT(Total_amount_sold!$AP$17:$BI$17,Results_Stressed!$Z$8:$AS$8)*1000000</f>
        <v>-6925232885.3303709</v>
      </c>
      <c r="AQ15" s="7">
        <f>-SUMPRODUCT(Total_amount_sold!$AP$17:$BI$17,Results_Stressed!$Z$9:$AS$9)*1000000</f>
        <v>-552962957.46996057</v>
      </c>
      <c r="AR15" s="7">
        <f>-SUMPRODUCT(Total_amount_sold!$AP$17:$BI$17,Results_Stressed!$Z$10:$AS$10)*1000000</f>
        <v>-2225150723.7575703</v>
      </c>
      <c r="AS15" s="7">
        <f>-SUMPRODUCT(Total_amount_sold!$AP$17:$BI$17,Results_Stressed!$Z$11:$AS$11)*1000000</f>
        <v>-11635788.678214509</v>
      </c>
      <c r="AT15" s="7">
        <f>-SUMPRODUCT(Total_amount_sold!$AP$17:$BI$17,Results_Stressed!$Z$12:$AS$12)*1000000</f>
        <v>-6377904809.7088366</v>
      </c>
      <c r="AU15" s="7">
        <f>-SUMPRODUCT(Total_amount_sold!$AP$17:$BI$17,Results_Stressed!$Z$13:$AS$13)*1000000</f>
        <v>-1020061204.9351492</v>
      </c>
    </row>
    <row r="16" spans="1:47">
      <c r="A16" s="14" t="s">
        <v>212</v>
      </c>
      <c r="B16" s="7">
        <f>Capital!B16</f>
        <v>344500686000</v>
      </c>
      <c r="C16" s="7">
        <f>Capital!C16</f>
        <v>23090449362</v>
      </c>
      <c r="D16" s="7">
        <f>Capital!D16</f>
        <v>18104326992</v>
      </c>
      <c r="E16" s="7">
        <f>Capital!E16</f>
        <v>172340398673</v>
      </c>
      <c r="F16" s="113">
        <f t="shared" si="0"/>
        <v>0.50026140927045937</v>
      </c>
      <c r="G16" s="115">
        <f t="shared" si="3"/>
        <v>0.10504981496736171</v>
      </c>
      <c r="H16" s="7">
        <f>-SUMPRODUCT(Total_amount_sold!$V$18:$AO$18,Results_Stressed!$Z$4:$AS$4)*1000000*Stress_Parameters!$B$34</f>
        <v>-16479583.133178892</v>
      </c>
      <c r="I16" s="7">
        <f>-SUMPRODUCT(Total_amount_sold!$V$18:$AO$18,Results_Stressed!$Z$5:$AS$5)*1000000*Stress_Parameters!$B$34</f>
        <v>-1373759.1430474457</v>
      </c>
      <c r="J16" s="7">
        <f>-SUMPRODUCT(Total_amount_sold!$V$18:$AO$18,Results_Stressed!$Z$6:$AS$6)*1000000*Stress_Parameters!$B$34</f>
        <v>-7659781.166422531</v>
      </c>
      <c r="K16" s="7">
        <f>-SUMPRODUCT(Total_amount_sold!$V$18:$AO$18,Results_Stressed!$Z$7:$AS$7)*1000000*Stress_Parameters!$B$34</f>
        <v>-2775047.3264676384</v>
      </c>
      <c r="L16" s="7">
        <f>-SUMPRODUCT(Total_amount_sold!$V$18:$AO$18,Results_Stressed!$Z$8:$AS$8)*1000000*Stress_Parameters!$B$34</f>
        <v>-51350062.917493641</v>
      </c>
      <c r="M16" s="7">
        <f>-SUMPRODUCT(Total_amount_sold!$V$18:$AO$18,Results_Stressed!$Z$9:$AS$9)*1000000*Stress_Parameters!$B$34</f>
        <v>-4319902.2561157085</v>
      </c>
      <c r="N16" s="7">
        <f>-SUMPRODUCT(Total_amount_sold!$V$18:$AO$18,Results_Stressed!$Z$10:$AS$10)*1000000*Stress_Parameters!$B$34</f>
        <v>-17476609.279588569</v>
      </c>
      <c r="O16" s="7">
        <f>-SUMPRODUCT(Total_amount_sold!$V$18:$AO$18,Results_Stressed!$Z$11:$AS$11)*1000000*Stress_Parameters!$B$34</f>
        <v>-75372.664032001441</v>
      </c>
      <c r="P16" s="7">
        <f>-SUMPRODUCT(Total_amount_sold!$V$18:$AO$18,Results_Stressed!$Z$12:$AS$12)*1000000*Stress_Parameters!$B$34</f>
        <v>-49480462.429298215</v>
      </c>
      <c r="Q16" s="7">
        <f>-SUMPRODUCT(Total_amount_sold!$V$18:$AO$18,Results_Stressed!$Z$13:$AS$13)*1000000*Stress_Parameters!$B$34</f>
        <v>-7984093.0989620062</v>
      </c>
      <c r="R16" s="75">
        <f>$D$16+H16+IF(Stress_Parameters!$B$33="Yes",CAR!AL16,0)</f>
        <v>17132031587.142447</v>
      </c>
      <c r="S16" s="75">
        <f>$D$16+I16+IF(Stress_Parameters!$B$33="Yes",CAR!AM16,0)</f>
        <v>18023275202.5602</v>
      </c>
      <c r="T16" s="75">
        <f>$D$16+J16+IF(Stress_Parameters!$B$33="Yes",CAR!AN16,0)</f>
        <v>17652399903.181068</v>
      </c>
      <c r="U16" s="75">
        <f>$D$16+K16+IF(Stress_Parameters!$B$33="Yes",CAR!AO16,0)</f>
        <v>17940599199.738407</v>
      </c>
      <c r="V16" s="75">
        <f>$D$16+L16+IF(Stress_Parameters!$B$33="Yes",CAR!AP16,0)</f>
        <v>15074673279.867878</v>
      </c>
      <c r="W16" s="75">
        <f>$D$16+M16+IF(Stress_Parameters!$B$33="Yes",CAR!AQ16,0)</f>
        <v>17849452758.889175</v>
      </c>
      <c r="X16" s="75">
        <f>$D$16+N16+IF(Stress_Parameters!$B$33="Yes",CAR!AR16,0)</f>
        <v>17073207044.504276</v>
      </c>
      <c r="Y16" s="75">
        <f>$D$16+O16+IF(Stress_Parameters!$B$33="Yes",CAR!AS16,0)</f>
        <v>18099880004.822113</v>
      </c>
      <c r="Z16" s="75">
        <f>$D$16+P16+IF(Stress_Parameters!$B$33="Yes",CAR!AT16,0)</f>
        <v>15184979708.671406</v>
      </c>
      <c r="AA16" s="75">
        <f>$D$16+Q16+IF(Stress_Parameters!$B$33="Yes",CAR!AU16,0)</f>
        <v>17633265499.161243</v>
      </c>
      <c r="AB16" s="33">
        <f t="shared" ref="AB16:AG16" si="30">R16/$E$16</f>
        <v>9.9408100010543066E-2</v>
      </c>
      <c r="AC16" s="33">
        <f t="shared" si="30"/>
        <v>0.1045795143874403</v>
      </c>
      <c r="AD16" s="33">
        <f t="shared" si="30"/>
        <v>0.10242752157417756</v>
      </c>
      <c r="AE16" s="33">
        <f t="shared" si="30"/>
        <v>0.10409978935803113</v>
      </c>
      <c r="AF16" s="33">
        <f t="shared" si="30"/>
        <v>8.7470340070819261E-2</v>
      </c>
      <c r="AG16" s="33">
        <f t="shared" si="30"/>
        <v>0.10357091486574117</v>
      </c>
      <c r="AH16" s="33">
        <f t="shared" ref="AH16:AK16" si="31">X16/$E$16</f>
        <v>9.9066772364262146E-2</v>
      </c>
      <c r="AI16" s="33">
        <f t="shared" si="31"/>
        <v>0.10502401145749329</v>
      </c>
      <c r="AJ16" s="33">
        <f t="shared" si="31"/>
        <v>8.8110389819182816E-2</v>
      </c>
      <c r="AK16" s="73">
        <f t="shared" si="31"/>
        <v>0.10231649476811724</v>
      </c>
      <c r="AL16" s="7">
        <f>-SUMPRODUCT(Total_amount_sold!$AP$18:$BI$18,Results_Stressed!$Z$4:$AS$4)*1000000</f>
        <v>-955815821.72437549</v>
      </c>
      <c r="AM16" s="7">
        <f>-SUMPRODUCT(Total_amount_sold!$AP$18:$BI$18,Results_Stressed!$Z$5:$AS$5)*1000000</f>
        <v>-79678030.296751842</v>
      </c>
      <c r="AN16" s="7">
        <f>-SUMPRODUCT(Total_amount_sold!$AP$18:$BI$18,Results_Stressed!$Z$6:$AS$6)*1000000</f>
        <v>-444267307.65250671</v>
      </c>
      <c r="AO16" s="7">
        <f>-SUMPRODUCT(Total_amount_sold!$AP$18:$BI$18,Results_Stressed!$Z$7:$AS$7)*1000000</f>
        <v>-160952744.93512303</v>
      </c>
      <c r="AP16" s="7">
        <f>-SUMPRODUCT(Total_amount_sold!$AP$18:$BI$18,Results_Stressed!$Z$8:$AS$8)*1000000</f>
        <v>-2978303649.2146311</v>
      </c>
      <c r="AQ16" s="7">
        <f>-SUMPRODUCT(Total_amount_sold!$AP$18:$BI$18,Results_Stressed!$Z$9:$AS$9)*1000000</f>
        <v>-250554330.85471103</v>
      </c>
      <c r="AR16" s="7">
        <f>-SUMPRODUCT(Total_amount_sold!$AP$18:$BI$18,Results_Stressed!$Z$10:$AS$10)*1000000</f>
        <v>-1013643338.2161371</v>
      </c>
      <c r="AS16" s="7">
        <f>-SUMPRODUCT(Total_amount_sold!$AP$18:$BI$18,Results_Stressed!$Z$11:$AS$11)*1000000</f>
        <v>-4371614.5138560822</v>
      </c>
      <c r="AT16" s="7">
        <f>-SUMPRODUCT(Total_amount_sold!$AP$18:$BI$18,Results_Stressed!$Z$12:$AS$12)*1000000</f>
        <v>-2869866820.8992963</v>
      </c>
      <c r="AU16" s="7">
        <f>-SUMPRODUCT(Total_amount_sold!$AP$18:$BI$18,Results_Stressed!$Z$13:$AS$13)*1000000</f>
        <v>-463077399.73979634</v>
      </c>
    </row>
    <row r="17" spans="1:47">
      <c r="A17" s="14" t="s">
        <v>213</v>
      </c>
      <c r="B17" s="7">
        <f>Capital!B17</f>
        <v>114077396216</v>
      </c>
      <c r="C17" s="7">
        <f>Capital!C17</f>
        <v>10753409129</v>
      </c>
      <c r="D17" s="7">
        <f>Capital!D17</f>
        <v>9479390934</v>
      </c>
      <c r="E17" s="7">
        <f>Capital!E17</f>
        <v>49641796707</v>
      </c>
      <c r="F17" s="113">
        <f t="shared" si="0"/>
        <v>0.43515892151855984</v>
      </c>
      <c r="G17" s="115">
        <f t="shared" si="3"/>
        <v>0.1909558388861318</v>
      </c>
      <c r="H17" s="7">
        <f>-SUMPRODUCT(Total_amount_sold!$V$19:$AO$19,Results_Stressed!$Z$4:$AS$4)*1000000*Stress_Parameters!$B$34</f>
        <v>-895689.10721823981</v>
      </c>
      <c r="I17" s="7">
        <f>-SUMPRODUCT(Total_amount_sold!$V$19:$AO$19,Results_Stressed!$Z$5:$AS$5)*1000000*Stress_Parameters!$B$34</f>
        <v>-31680.111587044375</v>
      </c>
      <c r="J17" s="7">
        <f>-SUMPRODUCT(Total_amount_sold!$V$19:$AO$19,Results_Stressed!$Z$6:$AS$6)*1000000*Stress_Parameters!$B$34</f>
        <v>0</v>
      </c>
      <c r="K17" s="7">
        <f>-SUMPRODUCT(Total_amount_sold!$V$19:$AO$19,Results_Stressed!$Z$7:$AS$7)*1000000*Stress_Parameters!$B$34</f>
        <v>-509042.69933032629</v>
      </c>
      <c r="L17" s="7">
        <f>-SUMPRODUCT(Total_amount_sold!$V$19:$AO$19,Results_Stressed!$Z$8:$AS$8)*1000000*Stress_Parameters!$B$34</f>
        <v>-4806050.0900607584</v>
      </c>
      <c r="M17" s="7">
        <f>-SUMPRODUCT(Total_amount_sold!$V$19:$AO$19,Results_Stressed!$Z$9:$AS$9)*1000000*Stress_Parameters!$B$34</f>
        <v>-480124.53682543623</v>
      </c>
      <c r="N17" s="7">
        <f>-SUMPRODUCT(Total_amount_sold!$V$19:$AO$19,Results_Stressed!$Z$10:$AS$10)*1000000*Stress_Parameters!$B$34</f>
        <v>-1631831.3330636553</v>
      </c>
      <c r="O17" s="7">
        <f>-SUMPRODUCT(Total_amount_sold!$V$19:$AO$19,Results_Stressed!$Z$11:$AS$11)*1000000*Stress_Parameters!$B$34</f>
        <v>-43435.980928155863</v>
      </c>
      <c r="P17" s="7">
        <f>-SUMPRODUCT(Total_amount_sold!$V$19:$AO$19,Results_Stressed!$Z$12:$AS$12)*1000000*Stress_Parameters!$B$34</f>
        <v>-3483127.9760841033</v>
      </c>
      <c r="Q17" s="7">
        <f>-SUMPRODUCT(Total_amount_sold!$V$19:$AO$19,Results_Stressed!$Z$13:$AS$13)*1000000*Stress_Parameters!$B$34</f>
        <v>-805394.71925644425</v>
      </c>
      <c r="R17" s="75">
        <f>$D$17+H17+IF(Stress_Parameters!$B$33="Yes",CAR!AL17,0)</f>
        <v>9426545276.6741238</v>
      </c>
      <c r="S17" s="75">
        <f>$D$17+I17+IF(Stress_Parameters!$B$33="Yes",CAR!AM17,0)</f>
        <v>9477521807.4163647</v>
      </c>
      <c r="T17" s="75">
        <f>$D$17+J17+IF(Stress_Parameters!$B$33="Yes",CAR!AN17,0)</f>
        <v>9479390934</v>
      </c>
      <c r="U17" s="75">
        <f>$D$17+K17+IF(Stress_Parameters!$B$33="Yes",CAR!AO17,0)</f>
        <v>9449357414.7395115</v>
      </c>
      <c r="V17" s="75">
        <f>$D$17+L17+IF(Stress_Parameters!$B$33="Yes",CAR!AP17,0)</f>
        <v>9195833978.6864147</v>
      </c>
      <c r="W17" s="75">
        <f>$D$17+M17+IF(Stress_Parameters!$B$33="Yes",CAR!AQ17,0)</f>
        <v>9451063586.3272991</v>
      </c>
      <c r="X17" s="75">
        <f>$D$17+N17+IF(Stress_Parameters!$B$33="Yes",CAR!AR17,0)</f>
        <v>9383112885.3492451</v>
      </c>
      <c r="Y17" s="75">
        <f>$D$17+O17+IF(Stress_Parameters!$B$33="Yes",CAR!AS17,0)</f>
        <v>9476828211.1252384</v>
      </c>
      <c r="Z17" s="75">
        <f>$D$17+P17+IF(Stress_Parameters!$B$33="Yes",CAR!AT17,0)</f>
        <v>9273886383.4110374</v>
      </c>
      <c r="AA17" s="75">
        <f>$D$17+Q17+IF(Stress_Parameters!$B$33="Yes",CAR!AU17,0)</f>
        <v>9431872645.5638695</v>
      </c>
      <c r="AB17" s="33">
        <f t="shared" ref="AB17:AG17" si="32">R17/$E$17</f>
        <v>0.18989129930796572</v>
      </c>
      <c r="AC17" s="33">
        <f t="shared" si="32"/>
        <v>0.19091818661108084</v>
      </c>
      <c r="AD17" s="33">
        <f t="shared" si="32"/>
        <v>0.1909558388861318</v>
      </c>
      <c r="AE17" s="33">
        <f t="shared" si="32"/>
        <v>0.19035083420755913</v>
      </c>
      <c r="AF17" s="33">
        <f t="shared" si="32"/>
        <v>0.18524377820091489</v>
      </c>
      <c r="AG17" s="33">
        <f t="shared" si="32"/>
        <v>0.19038520386581018</v>
      </c>
      <c r="AH17" s="33">
        <f t="shared" ref="AH17:AK17" si="33">X17/$E$17</f>
        <v>0.18901638352719272</v>
      </c>
      <c r="AI17" s="33">
        <f t="shared" si="33"/>
        <v>0.1909042145887703</v>
      </c>
      <c r="AJ17" s="33">
        <f t="shared" si="33"/>
        <v>0.18681609044386835</v>
      </c>
      <c r="AK17" s="73">
        <f t="shared" si="33"/>
        <v>0.18999861550607169</v>
      </c>
      <c r="AL17" s="7">
        <f>-SUMPRODUCT(Total_amount_sold!$AP$19:$BI$19,Results_Stressed!$Z$4:$AS$4)*1000000</f>
        <v>-51949968.218657911</v>
      </c>
      <c r="AM17" s="7">
        <f>-SUMPRODUCT(Total_amount_sold!$AP$19:$BI$19,Results_Stressed!$Z$5:$AS$5)*1000000</f>
        <v>-1837446.4720485734</v>
      </c>
      <c r="AN17" s="7">
        <f>-SUMPRODUCT(Total_amount_sold!$AP$19:$BI$19,Results_Stressed!$Z$6:$AS$6)*1000000</f>
        <v>0</v>
      </c>
      <c r="AO17" s="7">
        <f>-SUMPRODUCT(Total_amount_sold!$AP$19:$BI$19,Results_Stressed!$Z$7:$AS$7)*1000000</f>
        <v>-29524476.561158929</v>
      </c>
      <c r="AP17" s="7">
        <f>-SUMPRODUCT(Total_amount_sold!$AP$19:$BI$19,Results_Stressed!$Z$8:$AS$8)*1000000</f>
        <v>-278750905.22352397</v>
      </c>
      <c r="AQ17" s="7">
        <f>-SUMPRODUCT(Total_amount_sold!$AP$19:$BI$19,Results_Stressed!$Z$9:$AS$9)*1000000</f>
        <v>-27847223.135875303</v>
      </c>
      <c r="AR17" s="7">
        <f>-SUMPRODUCT(Total_amount_sold!$AP$19:$BI$19,Results_Stressed!$Z$10:$AS$10)*1000000</f>
        <v>-94646217.317692012</v>
      </c>
      <c r="AS17" s="7">
        <f>-SUMPRODUCT(Total_amount_sold!$AP$19:$BI$19,Results_Stressed!$Z$11:$AS$11)*1000000</f>
        <v>-2519286.8938330403</v>
      </c>
      <c r="AT17" s="7">
        <f>-SUMPRODUCT(Total_amount_sold!$AP$19:$BI$19,Results_Stressed!$Z$12:$AS$12)*1000000</f>
        <v>-202021422.61287799</v>
      </c>
      <c r="AU17" s="7">
        <f>-SUMPRODUCT(Total_amount_sold!$AP$19:$BI$19,Results_Stressed!$Z$13:$AS$13)*1000000</f>
        <v>-46712893.716873772</v>
      </c>
    </row>
    <row r="18" spans="1:47">
      <c r="A18" s="14" t="s">
        <v>214</v>
      </c>
      <c r="B18" s="7">
        <f>Capital!B18</f>
        <v>1939671626408</v>
      </c>
      <c r="C18" s="7">
        <f>Capital!C18</f>
        <v>93761629176</v>
      </c>
      <c r="D18" s="7">
        <f>Capital!D18</f>
        <v>75529825306</v>
      </c>
      <c r="E18" s="7">
        <f>Capital!E18</f>
        <v>638399434313</v>
      </c>
      <c r="F18" s="113">
        <f t="shared" si="0"/>
        <v>0.32912758305137774</v>
      </c>
      <c r="G18" s="115">
        <f t="shared" si="3"/>
        <v>0.11831123470101414</v>
      </c>
      <c r="H18" s="7">
        <f>-SUMPRODUCT(Total_amount_sold!$V$20:$AO$20,Results_Stressed!$Z$4:$AS$4)*1000000*Stress_Parameters!$B$34</f>
        <v>-19552168.835709512</v>
      </c>
      <c r="I18" s="7">
        <f>-SUMPRODUCT(Total_amount_sold!$V$20:$AO$20,Results_Stressed!$Z$5:$AS$5)*1000000*Stress_Parameters!$B$34</f>
        <v>-1201215.3723104757</v>
      </c>
      <c r="J18" s="7">
        <f>-SUMPRODUCT(Total_amount_sold!$V$20:$AO$20,Results_Stressed!$Z$6:$AS$6)*1000000*Stress_Parameters!$B$34</f>
        <v>-7208914.8928048667</v>
      </c>
      <c r="K18" s="7">
        <f>-SUMPRODUCT(Total_amount_sold!$V$20:$AO$20,Results_Stressed!$Z$7:$AS$7)*1000000*Stress_Parameters!$B$34</f>
        <v>-5304304.1818655608</v>
      </c>
      <c r="L18" s="7">
        <f>-SUMPRODUCT(Total_amount_sold!$V$20:$AO$20,Results_Stressed!$Z$8:$AS$8)*1000000*Stress_Parameters!$B$34</f>
        <v>-70746493.362511754</v>
      </c>
      <c r="M18" s="7">
        <f>-SUMPRODUCT(Total_amount_sold!$V$20:$AO$20,Results_Stressed!$Z$9:$AS$9)*1000000*Stress_Parameters!$B$34</f>
        <v>-6420681.6121458989</v>
      </c>
      <c r="N18" s="7">
        <f>-SUMPRODUCT(Total_amount_sold!$V$20:$AO$20,Results_Stressed!$Z$10:$AS$10)*1000000*Stress_Parameters!$B$34</f>
        <v>-31616907.471852183</v>
      </c>
      <c r="O18" s="7">
        <f>-SUMPRODUCT(Total_amount_sold!$V$20:$AO$20,Results_Stressed!$Z$11:$AS$11)*1000000*Stress_Parameters!$B$34</f>
        <v>-553974.5962829804</v>
      </c>
      <c r="P18" s="7">
        <f>-SUMPRODUCT(Total_amount_sold!$V$20:$AO$20,Results_Stressed!$Z$12:$AS$12)*1000000*Stress_Parameters!$B$34</f>
        <v>-65926854.111323208</v>
      </c>
      <c r="Q18" s="7">
        <f>-SUMPRODUCT(Total_amount_sold!$V$20:$AO$20,Results_Stressed!$Z$13:$AS$13)*1000000*Stress_Parameters!$B$34</f>
        <v>-12085107.269533919</v>
      </c>
      <c r="R18" s="75">
        <f>$D$18+H18+IF(Stress_Parameters!$B$33="Yes",CAR!AL18,0)</f>
        <v>74376247344.693146</v>
      </c>
      <c r="S18" s="75">
        <f>$D$18+I18+IF(Stress_Parameters!$B$33="Yes",CAR!AM18,0)</f>
        <v>75458953599.033676</v>
      </c>
      <c r="T18" s="75">
        <f>$D$18+J18+IF(Stress_Parameters!$B$33="Yes",CAR!AN18,0)</f>
        <v>75104499327.324509</v>
      </c>
      <c r="U18" s="75">
        <f>$D$18+K18+IF(Stress_Parameters!$B$33="Yes",CAR!AO18,0)</f>
        <v>75216871359.269928</v>
      </c>
      <c r="V18" s="75">
        <f>$D$18+L18+IF(Stress_Parameters!$B$33="Yes",CAR!AP18,0)</f>
        <v>71355782197.611801</v>
      </c>
      <c r="W18" s="75">
        <f>$D$18+M18+IF(Stress_Parameters!$B$33="Yes",CAR!AQ18,0)</f>
        <v>75151005090.883392</v>
      </c>
      <c r="X18" s="75">
        <f>$D$18+N18+IF(Stress_Parameters!$B$33="Yes",CAR!AR18,0)</f>
        <v>73664427765.160721</v>
      </c>
      <c r="Y18" s="75">
        <f>$D$18+O18+IF(Stress_Parameters!$B$33="Yes",CAR!AS18,0)</f>
        <v>75497140804.819305</v>
      </c>
      <c r="Z18" s="75">
        <f>$D$18+P18+IF(Stress_Parameters!$B$33="Yes",CAR!AT18,0)</f>
        <v>71640140913.431931</v>
      </c>
      <c r="AA18" s="75">
        <f>$D$18+Q18+IF(Stress_Parameters!$B$33="Yes",CAR!AU18,0)</f>
        <v>74816803977.097504</v>
      </c>
      <c r="AB18" s="33">
        <f t="shared" ref="AB18:AG18" si="34">R18/$E$18</f>
        <v>0.1165042500777457</v>
      </c>
      <c r="AC18" s="33">
        <f t="shared" si="34"/>
        <v>0.11820022002406257</v>
      </c>
      <c r="AD18" s="33">
        <f t="shared" si="34"/>
        <v>0.1176449966753912</v>
      </c>
      <c r="AE18" s="33">
        <f t="shared" si="34"/>
        <v>0.11782101818466204</v>
      </c>
      <c r="AF18" s="33">
        <f t="shared" si="34"/>
        <v>0.11177294083037496</v>
      </c>
      <c r="AG18" s="33">
        <f t="shared" si="34"/>
        <v>0.11771784411393715</v>
      </c>
      <c r="AH18" s="33">
        <f t="shared" ref="AH18:AK18" si="35">X18/$E$18</f>
        <v>0.11538924348270004</v>
      </c>
      <c r="AI18" s="33">
        <f t="shared" si="35"/>
        <v>0.11826003712873578</v>
      </c>
      <c r="AJ18" s="33">
        <f t="shared" si="35"/>
        <v>0.11221836527866906</v>
      </c>
      <c r="AK18" s="73">
        <f t="shared" si="35"/>
        <v>0.11719434566481096</v>
      </c>
      <c r="AL18" s="7">
        <f>-SUMPRODUCT(Total_amount_sold!$AP$20:$BI$20,Results_Stressed!$Z$4:$AS$4)*1000000</f>
        <v>-1134025792.4711518</v>
      </c>
      <c r="AM18" s="7">
        <f>-SUMPRODUCT(Total_amount_sold!$AP$20:$BI$20,Results_Stressed!$Z$5:$AS$5)*1000000</f>
        <v>-69670491.594007581</v>
      </c>
      <c r="AN18" s="7">
        <f>-SUMPRODUCT(Total_amount_sold!$AP$20:$BI$20,Results_Stressed!$Z$6:$AS$6)*1000000</f>
        <v>-418117063.78268218</v>
      </c>
      <c r="AO18" s="7">
        <f>-SUMPRODUCT(Total_amount_sold!$AP$20:$BI$20,Results_Stressed!$Z$7:$AS$7)*1000000</f>
        <v>-307649642.54820251</v>
      </c>
      <c r="AP18" s="7">
        <f>-SUMPRODUCT(Total_amount_sold!$AP$20:$BI$20,Results_Stressed!$Z$8:$AS$8)*1000000</f>
        <v>-4103296615.0256815</v>
      </c>
      <c r="AQ18" s="7">
        <f>-SUMPRODUCT(Total_amount_sold!$AP$20:$BI$20,Results_Stressed!$Z$9:$AS$9)*1000000</f>
        <v>-372399533.50446212</v>
      </c>
      <c r="AR18" s="7">
        <f>-SUMPRODUCT(Total_amount_sold!$AP$20:$BI$20,Results_Stressed!$Z$10:$AS$10)*1000000</f>
        <v>-1833780633.3674262</v>
      </c>
      <c r="AS18" s="7">
        <f>-SUMPRODUCT(Total_amount_sold!$AP$20:$BI$20,Results_Stressed!$Z$11:$AS$11)*1000000</f>
        <v>-32130526.584412862</v>
      </c>
      <c r="AT18" s="7">
        <f>-SUMPRODUCT(Total_amount_sold!$AP$20:$BI$20,Results_Stressed!$Z$12:$AS$12)*1000000</f>
        <v>-3823757538.4567451</v>
      </c>
      <c r="AU18" s="7">
        <f>-SUMPRODUCT(Total_amount_sold!$AP$20:$BI$20,Results_Stressed!$Z$13:$AS$13)*1000000</f>
        <v>-700936221.63296723</v>
      </c>
    </row>
    <row r="19" spans="1:47">
      <c r="A19" s="14" t="s">
        <v>215</v>
      </c>
      <c r="B19" s="7">
        <f>Capital!B19</f>
        <v>667513647690</v>
      </c>
      <c r="C19" s="7">
        <f>Capital!C19</f>
        <v>50895084000</v>
      </c>
      <c r="D19" s="7">
        <f>Capital!D19</f>
        <v>41747661000</v>
      </c>
      <c r="E19" s="7">
        <f>Capital!E19</f>
        <v>256090602019</v>
      </c>
      <c r="F19" s="113">
        <f t="shared" si="0"/>
        <v>0.38364848854435862</v>
      </c>
      <c r="G19" s="115">
        <f t="shared" si="3"/>
        <v>0.16301910601507602</v>
      </c>
      <c r="H19" s="7">
        <f>-SUMPRODUCT(Total_amount_sold!$V$21:$AO$21,Results_Stressed!$Z$4:$AS$4)*1000000*Stress_Parameters!$B$34</f>
        <v>-10469945.634555509</v>
      </c>
      <c r="I19" s="7">
        <f>-SUMPRODUCT(Total_amount_sold!$V$21:$AO$21,Results_Stressed!$Z$5:$AS$5)*1000000*Stress_Parameters!$B$34</f>
        <v>-771452.92986194207</v>
      </c>
      <c r="J19" s="7">
        <f>-SUMPRODUCT(Total_amount_sold!$V$21:$AO$21,Results_Stressed!$Z$6:$AS$6)*1000000*Stress_Parameters!$B$34</f>
        <v>-670018.8362668294</v>
      </c>
      <c r="K19" s="7">
        <f>-SUMPRODUCT(Total_amount_sold!$V$21:$AO$21,Results_Stressed!$Z$7:$AS$7)*1000000*Stress_Parameters!$B$34</f>
        <v>-4292116.6766335852</v>
      </c>
      <c r="L19" s="7">
        <f>-SUMPRODUCT(Total_amount_sold!$V$21:$AO$21,Results_Stressed!$Z$8:$AS$8)*1000000*Stress_Parameters!$B$34</f>
        <v>-38797648.067064151</v>
      </c>
      <c r="M19" s="7">
        <f>-SUMPRODUCT(Total_amount_sold!$V$21:$AO$21,Results_Stressed!$Z$9:$AS$9)*1000000*Stress_Parameters!$B$34</f>
        <v>-4063651.1466001119</v>
      </c>
      <c r="N19" s="7">
        <f>-SUMPRODUCT(Total_amount_sold!$V$21:$AO$21,Results_Stressed!$Z$10:$AS$10)*1000000*Stress_Parameters!$B$34</f>
        <v>-26086725.492894564</v>
      </c>
      <c r="O19" s="7">
        <f>-SUMPRODUCT(Total_amount_sold!$V$21:$AO$21,Results_Stressed!$Z$11:$AS$11)*1000000*Stress_Parameters!$B$34</f>
        <v>-50827.501615569017</v>
      </c>
      <c r="P19" s="7">
        <f>-SUMPRODUCT(Total_amount_sold!$V$21:$AO$21,Results_Stressed!$Z$12:$AS$12)*1000000*Stress_Parameters!$B$34</f>
        <v>-42855261.953616522</v>
      </c>
      <c r="Q19" s="7">
        <f>-SUMPRODUCT(Total_amount_sold!$V$21:$AO$21,Results_Stressed!$Z$13:$AS$13)*1000000*Stress_Parameters!$B$34</f>
        <v>-9121454.3105516229</v>
      </c>
      <c r="R19" s="75">
        <f>$D$19+H19+IF(Stress_Parameters!$B$33="Yes",CAR!AL19,0)</f>
        <v>41129934207.561226</v>
      </c>
      <c r="S19" s="75">
        <f>$D$19+I19+IF(Stress_Parameters!$B$33="Yes",CAR!AM19,0)</f>
        <v>41702145277.138145</v>
      </c>
      <c r="T19" s="75">
        <f>$D$19+J19+IF(Stress_Parameters!$B$33="Yes",CAR!AN19,0)</f>
        <v>41708129888.660255</v>
      </c>
      <c r="U19" s="75">
        <f>$D$19+K19+IF(Stress_Parameters!$B$33="Yes",CAR!AO19,0)</f>
        <v>41494426116.078613</v>
      </c>
      <c r="V19" s="75">
        <f>$D$19+L19+IF(Stress_Parameters!$B$33="Yes",CAR!AP19,0)</f>
        <v>39458599764.043213</v>
      </c>
      <c r="W19" s="75">
        <f>$D$19+M19+IF(Stress_Parameters!$B$33="Yes",CAR!AQ19,0)</f>
        <v>41507905582.350594</v>
      </c>
      <c r="X19" s="75">
        <f>$D$19+N19+IF(Stress_Parameters!$B$33="Yes",CAR!AR19,0)</f>
        <v>40208544195.91922</v>
      </c>
      <c r="Y19" s="75">
        <f>$D$19+O19+IF(Stress_Parameters!$B$33="Yes",CAR!AS19,0)</f>
        <v>41744662177.404678</v>
      </c>
      <c r="Z19" s="75">
        <f>$D$19+P19+IF(Stress_Parameters!$B$33="Yes",CAR!AT19,0)</f>
        <v>39219200544.736626</v>
      </c>
      <c r="AA19" s="75">
        <f>$D$19+Q19+IF(Stress_Parameters!$B$33="Yes",CAR!AU19,0)</f>
        <v>41209495195.677452</v>
      </c>
      <c r="AB19" s="33">
        <f t="shared" ref="AB19:AG19" si="36">R19/$E$19</f>
        <v>0.16060696442312122</v>
      </c>
      <c r="AC19" s="33">
        <f t="shared" si="36"/>
        <v>0.1628413731248293</v>
      </c>
      <c r="AD19" s="33">
        <f t="shared" si="36"/>
        <v>0.1628647422429263</v>
      </c>
      <c r="AE19" s="33">
        <f t="shared" si="36"/>
        <v>0.1620302572173267</v>
      </c>
      <c r="AF19" s="33">
        <f t="shared" si="36"/>
        <v>0.15408062401725964</v>
      </c>
      <c r="AG19" s="33">
        <f t="shared" si="36"/>
        <v>0.1620828927539911</v>
      </c>
      <c r="AH19" s="33">
        <f t="shared" ref="AH19:AK19" si="37">X19/$E$19</f>
        <v>0.15700905804007617</v>
      </c>
      <c r="AI19" s="33">
        <f t="shared" si="37"/>
        <v>0.16300739600864986</v>
      </c>
      <c r="AJ19" s="33">
        <f t="shared" si="37"/>
        <v>0.15314580166368955</v>
      </c>
      <c r="AK19" s="73">
        <f t="shared" si="37"/>
        <v>0.16091763958062005</v>
      </c>
      <c r="AL19" s="7">
        <f>-SUMPRODUCT(Total_amount_sold!$AP$21:$BI$21,Results_Stressed!$Z$4:$AS$4)*1000000</f>
        <v>-607256846.8042196</v>
      </c>
      <c r="AM19" s="7">
        <f>-SUMPRODUCT(Total_amount_sold!$AP$21:$BI$21,Results_Stressed!$Z$5:$AS$5)*1000000</f>
        <v>-44744269.931992635</v>
      </c>
      <c r="AN19" s="7">
        <f>-SUMPRODUCT(Total_amount_sold!$AP$21:$BI$21,Results_Stressed!$Z$6:$AS$6)*1000000</f>
        <v>-38861092.503476098</v>
      </c>
      <c r="AO19" s="7">
        <f>-SUMPRODUCT(Total_amount_sold!$AP$21:$BI$21,Results_Stressed!$Z$7:$AS$7)*1000000</f>
        <v>-248942767.24474803</v>
      </c>
      <c r="AP19" s="7">
        <f>-SUMPRODUCT(Total_amount_sold!$AP$21:$BI$21,Results_Stressed!$Z$8:$AS$8)*1000000</f>
        <v>-2250263587.8897214</v>
      </c>
      <c r="AQ19" s="7">
        <f>-SUMPRODUCT(Total_amount_sold!$AP$21:$BI$21,Results_Stressed!$Z$9:$AS$9)*1000000</f>
        <v>-235691766.50280645</v>
      </c>
      <c r="AR19" s="7">
        <f>-SUMPRODUCT(Total_amount_sold!$AP$21:$BI$21,Results_Stressed!$Z$10:$AS$10)*1000000</f>
        <v>-1513030078.5878847</v>
      </c>
      <c r="AS19" s="7">
        <f>-SUMPRODUCT(Total_amount_sold!$AP$21:$BI$21,Results_Stressed!$Z$11:$AS$11)*1000000</f>
        <v>-2947995.0937030031</v>
      </c>
      <c r="AT19" s="7">
        <f>-SUMPRODUCT(Total_amount_sold!$AP$21:$BI$21,Results_Stressed!$Z$12:$AS$12)*1000000</f>
        <v>-2485605193.3097577</v>
      </c>
      <c r="AU19" s="7">
        <f>-SUMPRODUCT(Total_amount_sold!$AP$21:$BI$21,Results_Stressed!$Z$13:$AS$13)*1000000</f>
        <v>-529044350.0119943</v>
      </c>
    </row>
    <row r="20" spans="1:47">
      <c r="A20" s="14" t="s">
        <v>216</v>
      </c>
      <c r="B20" s="7">
        <f>Capital!B20</f>
        <v>1144173068642</v>
      </c>
      <c r="C20" s="7">
        <f>Capital!C20</f>
        <v>72918962313</v>
      </c>
      <c r="D20" s="7">
        <f>Capital!D20</f>
        <v>57001572814</v>
      </c>
      <c r="E20" s="7">
        <f>Capital!E20</f>
        <v>391323192457</v>
      </c>
      <c r="F20" s="113">
        <f t="shared" si="0"/>
        <v>0.34201398650420517</v>
      </c>
      <c r="G20" s="115">
        <f t="shared" si="3"/>
        <v>0.14566367113613779</v>
      </c>
      <c r="H20" s="7">
        <f>-SUMPRODUCT(Total_amount_sold!$V$22:$AO$22,Results_Stressed!$Z$4:$AS$4)*1000000*Stress_Parameters!$B$34</f>
        <v>-8759266.1542695444</v>
      </c>
      <c r="I20" s="7">
        <f>-SUMPRODUCT(Total_amount_sold!$V$22:$AO$22,Results_Stressed!$Z$5:$AS$5)*1000000*Stress_Parameters!$B$34</f>
        <v>-665975.61039311066</v>
      </c>
      <c r="J20" s="7">
        <f>-SUMPRODUCT(Total_amount_sold!$V$22:$AO$22,Results_Stressed!$Z$6:$AS$6)*1000000*Stress_Parameters!$B$34</f>
        <v>-799769.66611149011</v>
      </c>
      <c r="K20" s="7">
        <f>-SUMPRODUCT(Total_amount_sold!$V$22:$AO$22,Results_Stressed!$Z$7:$AS$7)*1000000*Stress_Parameters!$B$34</f>
        <v>-3431938.6967066657</v>
      </c>
      <c r="L20" s="7">
        <f>-SUMPRODUCT(Total_amount_sold!$V$22:$AO$22,Results_Stressed!$Z$8:$AS$8)*1000000*Stress_Parameters!$B$34</f>
        <v>-29250397.175317198</v>
      </c>
      <c r="M20" s="7">
        <f>-SUMPRODUCT(Total_amount_sold!$V$22:$AO$22,Results_Stressed!$Z$9:$AS$9)*1000000*Stress_Parameters!$B$34</f>
        <v>-3261060.9853591123</v>
      </c>
      <c r="N20" s="7">
        <f>-SUMPRODUCT(Total_amount_sold!$V$22:$AO$22,Results_Stressed!$Z$10:$AS$10)*1000000*Stress_Parameters!$B$34</f>
        <v>-20050783.803649757</v>
      </c>
      <c r="O20" s="7">
        <f>-SUMPRODUCT(Total_amount_sold!$V$22:$AO$22,Results_Stressed!$Z$11:$AS$11)*1000000*Stress_Parameters!$B$34</f>
        <v>-55426.306609259955</v>
      </c>
      <c r="P20" s="7">
        <f>-SUMPRODUCT(Total_amount_sold!$V$22:$AO$22,Results_Stressed!$Z$12:$AS$12)*1000000*Stress_Parameters!$B$34</f>
        <v>-35508377.652656153</v>
      </c>
      <c r="Q20" s="7">
        <f>-SUMPRODUCT(Total_amount_sold!$V$22:$AO$22,Results_Stressed!$Z$13:$AS$13)*1000000*Stress_Parameters!$B$34</f>
        <v>-7259249.9817348719</v>
      </c>
      <c r="R20" s="75">
        <f>$D$20+H20+IF(Stress_Parameters!$B$33="Yes",CAR!AL20,0)</f>
        <v>56484776110.898102</v>
      </c>
      <c r="S20" s="75">
        <f>$D$20+I20+IF(Stress_Parameters!$B$33="Yes",CAR!AM20,0)</f>
        <v>56962280252.986809</v>
      </c>
      <c r="T20" s="75">
        <f>$D$20+J20+IF(Stress_Parameters!$B$33="Yes",CAR!AN20,0)</f>
        <v>56954386403.699417</v>
      </c>
      <c r="U20" s="75">
        <f>$D$20+K20+IF(Stress_Parameters!$B$33="Yes",CAR!AO20,0)</f>
        <v>56799088430.894302</v>
      </c>
      <c r="V20" s="75">
        <f>$D$20+L20+IF(Stress_Parameters!$B$33="Yes",CAR!AP20,0)</f>
        <v>55275799380.656288</v>
      </c>
      <c r="W20" s="75">
        <f>$D$20+M20+IF(Stress_Parameters!$B$33="Yes",CAR!AQ20,0)</f>
        <v>56809170215.863815</v>
      </c>
      <c r="X20" s="75">
        <f>$D$20+N20+IF(Stress_Parameters!$B$33="Yes",CAR!AR20,0)</f>
        <v>55818576569.584663</v>
      </c>
      <c r="Y20" s="75">
        <f>$D$20+O20+IF(Stress_Parameters!$B$33="Yes",CAR!AS20,0)</f>
        <v>56998302661.910049</v>
      </c>
      <c r="Z20" s="75">
        <f>$D$20+P20+IF(Stress_Parameters!$B$33="Yes",CAR!AT20,0)</f>
        <v>54906578532.493286</v>
      </c>
      <c r="AA20" s="75">
        <f>$D$20+Q20+IF(Stress_Parameters!$B$33="Yes",CAR!AU20,0)</f>
        <v>56573277065.077644</v>
      </c>
      <c r="AB20" s="33">
        <f t="shared" ref="AB20:AG20" si="38">R20/$E$20</f>
        <v>0.14434303205043195</v>
      </c>
      <c r="AC20" s="33">
        <f t="shared" si="38"/>
        <v>0.14556326164911892</v>
      </c>
      <c r="AD20" s="33">
        <f t="shared" si="38"/>
        <v>0.14554308945018068</v>
      </c>
      <c r="AE20" s="33">
        <f t="shared" si="38"/>
        <v>0.1451462359648811</v>
      </c>
      <c r="AF20" s="33">
        <f t="shared" si="38"/>
        <v>0.141253573634612</v>
      </c>
      <c r="AG20" s="33">
        <f t="shared" si="38"/>
        <v>0.14517199928574695</v>
      </c>
      <c r="AH20" s="33">
        <f t="shared" ref="AH20:AK20" si="39">X20/$E$20</f>
        <v>0.14264060409789847</v>
      </c>
      <c r="AI20" s="33">
        <f t="shared" si="39"/>
        <v>0.14565531448324068</v>
      </c>
      <c r="AJ20" s="33">
        <f t="shared" si="39"/>
        <v>0.14031005468332067</v>
      </c>
      <c r="AK20" s="73">
        <f t="shared" si="39"/>
        <v>0.14456919026411683</v>
      </c>
      <c r="AL20" s="7">
        <f>-SUMPRODUCT(Total_amount_sold!$AP$22:$BI$22,Results_Stressed!$Z$4:$AS$4)*1000000</f>
        <v>-508037436.94763356</v>
      </c>
      <c r="AM20" s="7">
        <f>-SUMPRODUCT(Total_amount_sold!$AP$22:$BI$22,Results_Stressed!$Z$5:$AS$5)*1000000</f>
        <v>-38626585.402800426</v>
      </c>
      <c r="AN20" s="7">
        <f>-SUMPRODUCT(Total_amount_sold!$AP$22:$BI$22,Results_Stressed!$Z$6:$AS$6)*1000000</f>
        <v>-46386640.634466432</v>
      </c>
      <c r="AO20" s="7">
        <f>-SUMPRODUCT(Total_amount_sold!$AP$22:$BI$22,Results_Stressed!$Z$7:$AS$7)*1000000</f>
        <v>-199052444.40898663</v>
      </c>
      <c r="AP20" s="7">
        <f>-SUMPRODUCT(Total_amount_sold!$AP$22:$BI$22,Results_Stressed!$Z$8:$AS$8)*1000000</f>
        <v>-1696523036.1683974</v>
      </c>
      <c r="AQ20" s="7">
        <f>-SUMPRODUCT(Total_amount_sold!$AP$22:$BI$22,Results_Stressed!$Z$9:$AS$9)*1000000</f>
        <v>-189141537.15082851</v>
      </c>
      <c r="AR20" s="7">
        <f>-SUMPRODUCT(Total_amount_sold!$AP$22:$BI$22,Results_Stressed!$Z$10:$AS$10)*1000000</f>
        <v>-1162945460.6116858</v>
      </c>
      <c r="AS20" s="7">
        <f>-SUMPRODUCT(Total_amount_sold!$AP$22:$BI$22,Results_Stressed!$Z$11:$AS$11)*1000000</f>
        <v>-3214725.7833370767</v>
      </c>
      <c r="AT20" s="7">
        <f>-SUMPRODUCT(Total_amount_sold!$AP$22:$BI$22,Results_Stressed!$Z$12:$AS$12)*1000000</f>
        <v>-2059485903.8540571</v>
      </c>
      <c r="AU20" s="7">
        <f>-SUMPRODUCT(Total_amount_sold!$AP$22:$BI$22,Results_Stressed!$Z$13:$AS$13)*1000000</f>
        <v>-421036498.94062263</v>
      </c>
    </row>
    <row r="21" spans="1:47">
      <c r="A21" s="14" t="s">
        <v>217</v>
      </c>
      <c r="B21" s="7">
        <f>Capital!B21</f>
        <v>1409078408470</v>
      </c>
      <c r="C21" s="7">
        <f>Capital!C21</f>
        <v>96260547743</v>
      </c>
      <c r="D21" s="7">
        <f>Capital!D21</f>
        <v>74509899699</v>
      </c>
      <c r="E21" s="7">
        <f>Capital!E21</f>
        <v>519880416170</v>
      </c>
      <c r="F21" s="113">
        <f t="shared" si="0"/>
        <v>0.36895066523267112</v>
      </c>
      <c r="G21" s="115">
        <f t="shared" si="3"/>
        <v>0.14332122807764197</v>
      </c>
      <c r="H21" s="7">
        <f>-SUMPRODUCT(Total_amount_sold!$V$23:$AO$23,Results_Stressed!$Z$4:$AS$4)*1000000*Stress_Parameters!$B$34</f>
        <v>-16053037.034266148</v>
      </c>
      <c r="I21" s="7">
        <f>-SUMPRODUCT(Total_amount_sold!$V$23:$AO$23,Results_Stressed!$Z$5:$AS$5)*1000000*Stress_Parameters!$B$34</f>
        <v>-1306845.5896789429</v>
      </c>
      <c r="J21" s="7">
        <f>-SUMPRODUCT(Total_amount_sold!$V$23:$AO$23,Results_Stressed!$Z$6:$AS$6)*1000000*Stress_Parameters!$B$34</f>
        <v>-1248124.8320433204</v>
      </c>
      <c r="K21" s="7">
        <f>-SUMPRODUCT(Total_amount_sold!$V$23:$AO$23,Results_Stressed!$Z$7:$AS$7)*1000000*Stress_Parameters!$B$34</f>
        <v>-5817968.462860099</v>
      </c>
      <c r="L21" s="7">
        <f>-SUMPRODUCT(Total_amount_sold!$V$23:$AO$23,Results_Stressed!$Z$8:$AS$8)*1000000*Stress_Parameters!$B$34</f>
        <v>-62499309.094709761</v>
      </c>
      <c r="M21" s="7">
        <f>-SUMPRODUCT(Total_amount_sold!$V$23:$AO$23,Results_Stressed!$Z$9:$AS$9)*1000000*Stress_Parameters!$B$34</f>
        <v>-5863483.6670231065</v>
      </c>
      <c r="N21" s="7">
        <f>-SUMPRODUCT(Total_amount_sold!$V$23:$AO$23,Results_Stressed!$Z$10:$AS$10)*1000000*Stress_Parameters!$B$34</f>
        <v>-39294352.707492314</v>
      </c>
      <c r="O21" s="7">
        <f>-SUMPRODUCT(Total_amount_sold!$V$23:$AO$23,Results_Stressed!$Z$11:$AS$11)*1000000*Stress_Parameters!$B$34</f>
        <v>-220370.21476424113</v>
      </c>
      <c r="P21" s="7">
        <f>-SUMPRODUCT(Total_amount_sold!$V$23:$AO$23,Results_Stressed!$Z$12:$AS$12)*1000000*Stress_Parameters!$B$34</f>
        <v>-64617830.9669035</v>
      </c>
      <c r="Q21" s="7">
        <f>-SUMPRODUCT(Total_amount_sold!$V$23:$AO$23,Results_Stressed!$Z$13:$AS$13)*1000000*Stress_Parameters!$B$34</f>
        <v>-13413236.488712948</v>
      </c>
      <c r="R21" s="75">
        <f>$D$21+H21+IF(Stress_Parameters!$B$33="Yes",CAR!AL21,0)</f>
        <v>73562770513.978287</v>
      </c>
      <c r="S21" s="75">
        <f>$D$21+I21+IF(Stress_Parameters!$B$33="Yes",CAR!AM21,0)</f>
        <v>74432795809.208939</v>
      </c>
      <c r="T21" s="75">
        <f>$D$21+J21+IF(Stress_Parameters!$B$33="Yes",CAR!AN21,0)</f>
        <v>74436260333.909439</v>
      </c>
      <c r="U21" s="75">
        <f>$D$21+K21+IF(Stress_Parameters!$B$33="Yes",CAR!AO21,0)</f>
        <v>74166639559.691254</v>
      </c>
      <c r="V21" s="75">
        <f>$D$21+L21+IF(Stress_Parameters!$B$33="Yes",CAR!AP21,0)</f>
        <v>70822440462.412125</v>
      </c>
      <c r="W21" s="75">
        <f>$D$21+M21+IF(Stress_Parameters!$B$33="Yes",CAR!AQ21,0)</f>
        <v>74163954162.64563</v>
      </c>
      <c r="X21" s="75">
        <f>$D$21+N21+IF(Stress_Parameters!$B$33="Yes",CAR!AR21,0)</f>
        <v>72191532889.257965</v>
      </c>
      <c r="Y21" s="75">
        <f>$D$21+O21+IF(Stress_Parameters!$B$33="Yes",CAR!AS21,0)</f>
        <v>74496897856.328903</v>
      </c>
      <c r="Z21" s="75">
        <f>$D$21+P21+IF(Stress_Parameters!$B$33="Yes",CAR!AT21,0)</f>
        <v>70697447671.952698</v>
      </c>
      <c r="AA21" s="75">
        <f>$D$21+Q21+IF(Stress_Parameters!$B$33="Yes",CAR!AU21,0)</f>
        <v>73718518746.165939</v>
      </c>
      <c r="AB21" s="33">
        <f t="shared" ref="AB21:AG21" si="40">R21/$E$21</f>
        <v>0.14149940683652024</v>
      </c>
      <c r="AC21" s="33">
        <f t="shared" si="40"/>
        <v>0.14317291725962908</v>
      </c>
      <c r="AD21" s="33">
        <f t="shared" si="40"/>
        <v>0.14317958133966122</v>
      </c>
      <c r="AE21" s="33">
        <f t="shared" si="40"/>
        <v>0.14266096058413344</v>
      </c>
      <c r="AF21" s="33">
        <f t="shared" si="40"/>
        <v>0.13622832916878583</v>
      </c>
      <c r="AG21" s="33">
        <f t="shared" si="40"/>
        <v>0.14265579517116134</v>
      </c>
      <c r="AH21" s="33">
        <f t="shared" ref="AH21:AK21" si="41">X21/$E$21</f>
        <v>0.13886180483792537</v>
      </c>
      <c r="AI21" s="33">
        <f t="shared" si="41"/>
        <v>0.14329621878268356</v>
      </c>
      <c r="AJ21" s="33">
        <f t="shared" si="41"/>
        <v>0.13598790312738912</v>
      </c>
      <c r="AK21" s="73">
        <f t="shared" si="41"/>
        <v>0.14179899156282147</v>
      </c>
      <c r="AL21" s="7">
        <f>-SUMPRODUCT(Total_amount_sold!$AP$23:$BI$23,Results_Stressed!$Z$4:$AS$4)*1000000</f>
        <v>-931076147.98743641</v>
      </c>
      <c r="AM21" s="7">
        <f>-SUMPRODUCT(Total_amount_sold!$AP$23:$BI$23,Results_Stressed!$Z$5:$AS$5)*1000000</f>
        <v>-75797044.201378688</v>
      </c>
      <c r="AN21" s="7">
        <f>-SUMPRODUCT(Total_amount_sold!$AP$23:$BI$23,Results_Stressed!$Z$6:$AS$6)*1000000</f>
        <v>-72391240.258512586</v>
      </c>
      <c r="AO21" s="7">
        <f>-SUMPRODUCT(Total_amount_sold!$AP$23:$BI$23,Results_Stressed!$Z$7:$AS$7)*1000000</f>
        <v>-337442170.84588569</v>
      </c>
      <c r="AP21" s="7">
        <f>-SUMPRODUCT(Total_amount_sold!$AP$23:$BI$23,Results_Stressed!$Z$8:$AS$8)*1000000</f>
        <v>-3624959927.4931655</v>
      </c>
      <c r="AQ21" s="7">
        <f>-SUMPRODUCT(Total_amount_sold!$AP$23:$BI$23,Results_Stressed!$Z$9:$AS$9)*1000000</f>
        <v>-340082052.68734014</v>
      </c>
      <c r="AR21" s="7">
        <f>-SUMPRODUCT(Total_amount_sold!$AP$23:$BI$23,Results_Stressed!$Z$10:$AS$10)*1000000</f>
        <v>-2279072457.0345535</v>
      </c>
      <c r="AS21" s="7">
        <f>-SUMPRODUCT(Total_amount_sold!$AP$23:$BI$23,Results_Stressed!$Z$11:$AS$11)*1000000</f>
        <v>-12781472.456325982</v>
      </c>
      <c r="AT21" s="7">
        <f>-SUMPRODUCT(Total_amount_sold!$AP$23:$BI$23,Results_Stressed!$Z$12:$AS$12)*1000000</f>
        <v>-3747834196.0804024</v>
      </c>
      <c r="AU21" s="7">
        <f>-SUMPRODUCT(Total_amount_sold!$AP$23:$BI$23,Results_Stressed!$Z$13:$AS$13)*1000000</f>
        <v>-777967716.3453511</v>
      </c>
    </row>
    <row r="22" spans="1:47">
      <c r="A22" s="14" t="s">
        <v>218</v>
      </c>
      <c r="B22" s="7">
        <f>Capital!B22</f>
        <v>1217473058150</v>
      </c>
      <c r="C22" s="7">
        <f>Capital!C22</f>
        <v>62816331088</v>
      </c>
      <c r="D22" s="7">
        <f>Capital!D22</f>
        <v>41816699499</v>
      </c>
      <c r="E22" s="7">
        <f>Capital!E22</f>
        <v>350964902612</v>
      </c>
      <c r="F22" s="113">
        <f t="shared" si="0"/>
        <v>0.28827323961099022</v>
      </c>
      <c r="G22" s="115">
        <f t="shared" si="3"/>
        <v>0.11914780990288749</v>
      </c>
      <c r="H22" s="7">
        <f>-SUMPRODUCT(Total_amount_sold!$V$24:$AO$24,Results_Stressed!$Z$4:$AS$4)*1000000*Stress_Parameters!$B$34</f>
        <v>-9867034.9459512457</v>
      </c>
      <c r="I22" s="7">
        <f>-SUMPRODUCT(Total_amount_sold!$V$24:$AO$24,Results_Stressed!$Z$5:$AS$5)*1000000*Stress_Parameters!$B$34</f>
        <v>-666337.83753743535</v>
      </c>
      <c r="J22" s="7">
        <f>-SUMPRODUCT(Total_amount_sold!$V$24:$AO$24,Results_Stressed!$Z$6:$AS$6)*1000000*Stress_Parameters!$B$34</f>
        <v>-811331.66942096362</v>
      </c>
      <c r="K22" s="7">
        <f>-SUMPRODUCT(Total_amount_sold!$V$24:$AO$24,Results_Stressed!$Z$7:$AS$7)*1000000*Stress_Parameters!$B$34</f>
        <v>-3988078.694132301</v>
      </c>
      <c r="L22" s="7">
        <f>-SUMPRODUCT(Total_amount_sold!$V$24:$AO$24,Results_Stressed!$Z$8:$AS$8)*1000000*Stress_Parameters!$B$34</f>
        <v>-41981280.441754177</v>
      </c>
      <c r="M22" s="7">
        <f>-SUMPRODUCT(Total_amount_sold!$V$24:$AO$24,Results_Stressed!$Z$9:$AS$9)*1000000*Stress_Parameters!$B$34</f>
        <v>-3984631.0605842536</v>
      </c>
      <c r="N22" s="7">
        <f>-SUMPRODUCT(Total_amount_sold!$V$24:$AO$24,Results_Stressed!$Z$10:$AS$10)*1000000*Stress_Parameters!$B$34</f>
        <v>-23057579.039071441</v>
      </c>
      <c r="O22" s="7">
        <f>-SUMPRODUCT(Total_amount_sold!$V$24:$AO$24,Results_Stressed!$Z$11:$AS$11)*1000000*Stress_Parameters!$B$34</f>
        <v>-94066.392957057265</v>
      </c>
      <c r="P22" s="7">
        <f>-SUMPRODUCT(Total_amount_sold!$V$24:$AO$24,Results_Stressed!$Z$12:$AS$12)*1000000*Stress_Parameters!$B$34</f>
        <v>-38788920.479889311</v>
      </c>
      <c r="Q22" s="7">
        <f>-SUMPRODUCT(Total_amount_sold!$V$24:$AO$24,Results_Stressed!$Z$13:$AS$13)*1000000*Stress_Parameters!$B$34</f>
        <v>-8376958.9678160548</v>
      </c>
      <c r="R22" s="75">
        <f>$D$22+H22+IF(Stress_Parameters!$B$33="Yes",CAR!AL22,0)</f>
        <v>41234544437.188873</v>
      </c>
      <c r="S22" s="75">
        <f>$D$22+I22+IF(Stress_Parameters!$B$33="Yes",CAR!AM22,0)</f>
        <v>41777385566.585289</v>
      </c>
      <c r="T22" s="75">
        <f>$D$22+J22+IF(Stress_Parameters!$B$33="Yes",CAR!AN22,0)</f>
        <v>41768830930.504166</v>
      </c>
      <c r="U22" s="75">
        <f>$D$22+K22+IF(Stress_Parameters!$B$33="Yes",CAR!AO22,0)</f>
        <v>41581402856.046196</v>
      </c>
      <c r="V22" s="75">
        <f>$D$22+L22+IF(Stress_Parameters!$B$33="Yes",CAR!AP22,0)</f>
        <v>39339803952.936501</v>
      </c>
      <c r="W22" s="75">
        <f>$D$22+M22+IF(Stress_Parameters!$B$33="Yes",CAR!AQ22,0)</f>
        <v>41581606266.425529</v>
      </c>
      <c r="X22" s="75">
        <f>$D$22+N22+IF(Stress_Parameters!$B$33="Yes",CAR!AR22,0)</f>
        <v>40456302335.694786</v>
      </c>
      <c r="Y22" s="75">
        <f>$D$22+O22+IF(Stress_Parameters!$B$33="Yes",CAR!AS22,0)</f>
        <v>41811149581.815529</v>
      </c>
      <c r="Z22" s="75">
        <f>$D$22+P22+IF(Stress_Parameters!$B$33="Yes",CAR!AT22,0)</f>
        <v>39528153190.686531</v>
      </c>
      <c r="AA22" s="75">
        <f>$D$22+Q22+IF(Stress_Parameters!$B$33="Yes",CAR!AU22,0)</f>
        <v>41322458919.898849</v>
      </c>
      <c r="AB22" s="33">
        <f t="shared" ref="AB22:AG22" si="42">R22/$E$22</f>
        <v>0.11748908261284075</v>
      </c>
      <c r="AC22" s="33">
        <f t="shared" si="42"/>
        <v>0.11903579319659544</v>
      </c>
      <c r="AD22" s="33">
        <f t="shared" si="42"/>
        <v>0.11901141857674753</v>
      </c>
      <c r="AE22" s="33">
        <f t="shared" si="42"/>
        <v>0.11847738205895596</v>
      </c>
      <c r="AF22" s="33">
        <f t="shared" si="42"/>
        <v>0.11209042174917298</v>
      </c>
      <c r="AG22" s="33">
        <f t="shared" si="42"/>
        <v>0.11847796163365935</v>
      </c>
      <c r="AH22" s="33">
        <f t="shared" ref="AH22:AK22" si="43">X22/$E$22</f>
        <v>0.11527164692140224</v>
      </c>
      <c r="AI22" s="33">
        <f t="shared" si="43"/>
        <v>0.11913199659180378</v>
      </c>
      <c r="AJ22" s="33">
        <f t="shared" si="43"/>
        <v>0.11262708292625442</v>
      </c>
      <c r="AK22" s="73">
        <f t="shared" si="43"/>
        <v>0.11773957627205192</v>
      </c>
      <c r="AL22" s="7">
        <f>-SUMPRODUCT(Total_amount_sold!$AP$24:$BI$24,Results_Stressed!$Z$4:$AS$4)*1000000</f>
        <v>-572288026.86517251</v>
      </c>
      <c r="AM22" s="7">
        <f>-SUMPRODUCT(Total_amount_sold!$AP$24:$BI$24,Results_Stressed!$Z$5:$AS$5)*1000000</f>
        <v>-38647594.577171251</v>
      </c>
      <c r="AN22" s="7">
        <f>-SUMPRODUCT(Total_amount_sold!$AP$24:$BI$24,Results_Stressed!$Z$6:$AS$6)*1000000</f>
        <v>-47057236.826415889</v>
      </c>
      <c r="AO22" s="7">
        <f>-SUMPRODUCT(Total_amount_sold!$AP$24:$BI$24,Results_Stressed!$Z$7:$AS$7)*1000000</f>
        <v>-231308564.25967348</v>
      </c>
      <c r="AP22" s="7">
        <f>-SUMPRODUCT(Total_amount_sold!$AP$24:$BI$24,Results_Stressed!$Z$8:$AS$8)*1000000</f>
        <v>-2434914265.6217427</v>
      </c>
      <c r="AQ22" s="7">
        <f>-SUMPRODUCT(Total_amount_sold!$AP$24:$BI$24,Results_Stressed!$Z$9:$AS$9)*1000000</f>
        <v>-231108601.51388666</v>
      </c>
      <c r="AR22" s="7">
        <f>-SUMPRODUCT(Total_amount_sold!$AP$24:$BI$24,Results_Stressed!$Z$10:$AS$10)*1000000</f>
        <v>-1337339584.2661438</v>
      </c>
      <c r="AS22" s="7">
        <f>-SUMPRODUCT(Total_amount_sold!$AP$24:$BI$24,Results_Stressed!$Z$11:$AS$11)*1000000</f>
        <v>-5455850.791509321</v>
      </c>
      <c r="AT22" s="7">
        <f>-SUMPRODUCT(Total_amount_sold!$AP$24:$BI$24,Results_Stressed!$Z$12:$AS$12)*1000000</f>
        <v>-2249757387.83358</v>
      </c>
      <c r="AU22" s="7">
        <f>-SUMPRODUCT(Total_amount_sold!$AP$24:$BI$24,Results_Stressed!$Z$13:$AS$13)*1000000</f>
        <v>-485863620.13333124</v>
      </c>
    </row>
    <row r="23" spans="1:47">
      <c r="A23" s="14" t="s">
        <v>219</v>
      </c>
      <c r="B23" s="7">
        <f>Capital!B23</f>
        <v>90461861431</v>
      </c>
      <c r="C23" s="7">
        <f>Capital!C23</f>
        <v>12138969075</v>
      </c>
      <c r="D23" s="7">
        <f>Capital!D23</f>
        <v>10677855713</v>
      </c>
      <c r="E23" s="7">
        <f>Capital!E23</f>
        <v>53531586473</v>
      </c>
      <c r="F23" s="113">
        <f t="shared" si="0"/>
        <v>0.59175862209989283</v>
      </c>
      <c r="G23" s="115">
        <f t="shared" si="3"/>
        <v>0.19946832172414028</v>
      </c>
      <c r="H23" s="7">
        <f>-SUMPRODUCT(Total_amount_sold!$V$25:$AO$25,Results_Stressed!$Z$4:$AS$4)*1000000*Stress_Parameters!$B$34</f>
        <v>-3151061.373405192</v>
      </c>
      <c r="I23" s="7">
        <f>-SUMPRODUCT(Total_amount_sold!$V$25:$AO$25,Results_Stressed!$Z$5:$AS$5)*1000000*Stress_Parameters!$B$34</f>
        <v>-252390.51434480891</v>
      </c>
      <c r="J23" s="7">
        <f>-SUMPRODUCT(Total_amount_sold!$V$25:$AO$25,Results_Stressed!$Z$6:$AS$6)*1000000*Stress_Parameters!$B$34</f>
        <v>-1604278.0835257345</v>
      </c>
      <c r="K23" s="7">
        <f>-SUMPRODUCT(Total_amount_sold!$V$25:$AO$25,Results_Stressed!$Z$7:$AS$7)*1000000*Stress_Parameters!$B$34</f>
        <v>-549943.54086360987</v>
      </c>
      <c r="L23" s="7">
        <f>-SUMPRODUCT(Total_amount_sold!$V$25:$AO$25,Results_Stressed!$Z$8:$AS$8)*1000000*Stress_Parameters!$B$34</f>
        <v>-10384246.369347243</v>
      </c>
      <c r="M23" s="7">
        <f>-SUMPRODUCT(Total_amount_sold!$V$25:$AO$25,Results_Stressed!$Z$9:$AS$9)*1000000*Stress_Parameters!$B$34</f>
        <v>-841190.62165372388</v>
      </c>
      <c r="N23" s="7">
        <f>-SUMPRODUCT(Total_amount_sold!$V$25:$AO$25,Results_Stressed!$Z$10:$AS$10)*1000000*Stress_Parameters!$B$34</f>
        <v>-3552312.3307080916</v>
      </c>
      <c r="O23" s="7">
        <f>-SUMPRODUCT(Total_amount_sold!$V$25:$AO$25,Results_Stressed!$Z$11:$AS$11)*1000000*Stress_Parameters!$B$34</f>
        <v>-44389.934979372483</v>
      </c>
      <c r="P23" s="7">
        <f>-SUMPRODUCT(Total_amount_sold!$V$25:$AO$25,Results_Stressed!$Z$12:$AS$12)*1000000*Stress_Parameters!$B$34</f>
        <v>-3949759.3428157978</v>
      </c>
      <c r="Q23" s="7">
        <f>-SUMPRODUCT(Total_amount_sold!$V$25:$AO$25,Results_Stressed!$Z$13:$AS$13)*1000000*Stress_Parameters!$B$34</f>
        <v>-2020581.4505179317</v>
      </c>
      <c r="R23" s="75">
        <f>$D$23+H23+IF(Stress_Parameters!$B$33="Yes",CAR!AL23,0)</f>
        <v>10491943091.969093</v>
      </c>
      <c r="S23" s="75">
        <f>$D$23+I23+IF(Stress_Parameters!$B$33="Yes",CAR!AM23,0)</f>
        <v>10662964672.653656</v>
      </c>
      <c r="T23" s="75">
        <f>$D$23+J23+IF(Stress_Parameters!$B$33="Yes",CAR!AN23,0)</f>
        <v>10583203306.071981</v>
      </c>
      <c r="U23" s="75">
        <f>$D$23+K23+IF(Stress_Parameters!$B$33="Yes",CAR!AO23,0)</f>
        <v>10645409044.089048</v>
      </c>
      <c r="V23" s="75">
        <f>$D$23+L23+IF(Stress_Parameters!$B$33="Yes",CAR!AP23,0)</f>
        <v>10065185177.208513</v>
      </c>
      <c r="W23" s="75">
        <f>$D$23+M23+IF(Stress_Parameters!$B$33="Yes",CAR!AQ23,0)</f>
        <v>10628225466.32243</v>
      </c>
      <c r="X23" s="75">
        <f>$D$23+N23+IF(Stress_Parameters!$B$33="Yes",CAR!AR23,0)</f>
        <v>10468269285.488224</v>
      </c>
      <c r="Y23" s="75">
        <f>$D$23+O23+IF(Stress_Parameters!$B$33="Yes",CAR!AS23,0)</f>
        <v>10675236706.836218</v>
      </c>
      <c r="Z23" s="75">
        <f>$D$23+P23+IF(Stress_Parameters!$B$33="Yes",CAR!AT23,0)</f>
        <v>10444819911.773869</v>
      </c>
      <c r="AA23" s="75">
        <f>$D$23+Q23+IF(Stress_Parameters!$B$33="Yes",CAR!AU23,0)</f>
        <v>10558641407.419443</v>
      </c>
      <c r="AB23" s="33">
        <f t="shared" ref="AB23:AG23" si="44">R23/$E$23</f>
        <v>0.19599536989737765</v>
      </c>
      <c r="AC23" s="33">
        <f t="shared" si="44"/>
        <v>0.19919014875510535</v>
      </c>
      <c r="AD23" s="33">
        <f t="shared" si="44"/>
        <v>0.19770016178037028</v>
      </c>
      <c r="AE23" s="33">
        <f t="shared" si="44"/>
        <v>0.19886219978663117</v>
      </c>
      <c r="AF23" s="33">
        <f t="shared" si="44"/>
        <v>0.18802329316888716</v>
      </c>
      <c r="AG23" s="33">
        <f t="shared" si="44"/>
        <v>0.19854120093532146</v>
      </c>
      <c r="AH23" s="33">
        <f t="shared" ref="AH23:AK23" si="45">X23/$E$23</f>
        <v>0.19555312994073432</v>
      </c>
      <c r="AI23" s="33">
        <f t="shared" si="45"/>
        <v>0.19941939722299359</v>
      </c>
      <c r="AJ23" s="33">
        <f t="shared" si="45"/>
        <v>0.19511508251379728</v>
      </c>
      <c r="AK23" s="73">
        <f t="shared" si="45"/>
        <v>0.19724133176484429</v>
      </c>
      <c r="AL23" s="7">
        <f>-SUMPRODUCT(Total_amount_sold!$AP$25:$BI$25,Results_Stressed!$Z$4:$AS$4)*1000000</f>
        <v>-182761559.65750116</v>
      </c>
      <c r="AM23" s="7">
        <f>-SUMPRODUCT(Total_amount_sold!$AP$25:$BI$25,Results_Stressed!$Z$5:$AS$5)*1000000</f>
        <v>-14638649.831998916</v>
      </c>
      <c r="AN23" s="7">
        <f>-SUMPRODUCT(Total_amount_sold!$AP$25:$BI$25,Results_Stressed!$Z$6:$AS$6)*1000000</f>
        <v>-93048128.844492599</v>
      </c>
      <c r="AO23" s="7">
        <f>-SUMPRODUCT(Total_amount_sold!$AP$25:$BI$25,Results_Stressed!$Z$7:$AS$7)*1000000</f>
        <v>-31896725.370089367</v>
      </c>
      <c r="AP23" s="7">
        <f>-SUMPRODUCT(Total_amount_sold!$AP$25:$BI$25,Results_Stressed!$Z$8:$AS$8)*1000000</f>
        <v>-602286289.42214012</v>
      </c>
      <c r="AQ23" s="7">
        <f>-SUMPRODUCT(Total_amount_sold!$AP$25:$BI$25,Results_Stressed!$Z$9:$AS$9)*1000000</f>
        <v>-48789056.055915989</v>
      </c>
      <c r="AR23" s="7">
        <f>-SUMPRODUCT(Total_amount_sold!$AP$25:$BI$25,Results_Stressed!$Z$10:$AS$10)*1000000</f>
        <v>-206034115.18106931</v>
      </c>
      <c r="AS23" s="7">
        <f>-SUMPRODUCT(Total_amount_sold!$AP$25:$BI$25,Results_Stressed!$Z$11:$AS$11)*1000000</f>
        <v>-2574616.2288036034</v>
      </c>
      <c r="AT23" s="7">
        <f>-SUMPRODUCT(Total_amount_sold!$AP$25:$BI$25,Results_Stressed!$Z$12:$AS$12)*1000000</f>
        <v>-229086041.88331628</v>
      </c>
      <c r="AU23" s="7">
        <f>-SUMPRODUCT(Total_amount_sold!$AP$25:$BI$25,Results_Stressed!$Z$13:$AS$13)*1000000</f>
        <v>-117193724.13004005</v>
      </c>
    </row>
    <row r="24" spans="1:47">
      <c r="A24" s="14" t="s">
        <v>220</v>
      </c>
      <c r="B24" s="7">
        <f>Capital!B24</f>
        <v>105961993399</v>
      </c>
      <c r="C24" s="7">
        <f>Capital!C24</f>
        <v>8940439683</v>
      </c>
      <c r="D24" s="7">
        <f>Capital!D24</f>
        <v>7023127481</v>
      </c>
      <c r="E24" s="7">
        <f>Capital!E24</f>
        <v>48840081420</v>
      </c>
      <c r="F24" s="113">
        <f t="shared" si="0"/>
        <v>0.46092074953792744</v>
      </c>
      <c r="G24" s="115">
        <f t="shared" si="3"/>
        <v>0.14379843924920305</v>
      </c>
      <c r="H24" s="7">
        <f>-SUMPRODUCT(Total_amount_sold!$V$26:$AO$26,Results_Stressed!$Z$4:$AS$4)*1000000*Stress_Parameters!$B$34</f>
        <v>-886774.37433230563</v>
      </c>
      <c r="I24" s="7">
        <f>-SUMPRODUCT(Total_amount_sold!$V$26:$AO$26,Results_Stressed!$Z$5:$AS$5)*1000000*Stress_Parameters!$B$34</f>
        <v>-51447.375999928016</v>
      </c>
      <c r="J24" s="7">
        <f>-SUMPRODUCT(Total_amount_sold!$V$26:$AO$26,Results_Stressed!$Z$6:$AS$6)*1000000*Stress_Parameters!$B$34</f>
        <v>-316907.40539383813</v>
      </c>
      <c r="K24" s="7">
        <f>-SUMPRODUCT(Total_amount_sold!$V$26:$AO$26,Results_Stressed!$Z$7:$AS$7)*1000000*Stress_Parameters!$B$34</f>
        <v>-210217.83462073407</v>
      </c>
      <c r="L24" s="7">
        <f>-SUMPRODUCT(Total_amount_sold!$V$26:$AO$26,Results_Stressed!$Z$8:$AS$8)*1000000*Stress_Parameters!$B$34</f>
        <v>-2805722.7155968975</v>
      </c>
      <c r="M24" s="7">
        <f>-SUMPRODUCT(Total_amount_sold!$V$26:$AO$26,Results_Stressed!$Z$9:$AS$9)*1000000*Stress_Parameters!$B$34</f>
        <v>-263160.4809437847</v>
      </c>
      <c r="N24" s="7">
        <f>-SUMPRODUCT(Total_amount_sold!$V$26:$AO$26,Results_Stressed!$Z$10:$AS$10)*1000000*Stress_Parameters!$B$34</f>
        <v>-1341182.0803056948</v>
      </c>
      <c r="O24" s="7">
        <f>-SUMPRODUCT(Total_amount_sold!$V$26:$AO$26,Results_Stressed!$Z$11:$AS$11)*1000000*Stress_Parameters!$B$34</f>
        <v>-14503.264111089757</v>
      </c>
      <c r="P24" s="7">
        <f>-SUMPRODUCT(Total_amount_sold!$V$26:$AO$26,Results_Stressed!$Z$12:$AS$12)*1000000*Stress_Parameters!$B$34</f>
        <v>-3185605.4775509522</v>
      </c>
      <c r="Q24" s="7">
        <f>-SUMPRODUCT(Total_amount_sold!$V$26:$AO$26,Results_Stressed!$Z$13:$AS$13)*1000000*Stress_Parameters!$B$34</f>
        <v>-496363.05082455464</v>
      </c>
      <c r="R24" s="75">
        <f>$D$24+H24+IF(Stress_Parameters!$B$33="Yes",CAR!AL24,0)</f>
        <v>6970807792.9143934</v>
      </c>
      <c r="S24" s="75">
        <f>$D$24+I24+IF(Stress_Parameters!$B$33="Yes",CAR!AM24,0)</f>
        <v>7020092085.8160038</v>
      </c>
      <c r="T24" s="75">
        <f>$D$24+J24+IF(Stress_Parameters!$B$33="Yes",CAR!AN24,0)</f>
        <v>7004429944.0817642</v>
      </c>
      <c r="U24" s="75">
        <f>$D$24+K24+IF(Stress_Parameters!$B$33="Yes",CAR!AO24,0)</f>
        <v>7010724628.7573767</v>
      </c>
      <c r="V24" s="75">
        <f>$D$24+L24+IF(Stress_Parameters!$B$33="Yes",CAR!AP24,0)</f>
        <v>6857589840.7797832</v>
      </c>
      <c r="W24" s="75">
        <f>$D$24+M24+IF(Stress_Parameters!$B$33="Yes",CAR!AQ24,0)</f>
        <v>7007601012.6243172</v>
      </c>
      <c r="X24" s="75">
        <f>$D$24+N24+IF(Stress_Parameters!$B$33="Yes",CAR!AR24,0)</f>
        <v>6943997738.2619638</v>
      </c>
      <c r="Y24" s="75">
        <f>$D$24+O24+IF(Stress_Parameters!$B$33="Yes",CAR!AS24,0)</f>
        <v>7022271788.4174452</v>
      </c>
      <c r="Z24" s="75">
        <f>$D$24+P24+IF(Stress_Parameters!$B$33="Yes",CAR!AT24,0)</f>
        <v>6835176757.8244944</v>
      </c>
      <c r="AA24" s="75">
        <f>$D$24+Q24+IF(Stress_Parameters!$B$33="Yes",CAR!AU24,0)</f>
        <v>6993842061.0013514</v>
      </c>
      <c r="AB24" s="33">
        <f t="shared" ref="AB24:AG24" si="46">R24/$E$24</f>
        <v>0.14272719435025039</v>
      </c>
      <c r="AC24" s="33">
        <f t="shared" si="46"/>
        <v>0.14373628957426918</v>
      </c>
      <c r="AD24" s="33">
        <f t="shared" si="46"/>
        <v>0.14341560743617951</v>
      </c>
      <c r="AE24" s="33">
        <f t="shared" si="46"/>
        <v>0.14354449101893771</v>
      </c>
      <c r="AF24" s="33">
        <f t="shared" si="46"/>
        <v>0.14040905832666367</v>
      </c>
      <c r="AG24" s="33">
        <f t="shared" si="46"/>
        <v>0.14348053502127672</v>
      </c>
      <c r="AH24" s="33">
        <f t="shared" ref="AH24:AK24" si="47">X24/$E$24</f>
        <v>0.14217825884742277</v>
      </c>
      <c r="AI24" s="33">
        <f t="shared" si="47"/>
        <v>0.14378091895526257</v>
      </c>
      <c r="AJ24" s="33">
        <f t="shared" si="47"/>
        <v>0.13995015075927969</v>
      </c>
      <c r="AK24" s="73">
        <f t="shared" si="47"/>
        <v>0.14319882067472098</v>
      </c>
      <c r="AL24" s="7">
        <f>-SUMPRODUCT(Total_amount_sold!$AP$26:$BI$26,Results_Stressed!$Z$4:$AS$4)*1000000</f>
        <v>-51432913.711273715</v>
      </c>
      <c r="AM24" s="7">
        <f>-SUMPRODUCT(Total_amount_sold!$AP$26:$BI$26,Results_Stressed!$Z$5:$AS$5)*1000000</f>
        <v>-2983947.8079958246</v>
      </c>
      <c r="AN24" s="7">
        <f>-SUMPRODUCT(Total_amount_sold!$AP$26:$BI$26,Results_Stressed!$Z$6:$AS$6)*1000000</f>
        <v>-18380629.512842607</v>
      </c>
      <c r="AO24" s="7">
        <f>-SUMPRODUCT(Total_amount_sold!$AP$26:$BI$26,Results_Stressed!$Z$7:$AS$7)*1000000</f>
        <v>-12192634.408002576</v>
      </c>
      <c r="AP24" s="7">
        <f>-SUMPRODUCT(Total_amount_sold!$AP$26:$BI$26,Results_Stressed!$Z$8:$AS$8)*1000000</f>
        <v>-162731917.50462005</v>
      </c>
      <c r="AQ24" s="7">
        <f>-SUMPRODUCT(Total_amount_sold!$AP$26:$BI$26,Results_Stressed!$Z$9:$AS$9)*1000000</f>
        <v>-15263307.89473951</v>
      </c>
      <c r="AR24" s="7">
        <f>-SUMPRODUCT(Total_amount_sold!$AP$26:$BI$26,Results_Stressed!$Z$10:$AS$10)*1000000</f>
        <v>-77788560.657730281</v>
      </c>
      <c r="AS24" s="7">
        <f>-SUMPRODUCT(Total_amount_sold!$AP$26:$BI$26,Results_Stressed!$Z$11:$AS$11)*1000000</f>
        <v>-841189.31844320579</v>
      </c>
      <c r="AT24" s="7">
        <f>-SUMPRODUCT(Total_amount_sold!$AP$26:$BI$26,Results_Stressed!$Z$12:$AS$12)*1000000</f>
        <v>-184765117.69795522</v>
      </c>
      <c r="AU24" s="7">
        <f>-SUMPRODUCT(Total_amount_sold!$AP$26:$BI$26,Results_Stressed!$Z$13:$AS$13)*1000000</f>
        <v>-28789056.947824165</v>
      </c>
    </row>
    <row r="25" spans="1:47">
      <c r="A25" s="14" t="s">
        <v>221</v>
      </c>
      <c r="B25" s="7">
        <f>Capital!B25</f>
        <v>167874541000</v>
      </c>
      <c r="C25" s="7">
        <f>Capital!C25</f>
        <v>10422520134</v>
      </c>
      <c r="D25" s="7">
        <f>Capital!D25</f>
        <v>8593974624</v>
      </c>
      <c r="E25" s="7">
        <f>Capital!E25</f>
        <v>77626786076</v>
      </c>
      <c r="F25" s="113">
        <f t="shared" si="0"/>
        <v>0.46240952090525744</v>
      </c>
      <c r="G25" s="115">
        <f t="shared" si="3"/>
        <v>0.1107088810244717</v>
      </c>
      <c r="H25" s="7">
        <f>-SUMPRODUCT(Total_amount_sold!$V$27:$AO$27,Results_Stressed!$Z$4:$AS$4)*1000000*Stress_Parameters!$B$34</f>
        <v>-5995114.3664915143</v>
      </c>
      <c r="I25" s="7">
        <f>-SUMPRODUCT(Total_amount_sold!$V$27:$AO$27,Results_Stressed!$Z$5:$AS$5)*1000000*Stress_Parameters!$B$34</f>
        <v>-627336.58863631834</v>
      </c>
      <c r="J25" s="7">
        <f>-SUMPRODUCT(Total_amount_sold!$V$27:$AO$27,Results_Stressed!$Z$6:$AS$6)*1000000*Stress_Parameters!$B$34</f>
        <v>0</v>
      </c>
      <c r="K25" s="7">
        <f>-SUMPRODUCT(Total_amount_sold!$V$27:$AO$27,Results_Stressed!$Z$7:$AS$7)*1000000*Stress_Parameters!$B$34</f>
        <v>-1233941.5271279546</v>
      </c>
      <c r="L25" s="7">
        <f>-SUMPRODUCT(Total_amount_sold!$V$27:$AO$27,Results_Stressed!$Z$8:$AS$8)*1000000*Stress_Parameters!$B$34</f>
        <v>-40120139.539576992</v>
      </c>
      <c r="M25" s="7">
        <f>-SUMPRODUCT(Total_amount_sold!$V$27:$AO$27,Results_Stressed!$Z$9:$AS$9)*1000000*Stress_Parameters!$B$34</f>
        <v>-2060846.5144361726</v>
      </c>
      <c r="N25" s="7">
        <f>-SUMPRODUCT(Total_amount_sold!$V$27:$AO$27,Results_Stressed!$Z$10:$AS$10)*1000000*Stress_Parameters!$B$34</f>
        <v>-14825535.709409462</v>
      </c>
      <c r="O25" s="7">
        <f>-SUMPRODUCT(Total_amount_sold!$V$27:$AO$27,Results_Stressed!$Z$11:$AS$11)*1000000*Stress_Parameters!$B$34</f>
        <v>-501421.8741934562</v>
      </c>
      <c r="P25" s="7">
        <f>-SUMPRODUCT(Total_amount_sold!$V$27:$AO$27,Results_Stressed!$Z$12:$AS$12)*1000000*Stress_Parameters!$B$34</f>
        <v>-22403837.506632976</v>
      </c>
      <c r="Q25" s="7">
        <f>-SUMPRODUCT(Total_amount_sold!$V$27:$AO$27,Results_Stressed!$Z$13:$AS$13)*1000000*Stress_Parameters!$B$34</f>
        <v>-4606001.4375473382</v>
      </c>
      <c r="R25" s="75">
        <f>$D$25+H25+IF(Stress_Parameters!$B$33="Yes",CAR!AL25,0)</f>
        <v>8240262876.3770008</v>
      </c>
      <c r="S25" s="75">
        <f>$D$25+I25+IF(Stress_Parameters!$B$33="Yes",CAR!AM25,0)</f>
        <v>8556961765.2704573</v>
      </c>
      <c r="T25" s="75">
        <f>$D$25+J25+IF(Stress_Parameters!$B$33="Yes",CAR!AN25,0)</f>
        <v>8593974624</v>
      </c>
      <c r="U25" s="75">
        <f>$D$25+K25+IF(Stress_Parameters!$B$33="Yes",CAR!AO25,0)</f>
        <v>8521172073.8994503</v>
      </c>
      <c r="V25" s="75">
        <f>$D$25+L25+IF(Stress_Parameters!$B$33="Yes",CAR!AP25,0)</f>
        <v>6226886391.164958</v>
      </c>
      <c r="W25" s="75">
        <f>$D$25+M25+IF(Stress_Parameters!$B$33="Yes",CAR!AQ25,0)</f>
        <v>8472384679.6482649</v>
      </c>
      <c r="X25" s="75">
        <f>$D$25+N25+IF(Stress_Parameters!$B$33="Yes",CAR!AR25,0)</f>
        <v>7719268017.1448412</v>
      </c>
      <c r="Y25" s="75">
        <f>$D$25+O25+IF(Stress_Parameters!$B$33="Yes",CAR!AS25,0)</f>
        <v>8564390733.4225864</v>
      </c>
      <c r="Z25" s="75">
        <f>$D$25+P25+IF(Stress_Parameters!$B$33="Yes",CAR!AT25,0)</f>
        <v>7272148211.108654</v>
      </c>
      <c r="AA25" s="75">
        <f>$D$25+Q25+IF(Stress_Parameters!$B$33="Yes",CAR!AU25,0)</f>
        <v>8322220539.1847067</v>
      </c>
      <c r="AB25" s="33">
        <f t="shared" ref="AB25:AG25" si="48">R25/$E$25</f>
        <v>0.10615231278942072</v>
      </c>
      <c r="AC25" s="33">
        <f t="shared" si="48"/>
        <v>0.1102320757797807</v>
      </c>
      <c r="AD25" s="33">
        <f t="shared" si="48"/>
        <v>0.1107088810244717</v>
      </c>
      <c r="AE25" s="33">
        <f t="shared" si="48"/>
        <v>0.10977102756201773</v>
      </c>
      <c r="AF25" s="33">
        <f t="shared" si="48"/>
        <v>8.0215692365114347E-2</v>
      </c>
      <c r="AG25" s="33">
        <f t="shared" si="48"/>
        <v>0.1091425409697296</v>
      </c>
      <c r="AH25" s="33">
        <f t="shared" ref="AH25:AK25" si="49">X25/$E$25</f>
        <v>9.944077820750355E-2</v>
      </c>
      <c r="AI25" s="33">
        <f t="shared" si="49"/>
        <v>0.11032777687121653</v>
      </c>
      <c r="AJ25" s="33">
        <f t="shared" si="49"/>
        <v>9.3680913235141605E-2</v>
      </c>
      <c r="AK25" s="73">
        <f t="shared" si="49"/>
        <v>0.10720810379856369</v>
      </c>
      <c r="AL25" s="7">
        <f>-SUMPRODUCT(Total_amount_sold!$AP$27:$BI$27,Results_Stressed!$Z$4:$AS$4)*1000000</f>
        <v>-347716633.25650793</v>
      </c>
      <c r="AM25" s="7">
        <f>-SUMPRODUCT(Total_amount_sold!$AP$27:$BI$27,Results_Stressed!$Z$5:$AS$5)*1000000</f>
        <v>-36385522.140906475</v>
      </c>
      <c r="AN25" s="7">
        <f>-SUMPRODUCT(Total_amount_sold!$AP$27:$BI$27,Results_Stressed!$Z$6:$AS$6)*1000000</f>
        <v>0</v>
      </c>
      <c r="AO25" s="7">
        <f>-SUMPRODUCT(Total_amount_sold!$AP$27:$BI$27,Results_Stressed!$Z$7:$AS$7)*1000000</f>
        <v>-71568608.573421374</v>
      </c>
      <c r="AP25" s="7">
        <f>-SUMPRODUCT(Total_amount_sold!$AP$27:$BI$27,Results_Stressed!$Z$8:$AS$8)*1000000</f>
        <v>-2326968093.2954655</v>
      </c>
      <c r="AQ25" s="7">
        <f>-SUMPRODUCT(Total_amount_sold!$AP$27:$BI$27,Results_Stressed!$Z$9:$AS$9)*1000000</f>
        <v>-119529097.83729802</v>
      </c>
      <c r="AR25" s="7">
        <f>-SUMPRODUCT(Total_amount_sold!$AP$27:$BI$27,Results_Stressed!$Z$10:$AS$10)*1000000</f>
        <v>-859881071.14574897</v>
      </c>
      <c r="AS25" s="7">
        <f>-SUMPRODUCT(Total_amount_sold!$AP$27:$BI$27,Results_Stressed!$Z$11:$AS$11)*1000000</f>
        <v>-29082468.703220464</v>
      </c>
      <c r="AT25" s="7">
        <f>-SUMPRODUCT(Total_amount_sold!$AP$27:$BI$27,Results_Stressed!$Z$12:$AS$12)*1000000</f>
        <v>-1299422575.3847127</v>
      </c>
      <c r="AU25" s="7">
        <f>-SUMPRODUCT(Total_amount_sold!$AP$27:$BI$27,Results_Stressed!$Z$13:$AS$13)*1000000</f>
        <v>-267148083.37774566</v>
      </c>
    </row>
    <row r="26" spans="1:47">
      <c r="A26" s="14" t="s">
        <v>222</v>
      </c>
      <c r="B26" s="7">
        <f>Capital!B26</f>
        <v>644348221812</v>
      </c>
      <c r="C26" s="7">
        <f>Capital!C26</f>
        <v>51536661343</v>
      </c>
      <c r="D26" s="7">
        <f>Capital!D26</f>
        <v>37707639366</v>
      </c>
      <c r="E26" s="7">
        <f>Capital!E26</f>
        <v>301701566529</v>
      </c>
      <c r="F26" s="113">
        <f t="shared" si="0"/>
        <v>0.46822751474439045</v>
      </c>
      <c r="G26" s="115">
        <f t="shared" si="3"/>
        <v>0.12498324022581926</v>
      </c>
      <c r="H26" s="7">
        <f>-SUMPRODUCT(Total_amount_sold!$V$28:$AO$28,Results_Stressed!$Z$4:$AS$4)*1000000*Stress_Parameters!$B$34</f>
        <v>-28487133.66292496</v>
      </c>
      <c r="I26" s="7">
        <f>-SUMPRODUCT(Total_amount_sold!$V$28:$AO$28,Results_Stressed!$Z$5:$AS$5)*1000000*Stress_Parameters!$B$34</f>
        <v>-2489802.0341018983</v>
      </c>
      <c r="J26" s="7">
        <f>-SUMPRODUCT(Total_amount_sold!$V$28:$AO$28,Results_Stressed!$Z$6:$AS$6)*1000000*Stress_Parameters!$B$34</f>
        <v>-6350770.9989033369</v>
      </c>
      <c r="K26" s="7">
        <f>-SUMPRODUCT(Total_amount_sold!$V$28:$AO$28,Results_Stressed!$Z$7:$AS$7)*1000000*Stress_Parameters!$B$34</f>
        <v>-5600934.2939562593</v>
      </c>
      <c r="L26" s="7">
        <f>-SUMPRODUCT(Total_amount_sold!$V$28:$AO$28,Results_Stressed!$Z$8:$AS$8)*1000000*Stress_Parameters!$B$34</f>
        <v>-141700976.2351236</v>
      </c>
      <c r="M26" s="7">
        <f>-SUMPRODUCT(Total_amount_sold!$V$28:$AO$28,Results_Stressed!$Z$9:$AS$9)*1000000*Stress_Parameters!$B$34</f>
        <v>-8752615.6817989759</v>
      </c>
      <c r="N26" s="7">
        <f>-SUMPRODUCT(Total_amount_sold!$V$28:$AO$28,Results_Stressed!$Z$10:$AS$10)*1000000*Stress_Parameters!$B$34</f>
        <v>-49801231.586322322</v>
      </c>
      <c r="O26" s="7">
        <f>-SUMPRODUCT(Total_amount_sold!$V$28:$AO$28,Results_Stressed!$Z$11:$AS$11)*1000000*Stress_Parameters!$B$34</f>
        <v>-1258154.3067885814</v>
      </c>
      <c r="P26" s="7">
        <f>-SUMPRODUCT(Total_amount_sold!$V$28:$AO$28,Results_Stressed!$Z$12:$AS$12)*1000000*Stress_Parameters!$B$34</f>
        <v>-71515130.883439302</v>
      </c>
      <c r="Q26" s="7">
        <f>-SUMPRODUCT(Total_amount_sold!$V$28:$AO$28,Results_Stressed!$Z$13:$AS$13)*1000000*Stress_Parameters!$B$34</f>
        <v>-20245008.372577231</v>
      </c>
      <c r="R26" s="75">
        <f>$D$26+H26+IF(Stress_Parameters!$B$33="Yes",CAR!AL26,0)</f>
        <v>36026898479.887428</v>
      </c>
      <c r="S26" s="75">
        <f>$D$26+I26+IF(Stress_Parameters!$B$33="Yes",CAR!AM26,0)</f>
        <v>37560741045.987984</v>
      </c>
      <c r="T26" s="75">
        <f>$D$26+J26+IF(Stress_Parameters!$B$33="Yes",CAR!AN26,0)</f>
        <v>37332943877.064705</v>
      </c>
      <c r="U26" s="75">
        <f>$D$26+K26+IF(Stress_Parameters!$B$33="Yes",CAR!AO26,0)</f>
        <v>37377184242.656586</v>
      </c>
      <c r="V26" s="75">
        <f>$D$26+L26+IF(Stress_Parameters!$B$33="Yes",CAR!AP26,0)</f>
        <v>29347281768.127708</v>
      </c>
      <c r="W26" s="75">
        <f>$D$26+M26+IF(Stress_Parameters!$B$33="Yes",CAR!AQ26,0)</f>
        <v>37191235040.773857</v>
      </c>
      <c r="X26" s="75">
        <f>$D$26+N26+IF(Stress_Parameters!$B$33="Yes",CAR!AR26,0)</f>
        <v>34769366702.40699</v>
      </c>
      <c r="Y26" s="75">
        <f>$D$26+O26+IF(Stress_Parameters!$B$33="Yes",CAR!AS26,0)</f>
        <v>37633408261.899475</v>
      </c>
      <c r="Z26" s="75">
        <f>$D$26+P26+IF(Stress_Parameters!$B$33="Yes",CAR!AT26,0)</f>
        <v>33488246643.877083</v>
      </c>
      <c r="AA26" s="75">
        <f>$D$26+Q26+IF(Stress_Parameters!$B$33="Yes",CAR!AU26,0)</f>
        <v>36513183872.017944</v>
      </c>
      <c r="AB26" s="33">
        <f t="shared" ref="AB26:AG26" si="50">R26/$E$26</f>
        <v>0.11941236797132927</v>
      </c>
      <c r="AC26" s="33">
        <f t="shared" si="50"/>
        <v>0.12449634079834182</v>
      </c>
      <c r="AD26" s="33">
        <f t="shared" si="50"/>
        <v>0.12374129941243181</v>
      </c>
      <c r="AE26" s="33">
        <f t="shared" si="50"/>
        <v>0.12388793559367825</v>
      </c>
      <c r="AF26" s="33">
        <f t="shared" si="50"/>
        <v>9.727255348973074E-2</v>
      </c>
      <c r="AG26" s="33">
        <f t="shared" si="50"/>
        <v>0.12327160070346861</v>
      </c>
      <c r="AH26" s="33">
        <f t="shared" ref="AH26:AK26" si="51">X26/$E$26</f>
        <v>0.11524423655607671</v>
      </c>
      <c r="AI26" s="33">
        <f t="shared" si="51"/>
        <v>0.12473719873205265</v>
      </c>
      <c r="AJ26" s="33">
        <f t="shared" si="51"/>
        <v>0.11099792098911142</v>
      </c>
      <c r="AK26" s="73">
        <f t="shared" si="51"/>
        <v>0.12102417727588512</v>
      </c>
      <c r="AL26" s="7">
        <f>-SUMPRODUCT(Total_amount_sold!$AP$28:$BI$28,Results_Stressed!$Z$4:$AS$4)*1000000</f>
        <v>-1652253752.4496474</v>
      </c>
      <c r="AM26" s="7">
        <f>-SUMPRODUCT(Total_amount_sold!$AP$28:$BI$28,Results_Stressed!$Z$5:$AS$5)*1000000</f>
        <v>-144408517.9779101</v>
      </c>
      <c r="AN26" s="7">
        <f>-SUMPRODUCT(Total_amount_sold!$AP$28:$BI$28,Results_Stressed!$Z$6:$AS$6)*1000000</f>
        <v>-368344717.93639356</v>
      </c>
      <c r="AO26" s="7">
        <f>-SUMPRODUCT(Total_amount_sold!$AP$28:$BI$28,Results_Stressed!$Z$7:$AS$7)*1000000</f>
        <v>-324854189.04946297</v>
      </c>
      <c r="AP26" s="7">
        <f>-SUMPRODUCT(Total_amount_sold!$AP$28:$BI$28,Results_Stressed!$Z$8:$AS$8)*1000000</f>
        <v>-8218656621.6371689</v>
      </c>
      <c r="AQ26" s="7">
        <f>-SUMPRODUCT(Total_amount_sold!$AP$28:$BI$28,Results_Stressed!$Z$9:$AS$9)*1000000</f>
        <v>-507651709.54434049</v>
      </c>
      <c r="AR26" s="7">
        <f>-SUMPRODUCT(Total_amount_sold!$AP$28:$BI$28,Results_Stressed!$Z$10:$AS$10)*1000000</f>
        <v>-2888471432.0066938</v>
      </c>
      <c r="AS26" s="7">
        <f>-SUMPRODUCT(Total_amount_sold!$AP$28:$BI$28,Results_Stressed!$Z$11:$AS$11)*1000000</f>
        <v>-72972949.79373771</v>
      </c>
      <c r="AT26" s="7">
        <f>-SUMPRODUCT(Total_amount_sold!$AP$28:$BI$28,Results_Stressed!$Z$12:$AS$12)*1000000</f>
        <v>-4147877591.2394786</v>
      </c>
      <c r="AU26" s="7">
        <f>-SUMPRODUCT(Total_amount_sold!$AP$28:$BI$28,Results_Stressed!$Z$13:$AS$13)*1000000</f>
        <v>-1174210485.6094792</v>
      </c>
    </row>
    <row r="27" spans="1:47">
      <c r="A27" s="14" t="s">
        <v>223</v>
      </c>
      <c r="B27" s="7">
        <f>Capital!B27</f>
        <v>853186275000</v>
      </c>
      <c r="C27" s="7">
        <f>Capital!C27</f>
        <v>60848025314</v>
      </c>
      <c r="D27" s="7">
        <f>Capital!D27</f>
        <v>45616211227</v>
      </c>
      <c r="E27" s="7">
        <f>Capital!E27</f>
        <v>352668561000</v>
      </c>
      <c r="F27" s="113">
        <f t="shared" si="0"/>
        <v>0.41335470498514526</v>
      </c>
      <c r="G27" s="115">
        <f t="shared" si="3"/>
        <v>0.1293458398946993</v>
      </c>
      <c r="H27" s="7">
        <f>-SUMPRODUCT(Total_amount_sold!$V$29:$AO$29,Results_Stressed!$Z$4:$AS$4)*1000000*Stress_Parameters!$B$34</f>
        <v>-53165827.262738675</v>
      </c>
      <c r="I27" s="7">
        <f>-SUMPRODUCT(Total_amount_sold!$V$29:$AO$29,Results_Stressed!$Z$5:$AS$5)*1000000*Stress_Parameters!$B$34</f>
        <v>-4542665.0872226609</v>
      </c>
      <c r="J27" s="7">
        <f>-SUMPRODUCT(Total_amount_sold!$V$29:$AO$29,Results_Stressed!$Z$6:$AS$6)*1000000*Stress_Parameters!$B$34</f>
        <v>-8100363.5915586669</v>
      </c>
      <c r="K27" s="7">
        <f>-SUMPRODUCT(Total_amount_sold!$V$29:$AO$29,Results_Stressed!$Z$7:$AS$7)*1000000*Stress_Parameters!$B$34</f>
        <v>-13192294.42777062</v>
      </c>
      <c r="L27" s="7">
        <f>-SUMPRODUCT(Total_amount_sold!$V$29:$AO$29,Results_Stressed!$Z$8:$AS$8)*1000000*Stress_Parameters!$B$34</f>
        <v>-285206740.78386092</v>
      </c>
      <c r="M27" s="7">
        <f>-SUMPRODUCT(Total_amount_sold!$V$29:$AO$29,Results_Stressed!$Z$9:$AS$9)*1000000*Stress_Parameters!$B$34</f>
        <v>-18490825.294315524</v>
      </c>
      <c r="N27" s="7">
        <f>-SUMPRODUCT(Total_amount_sold!$V$29:$AO$29,Results_Stressed!$Z$10:$AS$10)*1000000*Stress_Parameters!$B$34</f>
        <v>-102433147.8941856</v>
      </c>
      <c r="O27" s="7">
        <f>-SUMPRODUCT(Total_amount_sold!$V$29:$AO$29,Results_Stressed!$Z$11:$AS$11)*1000000*Stress_Parameters!$B$34</f>
        <v>-2377772.9511147807</v>
      </c>
      <c r="P27" s="7">
        <f>-SUMPRODUCT(Total_amount_sold!$V$29:$AO$29,Results_Stressed!$Z$12:$AS$12)*1000000*Stress_Parameters!$B$34</f>
        <v>-186088865.0455364</v>
      </c>
      <c r="Q27" s="7">
        <f>-SUMPRODUCT(Total_amount_sold!$V$29:$AO$29,Results_Stressed!$Z$13:$AS$13)*1000000*Stress_Parameters!$B$34</f>
        <v>-37052453.084745988</v>
      </c>
      <c r="R27" s="75">
        <f>$D$27+H27+IF(Stress_Parameters!$B$33="Yes",CAR!AL27,0)</f>
        <v>42479427418.498413</v>
      </c>
      <c r="S27" s="75">
        <f>$D$27+I27+IF(Stress_Parameters!$B$33="Yes",CAR!AM27,0)</f>
        <v>45348193986.853867</v>
      </c>
      <c r="T27" s="75">
        <f>$D$27+J27+IF(Stress_Parameters!$B$33="Yes",CAR!AN27,0)</f>
        <v>45138289775.098038</v>
      </c>
      <c r="U27" s="75">
        <f>$D$27+K27+IF(Stress_Parameters!$B$33="Yes",CAR!AO27,0)</f>
        <v>44837865855.761528</v>
      </c>
      <c r="V27" s="75">
        <f>$D$27+L27+IF(Stress_Parameters!$B$33="Yes",CAR!AP27,0)</f>
        <v>28789013520.752213</v>
      </c>
      <c r="W27" s="75">
        <f>$D$27+M27+IF(Stress_Parameters!$B$33="Yes",CAR!AQ27,0)</f>
        <v>44525252534.635384</v>
      </c>
      <c r="X27" s="75">
        <f>$D$27+N27+IF(Stress_Parameters!$B$33="Yes",CAR!AR27,0)</f>
        <v>39572655501.24305</v>
      </c>
      <c r="Y27" s="75">
        <f>$D$27+O27+IF(Stress_Parameters!$B$33="Yes",CAR!AS27,0)</f>
        <v>45475922622.884224</v>
      </c>
      <c r="Z27" s="75">
        <f>$D$27+P27+IF(Stress_Parameters!$B$33="Yes",CAR!AT27,0)</f>
        <v>34636968189.313347</v>
      </c>
      <c r="AA27" s="75">
        <f>$D$27+Q27+IF(Stress_Parameters!$B$33="Yes",CAR!AU27,0)</f>
        <v>43430116494.999985</v>
      </c>
      <c r="AB27" s="33">
        <f t="shared" ref="AB27:AG27" si="52">R27/$E$27</f>
        <v>0.12045141562391327</v>
      </c>
      <c r="AC27" s="33">
        <f t="shared" si="52"/>
        <v>0.12858587070610433</v>
      </c>
      <c r="AD27" s="33">
        <f t="shared" si="52"/>
        <v>0.12799068237641414</v>
      </c>
      <c r="AE27" s="33">
        <f t="shared" si="52"/>
        <v>0.12713882328672196</v>
      </c>
      <c r="AF27" s="33">
        <f t="shared" si="52"/>
        <v>8.1631924998135041E-2</v>
      </c>
      <c r="AG27" s="33">
        <f t="shared" si="52"/>
        <v>0.12625240086154257</v>
      </c>
      <c r="AH27" s="33">
        <f t="shared" ref="AH27:AK27" si="53">X27/$E$27</f>
        <v>0.1122091954809747</v>
      </c>
      <c r="AI27" s="33">
        <f t="shared" si="53"/>
        <v>0.12894804825793424</v>
      </c>
      <c r="AJ27" s="33">
        <f t="shared" si="53"/>
        <v>9.8213938013355678E-2</v>
      </c>
      <c r="AK27" s="73">
        <f t="shared" si="53"/>
        <v>0.12314711686194219</v>
      </c>
      <c r="AL27" s="7">
        <f>-SUMPRODUCT(Total_amount_sold!$AP$29:$BI$29,Results_Stressed!$Z$4:$AS$4)*1000000</f>
        <v>-3083617981.238843</v>
      </c>
      <c r="AM27" s="7">
        <f>-SUMPRODUCT(Total_amount_sold!$AP$29:$BI$29,Results_Stressed!$Z$5:$AS$5)*1000000</f>
        <v>-263474575.0589143</v>
      </c>
      <c r="AN27" s="7">
        <f>-SUMPRODUCT(Total_amount_sold!$AP$29:$BI$29,Results_Stressed!$Z$6:$AS$6)*1000000</f>
        <v>-469821088.31040269</v>
      </c>
      <c r="AO27" s="7">
        <f>-SUMPRODUCT(Total_amount_sold!$AP$29:$BI$29,Results_Stressed!$Z$7:$AS$7)*1000000</f>
        <v>-765153076.81069577</v>
      </c>
      <c r="AP27" s="7">
        <f>-SUMPRODUCT(Total_amount_sold!$AP$29:$BI$29,Results_Stressed!$Z$8:$AS$8)*1000000</f>
        <v>-16541990965.46393</v>
      </c>
      <c r="AQ27" s="7">
        <f>-SUMPRODUCT(Total_amount_sold!$AP$29:$BI$29,Results_Stressed!$Z$9:$AS$9)*1000000</f>
        <v>-1072467867.0703001</v>
      </c>
      <c r="AR27" s="7">
        <f>-SUMPRODUCT(Total_amount_sold!$AP$29:$BI$29,Results_Stressed!$Z$10:$AS$10)*1000000</f>
        <v>-5941122577.8627653</v>
      </c>
      <c r="AS27" s="7">
        <f>-SUMPRODUCT(Total_amount_sold!$AP$29:$BI$29,Results_Stressed!$Z$11:$AS$11)*1000000</f>
        <v>-137910831.16465732</v>
      </c>
      <c r="AT27" s="7">
        <f>-SUMPRODUCT(Total_amount_sold!$AP$29:$BI$29,Results_Stressed!$Z$12:$AS$12)*1000000</f>
        <v>-10793154172.641111</v>
      </c>
      <c r="AU27" s="7">
        <f>-SUMPRODUCT(Total_amount_sold!$AP$29:$BI$29,Results_Stressed!$Z$13:$AS$13)*1000000</f>
        <v>-2149042278.9152675</v>
      </c>
    </row>
    <row r="28" spans="1:47">
      <c r="A28" s="14" t="s">
        <v>224</v>
      </c>
      <c r="B28" s="7">
        <f>Capital!B28</f>
        <v>401175988727</v>
      </c>
      <c r="C28" s="7">
        <f>Capital!C28</f>
        <v>27213411902</v>
      </c>
      <c r="D28" s="7">
        <f>Capital!D28</f>
        <v>18351537535</v>
      </c>
      <c r="E28" s="7">
        <f>Capital!E28</f>
        <v>103970153706</v>
      </c>
      <c r="F28" s="113">
        <f t="shared" si="0"/>
        <v>0.25916345102286675</v>
      </c>
      <c r="G28" s="115">
        <f t="shared" si="3"/>
        <v>0.17650774651053491</v>
      </c>
      <c r="H28" s="7">
        <f>-SUMPRODUCT(Total_amount_sold!$V$30:$AO$30,Results_Stressed!$Z$4:$AS$4)*1000000*Stress_Parameters!$B$34</f>
        <v>-3532987.7164783054</v>
      </c>
      <c r="I28" s="7">
        <f>-SUMPRODUCT(Total_amount_sold!$V$30:$AO$30,Results_Stressed!$Z$5:$AS$5)*1000000*Stress_Parameters!$B$34</f>
        <v>-199198.36162952342</v>
      </c>
      <c r="J28" s="7">
        <f>-SUMPRODUCT(Total_amount_sold!$V$30:$AO$30,Results_Stressed!$Z$6:$AS$6)*1000000*Stress_Parameters!$B$34</f>
        <v>-702760.57041832618</v>
      </c>
      <c r="K28" s="7">
        <f>-SUMPRODUCT(Total_amount_sold!$V$30:$AO$30,Results_Stressed!$Z$7:$AS$7)*1000000*Stress_Parameters!$B$34</f>
        <v>-1383006.7181098422</v>
      </c>
      <c r="L28" s="7">
        <f>-SUMPRODUCT(Total_amount_sold!$V$30:$AO$30,Results_Stressed!$Z$8:$AS$8)*1000000*Stress_Parameters!$B$34</f>
        <v>-11243483.041389365</v>
      </c>
      <c r="M28" s="7">
        <f>-SUMPRODUCT(Total_amount_sold!$V$30:$AO$30,Results_Stressed!$Z$9:$AS$9)*1000000*Stress_Parameters!$B$34</f>
        <v>-1299969.7696678981</v>
      </c>
      <c r="N28" s="7">
        <f>-SUMPRODUCT(Total_amount_sold!$V$30:$AO$30,Results_Stressed!$Z$10:$AS$10)*1000000*Stress_Parameters!$B$34</f>
        <v>-7893148.0152493473</v>
      </c>
      <c r="O28" s="7">
        <f>-SUMPRODUCT(Total_amount_sold!$V$30:$AO$30,Results_Stressed!$Z$11:$AS$11)*1000000*Stress_Parameters!$B$34</f>
        <v>24455.094153567068</v>
      </c>
      <c r="P28" s="7">
        <f>-SUMPRODUCT(Total_amount_sold!$V$30:$AO$30,Results_Stressed!$Z$12:$AS$12)*1000000*Stress_Parameters!$B$34</f>
        <v>-14508122.577512156</v>
      </c>
      <c r="Q28" s="7">
        <f>-SUMPRODUCT(Total_amount_sold!$V$30:$AO$30,Results_Stressed!$Z$13:$AS$13)*1000000*Stress_Parameters!$B$343</f>
        <v>0</v>
      </c>
      <c r="R28" s="75">
        <f>$D$28+H28+IF(Stress_Parameters!$B$33="Yes",CAR!AL28,0)</f>
        <v>18143091259.727783</v>
      </c>
      <c r="S28" s="75">
        <f>$D$28+I28+IF(Stress_Parameters!$B$33="Yes",CAR!AM28,0)</f>
        <v>18339784831.663857</v>
      </c>
      <c r="T28" s="75">
        <f>$D$28+J28+IF(Stress_Parameters!$B$33="Yes",CAR!AN28,0)</f>
        <v>18310074661.345318</v>
      </c>
      <c r="U28" s="75">
        <f>$D$28+K28+IF(Stress_Parameters!$B$33="Yes",CAR!AO28,0)</f>
        <v>18269940138.631519</v>
      </c>
      <c r="V28" s="75">
        <f>$D$28+L28+IF(Stress_Parameters!$B$33="Yes",CAR!AP28,0)</f>
        <v>17688172035.558029</v>
      </c>
      <c r="W28" s="75">
        <f>$D$28+M28+IF(Stress_Parameters!$B$33="Yes",CAR!AQ28,0)</f>
        <v>18274839318.589592</v>
      </c>
      <c r="X28" s="75">
        <f>$D$28+N28+IF(Stress_Parameters!$B$33="Yes",CAR!AR28,0)</f>
        <v>17885841802.100288</v>
      </c>
      <c r="Y28" s="75">
        <f>$D$28+O28+IF(Stress_Parameters!$B$33="Yes",CAR!AS28,0)</f>
        <v>18352980385.555061</v>
      </c>
      <c r="Z28" s="75">
        <f>$D$28+P28+IF(Stress_Parameters!$B$33="Yes",CAR!AT28,0)</f>
        <v>17495558302.926785</v>
      </c>
      <c r="AA28" s="75">
        <f>$D$28+Q28+IF(Stress_Parameters!$B$33="Yes",CAR!AU28,0)</f>
        <v>18180280516.448959</v>
      </c>
      <c r="AB28" s="33">
        <f t="shared" ref="AB28:AG28" si="54">R28/$E$28</f>
        <v>0.17450288003835823</v>
      </c>
      <c r="AC28" s="33">
        <f t="shared" si="54"/>
        <v>0.17639470730729032</v>
      </c>
      <c r="AD28" s="33">
        <f t="shared" si="54"/>
        <v>0.17610895058519727</v>
      </c>
      <c r="AE28" s="33">
        <f t="shared" si="54"/>
        <v>0.17572293093164085</v>
      </c>
      <c r="AF28" s="33">
        <f t="shared" si="54"/>
        <v>0.17012740103833535</v>
      </c>
      <c r="AG28" s="33">
        <f t="shared" si="54"/>
        <v>0.1757700519541982</v>
      </c>
      <c r="AH28" s="33">
        <f t="shared" ref="AH28:AK28" si="55">X28/$E$28</f>
        <v>0.17202861748840637</v>
      </c>
      <c r="AI28" s="33">
        <f t="shared" si="55"/>
        <v>0.17652162405619232</v>
      </c>
      <c r="AJ28" s="33">
        <f t="shared" si="55"/>
        <v>0.16827481425486376</v>
      </c>
      <c r="AK28" s="73">
        <f t="shared" si="55"/>
        <v>0.17486057169693109</v>
      </c>
      <c r="AL28" s="7">
        <f>-SUMPRODUCT(Total_amount_sold!$AP$30:$BI$30,Results_Stressed!$Z$4:$AS$4)*1000000</f>
        <v>-204913287.55574167</v>
      </c>
      <c r="AM28" s="7">
        <f>-SUMPRODUCT(Total_amount_sold!$AP$30:$BI$30,Results_Stressed!$Z$5:$AS$5)*1000000</f>
        <v>-11553504.974512357</v>
      </c>
      <c r="AN28" s="7">
        <f>-SUMPRODUCT(Total_amount_sold!$AP$30:$BI$30,Results_Stressed!$Z$6:$AS$6)*1000000</f>
        <v>-40760113.084262915</v>
      </c>
      <c r="AO28" s="7">
        <f>-SUMPRODUCT(Total_amount_sold!$AP$30:$BI$30,Results_Stressed!$Z$7:$AS$7)*1000000</f>
        <v>-80214389.650370851</v>
      </c>
      <c r="AP28" s="7">
        <f>-SUMPRODUCT(Total_amount_sold!$AP$30:$BI$30,Results_Stressed!$Z$8:$AS$8)*1000000</f>
        <v>-652122016.40058315</v>
      </c>
      <c r="AQ28" s="7">
        <f>-SUMPRODUCT(Total_amount_sold!$AP$30:$BI$30,Results_Stressed!$Z$9:$AS$9)*1000000</f>
        <v>-75398246.640738085</v>
      </c>
      <c r="AR28" s="7">
        <f>-SUMPRODUCT(Total_amount_sold!$AP$30:$BI$30,Results_Stressed!$Z$10:$AS$10)*1000000</f>
        <v>-457802584.88446224</v>
      </c>
      <c r="AS28" s="7">
        <f>-SUMPRODUCT(Total_amount_sold!$AP$30:$BI$30,Results_Stressed!$Z$11:$AS$11)*1000000</f>
        <v>1418395.4609068898</v>
      </c>
      <c r="AT28" s="7">
        <f>-SUMPRODUCT(Total_amount_sold!$AP$30:$BI$30,Results_Stressed!$Z$12:$AS$12)*1000000</f>
        <v>-841471109.49570489</v>
      </c>
      <c r="AU28" s="7">
        <f>-SUMPRODUCT(Total_amount_sold!$AP$30:$BI$30,Results_Stressed!$Z$13:$AS$13)*1000000</f>
        <v>-171257018.55104074</v>
      </c>
    </row>
    <row r="29" spans="1:47">
      <c r="A29" s="14" t="s">
        <v>225</v>
      </c>
      <c r="B29" s="7">
        <f>Capital!B29</f>
        <v>623196996305</v>
      </c>
      <c r="C29" s="7">
        <f>Capital!C29</f>
        <v>52925997034</v>
      </c>
      <c r="D29" s="7">
        <f>Capital!D29</f>
        <v>31079524811</v>
      </c>
      <c r="E29" s="7">
        <f>Capital!E29</f>
        <v>207588630424</v>
      </c>
      <c r="F29" s="113">
        <f t="shared" si="0"/>
        <v>0.33310274544777119</v>
      </c>
      <c r="G29" s="115">
        <f t="shared" si="3"/>
        <v>0.14971689320132822</v>
      </c>
      <c r="H29" s="7">
        <f>-SUMPRODUCT(Total_amount_sold!$V$31:$AO$31,Results_Stressed!$Z$4:$AS$4)*1000000*Stress_Parameters!$B$34</f>
        <v>-5157327.8618142735</v>
      </c>
      <c r="I29" s="7">
        <f>-SUMPRODUCT(Total_amount_sold!$V$31:$AO$31,Results_Stressed!$Z$5:$AS$5)*1000000*Stress_Parameters!$B$34</f>
        <v>-578853.36228195636</v>
      </c>
      <c r="J29" s="7">
        <f>-SUMPRODUCT(Total_amount_sold!$V$31:$AO$31,Results_Stressed!$Z$6:$AS$6)*1000000*Stress_Parameters!$B$34</f>
        <v>-108.04223064725883</v>
      </c>
      <c r="K29" s="7">
        <f>-SUMPRODUCT(Total_amount_sold!$V$31:$AO$31,Results_Stressed!$Z$7:$AS$7)*1000000*Stress_Parameters!$B$34</f>
        <v>-1838596.4466989341</v>
      </c>
      <c r="L29" s="7">
        <f>-SUMPRODUCT(Total_amount_sold!$V$31:$AO$31,Results_Stressed!$Z$8:$AS$8)*1000000*Stress_Parameters!$B$34</f>
        <v>-17738510.960524887</v>
      </c>
      <c r="M29" s="7">
        <f>-SUMPRODUCT(Total_amount_sold!$V$31:$AO$31,Results_Stressed!$Z$9:$AS$9)*1000000*Stress_Parameters!$B$34</f>
        <v>-1762747.8856075259</v>
      </c>
      <c r="N29" s="7">
        <f>-SUMPRODUCT(Total_amount_sold!$V$31:$AO$31,Results_Stressed!$Z$10:$AS$10)*1000000*Stress_Parameters!$B$34</f>
        <v>-8212901.3327954328</v>
      </c>
      <c r="O29" s="7">
        <f>-SUMPRODUCT(Total_amount_sold!$V$31:$AO$31,Results_Stressed!$Z$11:$AS$11)*1000000*Stress_Parameters!$B$34</f>
        <v>-729956.52567294531</v>
      </c>
      <c r="P29" s="7">
        <f>-SUMPRODUCT(Total_amount_sold!$V$31:$AO$31,Results_Stressed!$Z$12:$AS$12)*1000000*Stress_Parameters!$B$34</f>
        <v>-22750843.917877614</v>
      </c>
      <c r="Q29" s="7">
        <f>-SUMPRODUCT(Total_amount_sold!$V$31:$AO$31,Results_Stressed!$Z$13:$AS$13)*1000000*Stress_Parameters!$B$34</f>
        <v>-3738378.0231211223</v>
      </c>
      <c r="R29" s="75">
        <f>$D$29+H29+IF(Stress_Parameters!$B$33="Yes",CAR!AL29,0)</f>
        <v>30775242467.152958</v>
      </c>
      <c r="S29" s="75">
        <f>$D$29+I29+IF(Stress_Parameters!$B$33="Yes",CAR!AM29,0)</f>
        <v>31045372462.625366</v>
      </c>
      <c r="T29" s="75">
        <f>$D$29+J29+IF(Stress_Parameters!$B$33="Yes",CAR!AN29,0)</f>
        <v>31079518436.508389</v>
      </c>
      <c r="U29" s="75">
        <f>$D$29+K29+IF(Stress_Parameters!$B$33="Yes",CAR!AO29,0)</f>
        <v>30971047620.644764</v>
      </c>
      <c r="V29" s="75">
        <f>$D$29+L29+IF(Stress_Parameters!$B$33="Yes",CAR!AP29,0)</f>
        <v>30032952664.329029</v>
      </c>
      <c r="W29" s="75">
        <f>$D$29+M29+IF(Stress_Parameters!$B$33="Yes",CAR!AQ29,0)</f>
        <v>30975522685.749153</v>
      </c>
      <c r="X29" s="75">
        <f>$D$29+N29+IF(Stress_Parameters!$B$33="Yes",CAR!AR29,0)</f>
        <v>30594963632.36507</v>
      </c>
      <c r="Y29" s="75">
        <f>$D$29+O29+IF(Stress_Parameters!$B$33="Yes",CAR!AS29,0)</f>
        <v>31036457375.985298</v>
      </c>
      <c r="Z29" s="75">
        <f>$D$29+P29+IF(Stress_Parameters!$B$33="Yes",CAR!AT29,0)</f>
        <v>29737225019.845222</v>
      </c>
      <c r="AA29" s="75">
        <f>$D$29+Q29+IF(Stress_Parameters!$B$33="Yes",CAR!AU29,0)</f>
        <v>30858960507.635853</v>
      </c>
      <c r="AB29" s="33">
        <f t="shared" ref="AB29:AG29" si="56">R29/$E$29</f>
        <v>0.1482510983587805</v>
      </c>
      <c r="AC29" s="33">
        <f t="shared" si="56"/>
        <v>0.14955237384251324</v>
      </c>
      <c r="AD29" s="33">
        <f t="shared" si="56"/>
        <v>0.14971686249400287</v>
      </c>
      <c r="AE29" s="33">
        <f t="shared" si="56"/>
        <v>0.14919433476383734</v>
      </c>
      <c r="AF29" s="33">
        <f t="shared" si="56"/>
        <v>0.14467532544044773</v>
      </c>
      <c r="AG29" s="33">
        <f t="shared" si="56"/>
        <v>0.14921589213475522</v>
      </c>
      <c r="AH29" s="33">
        <f t="shared" ref="AH29:AK29" si="57">X29/$E$29</f>
        <v>0.1473826556390628</v>
      </c>
      <c r="AI29" s="33">
        <f t="shared" si="57"/>
        <v>0.14950942791324023</v>
      </c>
      <c r="AJ29" s="33">
        <f t="shared" si="57"/>
        <v>0.14325074046255284</v>
      </c>
      <c r="AK29" s="73">
        <f t="shared" si="57"/>
        <v>0.14865438653651886</v>
      </c>
      <c r="AL29" s="7">
        <f>-SUMPRODUCT(Total_amount_sold!$AP$31:$BI$31,Results_Stressed!$Z$4:$AS$4)*1000000</f>
        <v>-299125015.98522782</v>
      </c>
      <c r="AM29" s="7">
        <f>-SUMPRODUCT(Total_amount_sold!$AP$31:$BI$31,Results_Stressed!$Z$5:$AS$5)*1000000</f>
        <v>-33573495.012353472</v>
      </c>
      <c r="AN29" s="7">
        <f>-SUMPRODUCT(Total_amount_sold!$AP$31:$BI$31,Results_Stressed!$Z$6:$AS$6)*1000000</f>
        <v>-6266.4493775410128</v>
      </c>
      <c r="AO29" s="7">
        <f>-SUMPRODUCT(Total_amount_sold!$AP$31:$BI$31,Results_Stressed!$Z$7:$AS$7)*1000000</f>
        <v>-106638593.90853818</v>
      </c>
      <c r="AP29" s="7">
        <f>-SUMPRODUCT(Total_amount_sold!$AP$31:$BI$31,Results_Stressed!$Z$8:$AS$8)*1000000</f>
        <v>-1028833635.7104436</v>
      </c>
      <c r="AQ29" s="7">
        <f>-SUMPRODUCT(Total_amount_sold!$AP$31:$BI$31,Results_Stressed!$Z$9:$AS$9)*1000000</f>
        <v>-102239377.36523649</v>
      </c>
      <c r="AR29" s="7">
        <f>-SUMPRODUCT(Total_amount_sold!$AP$31:$BI$31,Results_Stressed!$Z$10:$AS$10)*1000000</f>
        <v>-476348277.30213499</v>
      </c>
      <c r="AS29" s="7">
        <f>-SUMPRODUCT(Total_amount_sold!$AP$31:$BI$31,Results_Stressed!$Z$11:$AS$11)*1000000</f>
        <v>-42337478.489030823</v>
      </c>
      <c r="AT29" s="7">
        <f>-SUMPRODUCT(Total_amount_sold!$AP$31:$BI$31,Results_Stressed!$Z$12:$AS$12)*1000000</f>
        <v>-1319548947.2369013</v>
      </c>
      <c r="AU29" s="7">
        <f>-SUMPRODUCT(Total_amount_sold!$AP$31:$BI$31,Results_Stressed!$Z$13:$AS$13)*1000000</f>
        <v>-216825925.34102502</v>
      </c>
    </row>
    <row r="30" spans="1:47">
      <c r="A30" s="14" t="s">
        <v>226</v>
      </c>
      <c r="B30" s="7">
        <f>Capital!B30</f>
        <v>862051087000</v>
      </c>
      <c r="C30" s="7">
        <f>Capital!C30</f>
        <v>60899297134</v>
      </c>
      <c r="D30" s="7">
        <f>Capital!D30</f>
        <v>44887501196</v>
      </c>
      <c r="E30" s="7">
        <f>Capital!E30</f>
        <v>310335841191</v>
      </c>
      <c r="F30" s="8">
        <f t="shared" si="0"/>
        <v>0.35999704178900943</v>
      </c>
      <c r="G30" s="9">
        <f t="shared" si="3"/>
        <v>0.14464169212209504</v>
      </c>
      <c r="H30" s="7">
        <f>-SUMPRODUCT(Total_amount_sold!$V$32:$AO$32,Results_Stressed!$Z$4:$AS$4)*1000000*Stress_Parameters!$B$34</f>
        <v>-10979180.133162981</v>
      </c>
      <c r="I30" s="7">
        <f>-SUMPRODUCT(Total_amount_sold!$V$32:$AO$32,Results_Stressed!$Z$5:$AS$5)*1000000*Stress_Parameters!$B$34</f>
        <v>-553470.96522635361</v>
      </c>
      <c r="J30" s="7">
        <f>-SUMPRODUCT(Total_amount_sold!$V$32:$AO$32,Results_Stressed!$Z$6:$AS$6)*1000000*Stress_Parameters!$B$34</f>
        <v>-951343.03832191566</v>
      </c>
      <c r="K30" s="7">
        <f>-SUMPRODUCT(Total_amount_sold!$V$32:$AO$32,Results_Stressed!$Z$7:$AS$7)*1000000*Stress_Parameters!$B$34</f>
        <v>-4539966.3230209472</v>
      </c>
      <c r="L30" s="7">
        <f>-SUMPRODUCT(Total_amount_sold!$V$32:$AO$32,Results_Stressed!$Z$8:$AS$8)*1000000*Stress_Parameters!$B$34</f>
        <v>-52747908.633883856</v>
      </c>
      <c r="M30" s="7">
        <f>-SUMPRODUCT(Total_amount_sold!$V$32:$AO$32,Results_Stressed!$Z$9:$AS$9)*1000000*Stress_Parameters!$B$34</f>
        <v>-4738355.8019947307</v>
      </c>
      <c r="N30" s="7">
        <f>-SUMPRODUCT(Total_amount_sold!$V$32:$AO$32,Results_Stressed!$Z$10:$AS$10)*1000000*Stress_Parameters!$B$34</f>
        <v>-19532220.699592326</v>
      </c>
      <c r="O30" s="7">
        <f>-SUMPRODUCT(Total_amount_sold!$V$32:$AO$32,Results_Stressed!$Z$11:$AS$11)*1000000*Stress_Parameters!$B$34</f>
        <v>-501845.23869033146</v>
      </c>
      <c r="P30" s="7">
        <f>-SUMPRODUCT(Total_amount_sold!$V$32:$AO$32,Results_Stressed!$Z$12:$AS$12)*1000000*Stress_Parameters!$B$34</f>
        <v>-42800719.233310729</v>
      </c>
      <c r="Q30" s="7">
        <f>-SUMPRODUCT(Total_amount_sold!$V$32:$AO$32,Results_Stressed!$Z$13:$AS$13)*1000000*Stress_Parameters!$B$34</f>
        <v>-8385954.4660174204</v>
      </c>
      <c r="R30" s="75">
        <f>$D$30+H30+IF(Stress_Parameters!$B$33="Yes",CAR!AL30,0)</f>
        <v>44239729568.143387</v>
      </c>
      <c r="S30" s="75">
        <f>$D$30+I30+IF(Stress_Parameters!$B$33="Yes",CAR!AM30,0)</f>
        <v>44854846409.051643</v>
      </c>
      <c r="T30" s="75">
        <f>$D$30+J30+IF(Stress_Parameters!$B$33="Yes",CAR!AN30,0)</f>
        <v>44831371956.739006</v>
      </c>
      <c r="U30" s="75">
        <f>$D$30+K30+IF(Stress_Parameters!$B$33="Yes",CAR!AO30,0)</f>
        <v>44619643182.941765</v>
      </c>
      <c r="V30" s="75">
        <f>$D$30+L30+IF(Stress_Parameters!$B$33="Yes",CAR!AP30,0)</f>
        <v>41775374586.600853</v>
      </c>
      <c r="W30" s="75">
        <f>$D$30+M30+IF(Stress_Parameters!$B$33="Yes",CAR!AQ30,0)</f>
        <v>44607938203.682312</v>
      </c>
      <c r="X30" s="75">
        <f>$D$30+N30+IF(Stress_Parameters!$B$33="Yes",CAR!AR30,0)</f>
        <v>43735100174.724052</v>
      </c>
      <c r="Y30" s="75">
        <f>$D$30+O30+IF(Stress_Parameters!$B$33="Yes",CAR!AS30,0)</f>
        <v>44857892326.917267</v>
      </c>
      <c r="Z30" s="75">
        <f>$D$30+P30+IF(Stress_Parameters!$B$33="Yes",CAR!AT30,0)</f>
        <v>42362258761.234665</v>
      </c>
      <c r="AA30" s="75">
        <f>$D$30+Q30+IF(Stress_Parameters!$B$33="Yes",CAR!AU30,0)</f>
        <v>44392729882.504974</v>
      </c>
      <c r="AB30" s="33">
        <f t="shared" ref="AB30:AG30" si="58">R30/$E$30</f>
        <v>0.14255436754698114</v>
      </c>
      <c r="AC30" s="33">
        <f t="shared" si="58"/>
        <v>0.14453646809504408</v>
      </c>
      <c r="AD30" s="33">
        <f t="shared" si="58"/>
        <v>0.14446082600284313</v>
      </c>
      <c r="AE30" s="33">
        <f t="shared" si="58"/>
        <v>0.14377856908728778</v>
      </c>
      <c r="AF30" s="33">
        <f t="shared" si="58"/>
        <v>0.13461343822317218</v>
      </c>
      <c r="AG30" s="33">
        <f t="shared" si="58"/>
        <v>0.14374085195086381</v>
      </c>
      <c r="AH30" s="33">
        <f t="shared" ref="AH30:AK30" si="59">X30/$E$30</f>
        <v>0.14092829241662341</v>
      </c>
      <c r="AI30" s="33">
        <f t="shared" si="59"/>
        <v>0.14454628300347985</v>
      </c>
      <c r="AJ30" s="33">
        <f t="shared" si="59"/>
        <v>0.13650456421229892</v>
      </c>
      <c r="AK30" s="73">
        <f t="shared" si="59"/>
        <v>0.14304738283575477</v>
      </c>
      <c r="AL30" s="7">
        <f>-SUMPRODUCT(Total_amount_sold!$AP$32:$BI$32,Results_Stressed!$Z$4:$AS$4)*1000000</f>
        <v>-636792447.72345281</v>
      </c>
      <c r="AM30" s="7">
        <f>-SUMPRODUCT(Total_amount_sold!$AP$32:$BI$32,Results_Stressed!$Z$5:$AS$5)*1000000</f>
        <v>-32101315.983128514</v>
      </c>
      <c r="AN30" s="7">
        <f>-SUMPRODUCT(Total_amount_sold!$AP$32:$BI$32,Results_Stressed!$Z$6:$AS$6)*1000000</f>
        <v>-55177896.222671106</v>
      </c>
      <c r="AO30" s="7">
        <f>-SUMPRODUCT(Total_amount_sold!$AP$32:$BI$32,Results_Stressed!$Z$7:$AS$7)*1000000</f>
        <v>-263318046.73521498</v>
      </c>
      <c r="AP30" s="7">
        <f>-SUMPRODUCT(Total_amount_sold!$AP$32:$BI$32,Results_Stressed!$Z$8:$AS$8)*1000000</f>
        <v>-3059378700.7652636</v>
      </c>
      <c r="AQ30" s="7">
        <f>-SUMPRODUCT(Total_amount_sold!$AP$32:$BI$32,Results_Stressed!$Z$9:$AS$9)*1000000</f>
        <v>-274824636.51569432</v>
      </c>
      <c r="AR30" s="7">
        <f>-SUMPRODUCT(Total_amount_sold!$AP$32:$BI$32,Results_Stressed!$Z$10:$AS$10)*1000000</f>
        <v>-1132868800.576355</v>
      </c>
      <c r="AS30" s="7">
        <f>-SUMPRODUCT(Total_amount_sold!$AP$32:$BI$32,Results_Stressed!$Z$11:$AS$11)*1000000</f>
        <v>-29107023.844039224</v>
      </c>
      <c r="AT30" s="7">
        <f>-SUMPRODUCT(Total_amount_sold!$AP$32:$BI$32,Results_Stressed!$Z$12:$AS$12)*1000000</f>
        <v>-2482441715.532022</v>
      </c>
      <c r="AU30" s="7">
        <f>-SUMPRODUCT(Total_amount_sold!$AP$32:$BI$32,Results_Stressed!$Z$13:$AS$13)*1000000</f>
        <v>-486385359.02901036</v>
      </c>
    </row>
    <row r="31" spans="1:47">
      <c r="A31" s="10" t="s">
        <v>13</v>
      </c>
      <c r="B31" s="11">
        <f>SUM(B2:B30)</f>
        <v>17009511678089</v>
      </c>
      <c r="C31" s="11">
        <f>SUM(C2:C30)</f>
        <v>1070585101018</v>
      </c>
      <c r="D31" s="11">
        <f>SUM(D2:D30)</f>
        <v>814789331243</v>
      </c>
      <c r="E31" s="11">
        <f>SUM(E2:E30)</f>
        <v>6171244187235</v>
      </c>
      <c r="F31" s="12">
        <f t="shared" si="0"/>
        <v>0.36281136719430696</v>
      </c>
      <c r="G31" s="13">
        <f t="shared" si="3"/>
        <v>0.13202999371315802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Intro</vt:lpstr>
      <vt:lpstr>Stress_Parameters</vt:lpstr>
      <vt:lpstr>Charts</vt:lpstr>
      <vt:lpstr>Results_Stressed</vt:lpstr>
      <vt:lpstr>Price_impact</vt:lpstr>
      <vt:lpstr>Capital</vt:lpstr>
      <vt:lpstr>Exposures</vt:lpstr>
      <vt:lpstr>Haircuts_Regressions</vt:lpstr>
      <vt:lpstr>Scenario_VIX_NSW</vt:lpstr>
      <vt:lpstr>Scenario_VIX_SW</vt:lpstr>
      <vt:lpstr>CAR_data_for_charts_Beforeshock</vt:lpstr>
      <vt:lpstr>CAR_data_for_charts_1</vt:lpstr>
      <vt:lpstr>CAR_data_for_charts_2</vt:lpstr>
      <vt:lpstr>CAR_data_for_charts_3</vt:lpstr>
      <vt:lpstr>CAR_data_for_charts_4</vt:lpstr>
      <vt:lpstr>CAR_data_for_charts_5</vt:lpstr>
      <vt:lpstr>CAR_data_for_charts_6</vt:lpstr>
      <vt:lpstr>CAR_data_for_charts_7</vt:lpstr>
      <vt:lpstr>CAR_data_for_charts_8</vt:lpstr>
      <vt:lpstr>CAR_data_for_charts_9</vt:lpstr>
      <vt:lpstr>CAR_data_for_charts_10</vt:lpstr>
      <vt:lpstr>Total_amount_sold</vt:lpstr>
      <vt:lpstr>CAR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Leika, Mindaugas</cp:lastModifiedBy>
  <cp:lastPrinted>2018-10-22T22:29:17Z</cp:lastPrinted>
  <dcterms:created xsi:type="dcterms:W3CDTF">2016-03-02T15:39:10Z</dcterms:created>
  <dcterms:modified xsi:type="dcterms:W3CDTF">2019-10-24T14:25:37Z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{21BF46FD-D952-431B-B9FC-3415229C5B36}</vt:lpwstr>
  </property>
</Properties>
</file>