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LSiblesz\AppData\Roaming\OpenText\DM\Temp\"/>
    </mc:Choice>
  </mc:AlternateContent>
  <xr:revisionPtr revIDLastSave="0" documentId="8_{12BC6FF5-3D80-4BEC-AC9B-1C3AA47DADB0}" xr6:coauthVersionLast="44" xr6:coauthVersionMax="44" xr10:uidLastSave="{00000000-0000-0000-0000-000000000000}"/>
  <bookViews>
    <workbookView xWindow="0" yWindow="2840" windowWidth="14400" windowHeight="7360" xr2:uid="{8834906F-4A91-4886-885E-45BD5D8F96CB}"/>
  </bookViews>
  <sheets>
    <sheet name="Table A2-Stylized Balance Sheet" sheetId="1" r:id="rId1"/>
    <sheet name="Table A3-Output Template" sheetId="2" r:id="rId2"/>
  </sheets>
  <externalReferences>
    <externalReference r:id="rId3"/>
    <externalReference r:id="rId4"/>
    <externalReference r:id="rId5"/>
  </externalReferences>
  <definedNames>
    <definedName name="Config_Corr">[1]Results_Y1!$G$35</definedName>
    <definedName name="Config_Corrdelta">[1]Results_Y1!$G$36</definedName>
    <definedName name="Config_LGD_Y1">[1]Results_Y1!$G$32</definedName>
    <definedName name="Config_LGD_Y2">[1]Results_Y2!$G$32</definedName>
    <definedName name="Config_LGD_Y3">[1]Results_Y3!$G$32</definedName>
    <definedName name="Config_LGD_Y4">[1]Results_Y4!$G$32</definedName>
    <definedName name="Config_LGD_Y5">[1]Results_Y5!$G$32</definedName>
    <definedName name="Config_PD_Y1">[1]Results_Y1!$G$30</definedName>
    <definedName name="Config_PD_Y2">[1]Results_Y2!$G$30</definedName>
    <definedName name="Config_PD_Y3">[1]Results_Y3!$G$30</definedName>
    <definedName name="Config_PD_Y4">[1]Results_Y4!$G$30</definedName>
    <definedName name="Config_PD_Y5">[1]Results_Y5!$G$30</definedName>
    <definedName name="Config_PDdelta_Y1">[1]Results_Y1!$G$31</definedName>
    <definedName name="Config_PDdelta_Y2">[1]Results_Y2!$G$31</definedName>
    <definedName name="Config_PDdelta_Y3">[1]Results_Y3!$G$31</definedName>
    <definedName name="Config_PDdelta_Y4">[1]Results_Y4!$G$31</definedName>
    <definedName name="Config_PDdelta_Y5">[1]Results_Y5!$G$31</definedName>
    <definedName name="Config_Scenario_Y1">[1]Results_Y1!$G$18</definedName>
    <definedName name="Config_Scenario_Y2">[1]Results_Y2!$G$18</definedName>
    <definedName name="Config_Scenario_Y3">[1]Results_Y3!$G$18</definedName>
    <definedName name="Config_Scenario_Y4">[1]Results_Y4!$G$18</definedName>
    <definedName name="Config_Scenario_Y5">[1]Results_Y5!$G$18</definedName>
    <definedName name="Config_Sector">[1]Results_Y1!$F$29</definedName>
    <definedName name="Dropdown_Boolean">[1]Variables!$C$22:$D$22</definedName>
    <definedName name="Hurdle_CR_Y1">[1]Results_Y1!$G$77</definedName>
    <definedName name="Hurdle_CR_Y2">[1]Results_Y2!$G$77</definedName>
    <definedName name="Hurdle_CR_Y3">[1]Results_Y3!$G$77</definedName>
    <definedName name="Hurdle_CR_Y4">[1]Results_Y4!$G$77</definedName>
    <definedName name="Hurdle_CR_Y5">[1]Results_Y5!$G$77</definedName>
    <definedName name="Hurdle_CT1R_Y1">[1]Results_Y1!$G$79</definedName>
    <definedName name="Hurdle_CT1R_Y2">[1]Results_Y2!$G$79</definedName>
    <definedName name="Hurdle_CT1R_Y3">[1]Results_Y3!$G$79</definedName>
    <definedName name="Hurdle_CT1R_Y4">[1]Results_Y4!$G$79</definedName>
    <definedName name="Hurdle_CT1R_Y5">[1]Results_Y5!$G$79</definedName>
    <definedName name="Hurdle_T1R_Y1">[1]Results_Y1!$G$78</definedName>
    <definedName name="Hurdle_T1R_Y2">[1]Results_Y2!$G$78</definedName>
    <definedName name="Hurdle_T1R_Y3">[1]Results_Y3!$G$78</definedName>
    <definedName name="Hurdle_T1R_Y4">[1]Results_Y4!$G$78</definedName>
    <definedName name="Hurdle_T1R_Y5">[1]Results_Y5!$G$78</definedName>
    <definedName name="NumberOfBanks">[1]Setup!$C$21</definedName>
    <definedName name="RWA_Constant">[1]Parameter!$D$101</definedName>
    <definedName name="RWA_Intercept">[1]Parameter!$D$100</definedName>
    <definedName name="RWA_InterceptSquared">[1]Parameter!$D$99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81" i="2" l="1"/>
  <c r="K81" i="2"/>
  <c r="J81" i="2"/>
  <c r="I81" i="2"/>
  <c r="H81" i="2"/>
  <c r="G81" i="2"/>
  <c r="L80" i="2"/>
  <c r="K80" i="2"/>
  <c r="J80" i="2"/>
  <c r="I80" i="2"/>
  <c r="H80" i="2"/>
  <c r="G80" i="2"/>
  <c r="L79" i="2"/>
  <c r="K79" i="2"/>
  <c r="J79" i="2"/>
  <c r="I79" i="2"/>
  <c r="H79" i="2"/>
  <c r="G79" i="2"/>
  <c r="L78" i="2"/>
  <c r="L77" i="2" s="1"/>
  <c r="K78" i="2"/>
  <c r="K77" i="2" s="1"/>
  <c r="J78" i="2"/>
  <c r="J77" i="2" s="1"/>
  <c r="I78" i="2"/>
  <c r="I77" i="2" s="1"/>
  <c r="H78" i="2"/>
  <c r="H77" i="2" s="1"/>
  <c r="G78" i="2"/>
  <c r="G77" i="2" s="1"/>
  <c r="G76" i="2"/>
  <c r="G75" i="2"/>
  <c r="L74" i="2"/>
  <c r="K74" i="2"/>
  <c r="J74" i="2"/>
  <c r="I74" i="2"/>
  <c r="H74" i="2"/>
  <c r="L73" i="2"/>
  <c r="K73" i="2"/>
  <c r="J73" i="2"/>
  <c r="I73" i="2"/>
  <c r="H73" i="2"/>
  <c r="G73" i="2"/>
  <c r="L72" i="2"/>
  <c r="K72" i="2"/>
  <c r="J72" i="2"/>
  <c r="I72" i="2"/>
  <c r="H72" i="2"/>
  <c r="G72" i="2"/>
  <c r="L71" i="2"/>
  <c r="K71" i="2"/>
  <c r="J71" i="2"/>
  <c r="I71" i="2"/>
  <c r="H71" i="2"/>
  <c r="G71" i="2"/>
  <c r="L70" i="2"/>
  <c r="K70" i="2"/>
  <c r="J70" i="2"/>
  <c r="I70" i="2"/>
  <c r="H70" i="2"/>
  <c r="G70" i="2"/>
  <c r="L69" i="2"/>
  <c r="L68" i="2" s="1"/>
  <c r="L61" i="2" s="1"/>
  <c r="K69" i="2"/>
  <c r="K68" i="2" s="1"/>
  <c r="J69" i="2"/>
  <c r="I69" i="2"/>
  <c r="H69" i="2"/>
  <c r="G69" i="2"/>
  <c r="G68" i="2" s="1"/>
  <c r="L67" i="2"/>
  <c r="L66" i="2" s="1"/>
  <c r="K67" i="2"/>
  <c r="K66" i="2" s="1"/>
  <c r="J67" i="2"/>
  <c r="J65" i="2" s="1"/>
  <c r="I67" i="2"/>
  <c r="I65" i="2" s="1"/>
  <c r="H67" i="2"/>
  <c r="H66" i="2" s="1"/>
  <c r="G67" i="2"/>
  <c r="G66" i="2" s="1"/>
  <c r="L65" i="2"/>
  <c r="L64" i="2"/>
  <c r="L57" i="2"/>
  <c r="K57" i="2"/>
  <c r="J57" i="2"/>
  <c r="I57" i="2"/>
  <c r="H57" i="2"/>
  <c r="L56" i="2"/>
  <c r="K56" i="2"/>
  <c r="J56" i="2"/>
  <c r="I56" i="2"/>
  <c r="H56" i="2"/>
  <c r="L55" i="2"/>
  <c r="K55" i="2"/>
  <c r="J55" i="2"/>
  <c r="I55" i="2"/>
  <c r="H55" i="2"/>
  <c r="L54" i="2"/>
  <c r="K54" i="2"/>
  <c r="J54" i="2"/>
  <c r="I54" i="2"/>
  <c r="H54" i="2"/>
  <c r="L53" i="2"/>
  <c r="K53" i="2"/>
  <c r="J53" i="2"/>
  <c r="I53" i="2"/>
  <c r="H53" i="2"/>
  <c r="L52" i="2"/>
  <c r="K52" i="2"/>
  <c r="J52" i="2"/>
  <c r="I52" i="2"/>
  <c r="H52" i="2"/>
  <c r="L51" i="2"/>
  <c r="K51" i="2"/>
  <c r="J51" i="2"/>
  <c r="I51" i="2"/>
  <c r="H51" i="2"/>
  <c r="L49" i="2"/>
  <c r="K49" i="2"/>
  <c r="J49" i="2"/>
  <c r="I49" i="2"/>
  <c r="H49" i="2"/>
  <c r="L48" i="2"/>
  <c r="K48" i="2"/>
  <c r="J48" i="2"/>
  <c r="I48" i="2"/>
  <c r="H48" i="2"/>
  <c r="L47" i="2"/>
  <c r="K47" i="2"/>
  <c r="J47" i="2"/>
  <c r="I47" i="2"/>
  <c r="H47" i="2"/>
  <c r="L46" i="2"/>
  <c r="K46" i="2"/>
  <c r="J46" i="2"/>
  <c r="I46" i="2"/>
  <c r="H46" i="2"/>
  <c r="L45" i="2"/>
  <c r="K45" i="2"/>
  <c r="J45" i="2"/>
  <c r="I45" i="2"/>
  <c r="H45" i="2"/>
  <c r="L44" i="2"/>
  <c r="K44" i="2"/>
  <c r="J44" i="2"/>
  <c r="I44" i="2"/>
  <c r="H44" i="2"/>
  <c r="L43" i="2"/>
  <c r="K43" i="2"/>
  <c r="J43" i="2"/>
  <c r="I43" i="2"/>
  <c r="H43" i="2"/>
  <c r="L42" i="2"/>
  <c r="K42" i="2"/>
  <c r="J42" i="2"/>
  <c r="I42" i="2"/>
  <c r="H42" i="2"/>
  <c r="L32" i="2"/>
  <c r="K32" i="2"/>
  <c r="K50" i="2" s="1"/>
  <c r="J32" i="2"/>
  <c r="I32" i="2"/>
  <c r="H32" i="2"/>
  <c r="G32" i="2"/>
  <c r="L25" i="2"/>
  <c r="K25" i="2"/>
  <c r="J25" i="2"/>
  <c r="I25" i="2"/>
  <c r="H25" i="2"/>
  <c r="G25" i="2"/>
  <c r="L22" i="2"/>
  <c r="K22" i="2"/>
  <c r="J22" i="2"/>
  <c r="J85" i="2" s="1"/>
  <c r="I22" i="2"/>
  <c r="J41" i="2" s="1"/>
  <c r="H22" i="2"/>
  <c r="G22" i="2"/>
  <c r="D42" i="1"/>
  <c r="D38" i="1"/>
  <c r="H16" i="1"/>
  <c r="D34" i="1" s="1"/>
  <c r="D16" i="1"/>
  <c r="D12" i="1"/>
  <c r="D11" i="1" s="1"/>
  <c r="D10" i="1" s="1"/>
  <c r="H11" i="1"/>
  <c r="H8" i="1"/>
  <c r="K61" i="2" l="1"/>
  <c r="K85" i="2"/>
  <c r="L83" i="2"/>
  <c r="K62" i="2"/>
  <c r="L85" i="2"/>
  <c r="H50" i="2"/>
  <c r="L40" i="2"/>
  <c r="G65" i="2"/>
  <c r="G64" i="2" s="1"/>
  <c r="G83" i="2" s="1"/>
  <c r="I50" i="2"/>
  <c r="G40" i="2"/>
  <c r="H65" i="2"/>
  <c r="H64" i="2" s="1"/>
  <c r="H15" i="1"/>
  <c r="D35" i="1" s="1"/>
  <c r="J50" i="2"/>
  <c r="K65" i="2"/>
  <c r="K64" i="2" s="1"/>
  <c r="K83" i="2" s="1"/>
  <c r="J68" i="2"/>
  <c r="J63" i="2" s="1"/>
  <c r="H68" i="2"/>
  <c r="H63" i="2" s="1"/>
  <c r="I68" i="2"/>
  <c r="I63" i="2" s="1"/>
  <c r="D9" i="1"/>
  <c r="D23" i="1" s="1"/>
  <c r="D44" i="1"/>
  <c r="D29" i="1" s="1"/>
  <c r="J64" i="2"/>
  <c r="J83" i="2" s="1"/>
  <c r="J61" i="2"/>
  <c r="G62" i="2"/>
  <c r="G63" i="2"/>
  <c r="G61" i="2"/>
  <c r="I64" i="2"/>
  <c r="I83" i="2" s="1"/>
  <c r="H61" i="2"/>
  <c r="H62" i="2"/>
  <c r="I41" i="2"/>
  <c r="L50" i="2"/>
  <c r="K63" i="2"/>
  <c r="I66" i="2"/>
  <c r="I62" i="2" s="1"/>
  <c r="H40" i="2"/>
  <c r="H58" i="2" s="1"/>
  <c r="K41" i="2"/>
  <c r="L63" i="2"/>
  <c r="J66" i="2"/>
  <c r="J62" i="2" s="1"/>
  <c r="H18" i="1"/>
  <c r="I40" i="2"/>
  <c r="L41" i="2"/>
  <c r="H85" i="2"/>
  <c r="J40" i="2"/>
  <c r="L62" i="2"/>
  <c r="I85" i="2"/>
  <c r="D46" i="1"/>
  <c r="K40" i="2"/>
  <c r="K58" i="2" s="1"/>
  <c r="D47" i="1"/>
  <c r="H41" i="2" l="1"/>
  <c r="G85" i="2"/>
  <c r="H83" i="2"/>
  <c r="J58" i="2"/>
  <c r="I61" i="2"/>
  <c r="H20" i="1"/>
  <c r="D37" i="1" s="1"/>
  <c r="H19" i="1"/>
  <c r="D36" i="1" s="1"/>
  <c r="D33" i="1" s="1"/>
  <c r="D32" i="1"/>
  <c r="D31" i="1"/>
  <c r="D30" i="1" s="1"/>
  <c r="D28" i="1"/>
  <c r="H14" i="1"/>
  <c r="H23" i="1" s="1"/>
  <c r="I58" i="2"/>
  <c r="L58" i="2"/>
</calcChain>
</file>

<file path=xl/sharedStrings.xml><?xml version="1.0" encoding="utf-8"?>
<sst xmlns="http://schemas.openxmlformats.org/spreadsheetml/2006/main" count="229" uniqueCount="213">
  <si>
    <r>
      <t>Table A2. Stylized Balance Sheet of an Islamic Bank</t>
    </r>
    <r>
      <rPr>
        <sz val="12"/>
        <rFont val="Segoe UI"/>
        <family val="2"/>
      </rPr>
      <t xml:space="preserve"> (with internally consistent values, in monetary units)</t>
    </r>
  </si>
  <si>
    <t>ASSETS</t>
  </si>
  <si>
    <t>Amount</t>
  </si>
  <si>
    <t>LIABILITIES</t>
  </si>
  <si>
    <t>(1)</t>
  </si>
  <si>
    <t>Cash and cash equivalents</t>
  </si>
  <si>
    <t>(7)</t>
  </si>
  <si>
    <r>
      <rPr>
        <b/>
        <sz val="10"/>
        <rFont val="Segoe UI"/>
        <family val="2"/>
      </rPr>
      <t>Demand deposits</t>
    </r>
    <r>
      <rPr>
        <sz val="10"/>
        <rFont val="Segoe UI"/>
        <family val="2"/>
      </rPr>
      <t xml:space="preserve">: checking accounts </t>
    </r>
    <r>
      <rPr>
        <i/>
        <sz val="10"/>
        <rFont val="Segoe UI"/>
        <family val="2"/>
      </rPr>
      <t>(qardh hasan)</t>
    </r>
  </si>
  <si>
    <t>(2)</t>
  </si>
  <si>
    <r>
      <rPr>
        <b/>
        <sz val="10"/>
        <rFont val="Segoe UI"/>
        <family val="2"/>
      </rPr>
      <t>Interbank deposits</t>
    </r>
    <r>
      <rPr>
        <sz val="10"/>
        <rFont val="Segoe UI"/>
        <family val="2"/>
      </rPr>
      <t xml:space="preserve"> (short-term </t>
    </r>
    <r>
      <rPr>
        <i/>
        <sz val="10"/>
        <rFont val="Segoe UI"/>
        <family val="2"/>
      </rPr>
      <t>murabaha)</t>
    </r>
  </si>
  <si>
    <t>(8)</t>
  </si>
  <si>
    <r>
      <t xml:space="preserve">Investment accounts </t>
    </r>
    <r>
      <rPr>
        <i/>
        <sz val="10"/>
        <rFont val="Segoe UI"/>
        <family val="2"/>
      </rPr>
      <t>(mudarabah/musharakah/wakala)</t>
    </r>
  </si>
  <si>
    <t>(3)</t>
  </si>
  <si>
    <t>Accounts receivable</t>
  </si>
  <si>
    <t>(9)</t>
  </si>
  <si>
    <t>Restricted investment accounts (RIA)</t>
  </si>
  <si>
    <t>(4)</t>
  </si>
  <si>
    <t>Financing and lending</t>
  </si>
  <si>
    <t>(10)</t>
  </si>
  <si>
    <t>Unrestricted investment accounts (UIA)</t>
  </si>
  <si>
    <r>
      <rPr>
        <i/>
        <sz val="10"/>
        <color theme="1" tint="0.499984740745262"/>
        <rFont val="Segoe UI"/>
        <family val="2"/>
      </rPr>
      <t>of which:</t>
    </r>
    <r>
      <rPr>
        <sz val="10"/>
        <color theme="1" tint="0.499984740745262"/>
        <rFont val="Segoe UI"/>
        <family val="2"/>
      </rPr>
      <t xml:space="preserve"> exchange-based contracts</t>
    </r>
  </si>
  <si>
    <t>(11)</t>
  </si>
  <si>
    <r>
      <rPr>
        <b/>
        <sz val="10"/>
        <rFont val="Segoe UI"/>
        <family val="2"/>
      </rPr>
      <t xml:space="preserve">Funding liabilities </t>
    </r>
    <r>
      <rPr>
        <sz val="10"/>
        <rFont val="Segoe UI"/>
        <family val="2"/>
      </rPr>
      <t>(exchange-based and profit- and loss-sharing contracts)</t>
    </r>
  </si>
  <si>
    <r>
      <t xml:space="preserve">of which: </t>
    </r>
    <r>
      <rPr>
        <sz val="10"/>
        <color theme="1" tint="0.499984740745262"/>
        <rFont val="Segoe UI"/>
        <family val="2"/>
      </rPr>
      <t>ordinary sales</t>
    </r>
    <r>
      <rPr>
        <i/>
        <sz val="10"/>
        <color theme="1" tint="0.499984740745262"/>
        <rFont val="Segoe UI"/>
        <family val="2"/>
      </rPr>
      <t xml:space="preserve"> (murabahah)</t>
    </r>
  </si>
  <si>
    <r>
      <t xml:space="preserve">Exchange-based contracts </t>
    </r>
    <r>
      <rPr>
        <i/>
        <sz val="10"/>
        <rFont val="Segoe UI"/>
        <family val="2"/>
      </rPr>
      <t>(murabaha, salam/istisna)</t>
    </r>
  </si>
  <si>
    <r>
      <t xml:space="preserve">of which: </t>
    </r>
    <r>
      <rPr>
        <sz val="10"/>
        <color theme="1" tint="0.499984740745262"/>
        <rFont val="Segoe UI"/>
        <family val="2"/>
      </rPr>
      <t>special sales</t>
    </r>
    <r>
      <rPr>
        <i/>
        <sz val="10"/>
        <color theme="1" tint="0.499984740745262"/>
        <rFont val="Segoe UI"/>
        <family val="2"/>
      </rPr>
      <t xml:space="preserve"> (salam/istisna/bay bithaman ajil)</t>
    </r>
    <r>
      <rPr>
        <sz val="10"/>
        <color theme="1" tint="0.499984740745262"/>
        <rFont val="Segoe UI"/>
        <family val="2"/>
      </rPr>
      <t xml:space="preserve"> 1/</t>
    </r>
  </si>
  <si>
    <r>
      <t xml:space="preserve">Profit- and loss-sharing contracts (e.g., </t>
    </r>
    <r>
      <rPr>
        <i/>
        <sz val="10"/>
        <rFont val="Segoe UI"/>
        <family val="2"/>
      </rPr>
      <t>sukuk</t>
    </r>
    <r>
      <rPr>
        <sz val="10"/>
        <rFont val="Segoe UI"/>
        <family val="2"/>
      </rPr>
      <t>)</t>
    </r>
  </si>
  <si>
    <r>
      <t xml:space="preserve">of which: </t>
    </r>
    <r>
      <rPr>
        <sz val="10"/>
        <color theme="1" tint="0.499984740745262"/>
        <rFont val="Segoe UI"/>
        <family val="2"/>
      </rPr>
      <t xml:space="preserve">leases </t>
    </r>
    <r>
      <rPr>
        <i/>
        <sz val="10"/>
        <color theme="1" tint="0.499984740745262"/>
        <rFont val="Segoe UI"/>
        <family val="2"/>
      </rPr>
      <t>(ijara)</t>
    </r>
  </si>
  <si>
    <t>(12)</t>
  </si>
  <si>
    <t>Reserves</t>
  </si>
  <si>
    <r>
      <t>of which:</t>
    </r>
    <r>
      <rPr>
        <sz val="10"/>
        <color theme="1" tint="0.499984740745262"/>
        <rFont val="Segoe UI"/>
        <family val="2"/>
      </rPr>
      <t xml:space="preserve"> profit- and loss-sharing contracts </t>
    </r>
    <r>
      <rPr>
        <i/>
        <sz val="10"/>
        <color theme="1" tint="0.499984740745262"/>
        <rFont val="Segoe UI"/>
        <family val="2"/>
      </rPr>
      <t>(musharakah/mudarabah)</t>
    </r>
  </si>
  <si>
    <t>(13)</t>
  </si>
  <si>
    <t>Profit equalization reserves (PER)</t>
  </si>
  <si>
    <t>(5)</t>
  </si>
  <si>
    <t>Investment and trading</t>
  </si>
  <si>
    <t>(14)</t>
  </si>
  <si>
    <r>
      <rPr>
        <i/>
        <sz val="10"/>
        <color theme="1" tint="0.499984740745262"/>
        <rFont val="Segoe UI"/>
        <family val="2"/>
      </rPr>
      <t>of which:</t>
    </r>
    <r>
      <rPr>
        <sz val="10"/>
        <color theme="1" tint="0.499984740745262"/>
        <rFont val="Segoe UI"/>
        <family val="2"/>
      </rPr>
      <t xml:space="preserve"> attributable to UIA (PER</t>
    </r>
    <r>
      <rPr>
        <vertAlign val="subscript"/>
        <sz val="10"/>
        <color theme="1" tint="0.499984740745262"/>
        <rFont val="Segoe UI"/>
        <family val="2"/>
      </rPr>
      <t>UIA</t>
    </r>
    <r>
      <rPr>
        <sz val="10"/>
        <color theme="1" tint="0.499984740745262"/>
        <rFont val="Segoe UI"/>
        <family val="2"/>
      </rPr>
      <t>) 2/</t>
    </r>
  </si>
  <si>
    <r>
      <t xml:space="preserve">of which: </t>
    </r>
    <r>
      <rPr>
        <sz val="10"/>
        <color theme="1" tint="0.499984740745262"/>
        <rFont val="Segoe UI"/>
        <family val="2"/>
      </rPr>
      <t>inventory (commodities)</t>
    </r>
  </si>
  <si>
    <t>(15)</t>
  </si>
  <si>
    <r>
      <rPr>
        <i/>
        <sz val="10"/>
        <color theme="1" tint="0.499984740745262"/>
        <rFont val="Segoe UI"/>
        <family val="2"/>
      </rPr>
      <t>of which:</t>
    </r>
    <r>
      <rPr>
        <sz val="10"/>
        <color theme="1" tint="0.499984740745262"/>
        <rFont val="Segoe UI"/>
        <family val="2"/>
      </rPr>
      <t xml:space="preserve"> attributable to Equity (PER</t>
    </r>
    <r>
      <rPr>
        <vertAlign val="subscript"/>
        <sz val="10"/>
        <color theme="1" tint="0.499984740745262"/>
        <rFont val="Segoe UI"/>
        <family val="2"/>
      </rPr>
      <t>Equity</t>
    </r>
    <r>
      <rPr>
        <sz val="10"/>
        <color theme="1" tint="0.499984740745262"/>
        <rFont val="Segoe UI"/>
        <family val="2"/>
      </rPr>
      <t>)</t>
    </r>
  </si>
  <si>
    <r>
      <t xml:space="preserve">of which: </t>
    </r>
    <r>
      <rPr>
        <sz val="10"/>
        <color theme="1" tint="0.499984740745262"/>
        <rFont val="Segoe UI"/>
        <family val="2"/>
      </rPr>
      <t>profit- and loss-sharing contracts</t>
    </r>
  </si>
  <si>
    <t>(16)</t>
  </si>
  <si>
    <t>Investment risk reserve (IRR) 2/</t>
  </si>
  <si>
    <t>(17)</t>
  </si>
  <si>
    <r>
      <rPr>
        <i/>
        <sz val="10"/>
        <color theme="1" tint="0.499984740745262"/>
        <rFont val="Segoe UI"/>
        <family val="2"/>
      </rPr>
      <t>of which:</t>
    </r>
    <r>
      <rPr>
        <sz val="10"/>
        <color theme="1" tint="0.499984740745262"/>
        <rFont val="Segoe UI"/>
        <family val="2"/>
      </rPr>
      <t xml:space="preserve"> attributable to UIA (IRR</t>
    </r>
    <r>
      <rPr>
        <vertAlign val="subscript"/>
        <sz val="10"/>
        <color theme="1" tint="0.499984740745262"/>
        <rFont val="Segoe UI"/>
        <family val="2"/>
      </rPr>
      <t>UIA</t>
    </r>
    <r>
      <rPr>
        <sz val="10"/>
        <color theme="1" tint="0.499984740745262"/>
        <rFont val="Segoe UI"/>
        <family val="2"/>
      </rPr>
      <t>)</t>
    </r>
  </si>
  <si>
    <t>(18)</t>
  </si>
  <si>
    <r>
      <rPr>
        <i/>
        <sz val="10"/>
        <color theme="1" tint="0.499984740745262"/>
        <rFont val="Segoe UI"/>
        <family val="2"/>
      </rPr>
      <t>of which:</t>
    </r>
    <r>
      <rPr>
        <sz val="10"/>
        <color theme="1" tint="0.499984740745262"/>
        <rFont val="Segoe UI"/>
        <family val="2"/>
      </rPr>
      <t xml:space="preserve"> attributable to RIA (IRR</t>
    </r>
    <r>
      <rPr>
        <vertAlign val="subscript"/>
        <sz val="10"/>
        <color theme="1" tint="0.499984740745262"/>
        <rFont val="Segoe UI"/>
        <family val="2"/>
      </rPr>
      <t>RIA</t>
    </r>
    <r>
      <rPr>
        <sz val="10"/>
        <color theme="1" tint="0.499984740745262"/>
        <rFont val="Segoe UI"/>
        <family val="2"/>
      </rPr>
      <t>)</t>
    </r>
  </si>
  <si>
    <t>(6)</t>
  </si>
  <si>
    <t>Fixed assets</t>
  </si>
  <si>
    <t>(19)</t>
  </si>
  <si>
    <r>
      <t>Capital (equity):</t>
    </r>
    <r>
      <rPr>
        <sz val="10"/>
        <rFont val="Segoe UI"/>
        <family val="2"/>
      </rPr>
      <t xml:space="preserve"> long-term syndicated </t>
    </r>
    <r>
      <rPr>
        <i/>
        <sz val="10"/>
        <rFont val="Segoe UI"/>
        <family val="2"/>
      </rPr>
      <t>musharaka/mudarabah</t>
    </r>
  </si>
  <si>
    <t>Total</t>
  </si>
  <si>
    <t>Memo items</t>
  </si>
  <si>
    <t>Risk-weighted assets (RWAs)</t>
  </si>
  <si>
    <t>Explanation</t>
  </si>
  <si>
    <t>(20)</t>
  </si>
  <si>
    <t>Total RWAs</t>
  </si>
  <si>
    <t>sum of risk-weighted assets (RWAs) for credit risk, market risk and operational risk</t>
  </si>
  <si>
    <t>(21)</t>
  </si>
  <si>
    <t>RWAs for credit and market risks</t>
  </si>
  <si>
    <t>calculated as the sum of: product of (34) and (35) and product of (5) and (35)</t>
  </si>
  <si>
    <t>(22)</t>
  </si>
  <si>
    <r>
      <rPr>
        <i/>
        <sz val="10"/>
        <rFont val="Segoe UI"/>
        <family val="2"/>
      </rPr>
      <t>of which:</t>
    </r>
    <r>
      <rPr>
        <sz val="10"/>
        <rFont val="Segoe UI"/>
        <family val="2"/>
      </rPr>
      <t xml:space="preserve"> funded by investment accounts</t>
    </r>
  </si>
  <si>
    <t>calculated as sum of (23) and (24)</t>
  </si>
  <si>
    <t>(23)</t>
  </si>
  <si>
    <r>
      <rPr>
        <i/>
        <sz val="10"/>
        <rFont val="Segoe UI"/>
        <family val="2"/>
      </rPr>
      <t>of which:</t>
    </r>
    <r>
      <rPr>
        <sz val="10"/>
        <rFont val="Segoe UI"/>
        <family val="2"/>
      </rPr>
      <t xml:space="preserve"> funded by RIA</t>
    </r>
  </si>
  <si>
    <t>share of RIA in investment/lending (credit RWAs) same as share of RIA in total funding: (36)*(21)</t>
  </si>
  <si>
    <t>(24)</t>
  </si>
  <si>
    <r>
      <rPr>
        <i/>
        <sz val="10"/>
        <rFont val="Segoe UI"/>
        <family val="2"/>
      </rPr>
      <t xml:space="preserve">of which: </t>
    </r>
    <r>
      <rPr>
        <sz val="10"/>
        <rFont val="Segoe UI"/>
        <family val="2"/>
      </rPr>
      <t>funded by UIA</t>
    </r>
  </si>
  <si>
    <t>share of UIA in investment/lending (credit RWAs) same as share of UIA in total funding: (37)*(21)</t>
  </si>
  <si>
    <t>(25)</t>
  </si>
  <si>
    <r>
      <rPr>
        <i/>
        <sz val="10"/>
        <rFont val="Segoe UI"/>
        <family val="2"/>
      </rPr>
      <t xml:space="preserve">of which: </t>
    </r>
    <r>
      <rPr>
        <sz val="10"/>
        <rFont val="Segoe UI"/>
        <family val="2"/>
      </rPr>
      <t>funded by reserves</t>
    </r>
  </si>
  <si>
    <t>sum of (26)-(29), invested at the same risk as RIA and UIA (general funds)</t>
  </si>
  <si>
    <t>(26)</t>
  </si>
  <si>
    <r>
      <rPr>
        <i/>
        <sz val="10"/>
        <color theme="1"/>
        <rFont val="Segoe UI"/>
        <family val="2"/>
      </rPr>
      <t xml:space="preserve">of which: </t>
    </r>
    <r>
      <rPr>
        <sz val="10"/>
        <color theme="1"/>
        <rFont val="Segoe UI"/>
        <family val="2"/>
      </rPr>
      <t>funded by PER</t>
    </r>
    <r>
      <rPr>
        <vertAlign val="subscript"/>
        <sz val="10"/>
        <color theme="1"/>
        <rFont val="Segoe UI"/>
        <family val="2"/>
      </rPr>
      <t>UIA</t>
    </r>
  </si>
  <si>
    <t>reported amount in (14) times avg. riskiness of credit risk-sensitive assets in (35)</t>
  </si>
  <si>
    <t>(27)</t>
  </si>
  <si>
    <r>
      <rPr>
        <i/>
        <sz val="10"/>
        <color theme="1"/>
        <rFont val="Segoe UI"/>
        <family val="2"/>
      </rPr>
      <t xml:space="preserve">of which: </t>
    </r>
    <r>
      <rPr>
        <sz val="10"/>
        <color theme="1"/>
        <rFont val="Segoe UI"/>
        <family val="2"/>
      </rPr>
      <t>funded by PER</t>
    </r>
    <r>
      <rPr>
        <vertAlign val="subscript"/>
        <sz val="10"/>
        <color theme="1"/>
        <rFont val="Segoe UI"/>
        <family val="2"/>
      </rPr>
      <t>Equity</t>
    </r>
  </si>
  <si>
    <t>reported amount in (15) times avg. riskiness of credit risk-sensitive assets in (35)</t>
  </si>
  <si>
    <t>(28)</t>
  </si>
  <si>
    <r>
      <rPr>
        <i/>
        <sz val="10"/>
        <color theme="1"/>
        <rFont val="Segoe UI"/>
        <family val="2"/>
      </rPr>
      <t xml:space="preserve">of which: </t>
    </r>
    <r>
      <rPr>
        <sz val="10"/>
        <color theme="1"/>
        <rFont val="Segoe UI"/>
        <family val="2"/>
      </rPr>
      <t>funded by IRR</t>
    </r>
    <r>
      <rPr>
        <vertAlign val="subscript"/>
        <sz val="10"/>
        <color theme="1"/>
        <rFont val="Segoe UI"/>
        <family val="2"/>
      </rPr>
      <t>UIA</t>
    </r>
  </si>
  <si>
    <t>reported amount in (17) times avg. riskiness of credit risk-sensitive assets in (35)</t>
  </si>
  <si>
    <t>(29)</t>
  </si>
  <si>
    <r>
      <rPr>
        <i/>
        <sz val="10"/>
        <color theme="1"/>
        <rFont val="Segoe UI"/>
        <family val="2"/>
      </rPr>
      <t xml:space="preserve">of which: </t>
    </r>
    <r>
      <rPr>
        <sz val="10"/>
        <color theme="1"/>
        <rFont val="Segoe UI"/>
        <family val="2"/>
      </rPr>
      <t>funded by IRR</t>
    </r>
    <r>
      <rPr>
        <vertAlign val="subscript"/>
        <sz val="10"/>
        <color theme="1"/>
        <rFont val="Segoe UI"/>
        <family val="2"/>
      </rPr>
      <t>RIA</t>
    </r>
  </si>
  <si>
    <t>reported amount in (18) times avg. riskiness of credit risk-sensitive assets in (35)</t>
  </si>
  <si>
    <t>(30)</t>
  </si>
  <si>
    <t>RWAs for operational risk</t>
  </si>
  <si>
    <t>calculated as the product of (31) and (32)</t>
  </si>
  <si>
    <t>Other assumptions</t>
  </si>
  <si>
    <t>(31)</t>
  </si>
  <si>
    <t>Expected losses for operational risk</t>
  </si>
  <si>
    <t>―</t>
  </si>
  <si>
    <t>(32)</t>
  </si>
  <si>
    <t>Conversion factor (inverted minimum CAR)</t>
  </si>
  <si>
    <t>implies assumed minimum CAR of 8% of risk-weighed assets (RWAs)</t>
  </si>
  <si>
    <t>(33)</t>
  </si>
  <si>
    <r>
      <t xml:space="preserve">Supervisory discretion of DCR </t>
    </r>
    <r>
      <rPr>
        <i/>
        <sz val="10"/>
        <rFont val="Segoe UI"/>
        <family val="2"/>
      </rPr>
      <t>(a-parameter)</t>
    </r>
    <r>
      <rPr>
        <sz val="10"/>
        <rFont val="Segoe UI"/>
        <family val="2"/>
      </rPr>
      <t xml:space="preserve"> 3/</t>
    </r>
  </si>
  <si>
    <t>determines the amount of credit and market RWA subject to DCR</t>
  </si>
  <si>
    <t>(34)</t>
  </si>
  <si>
    <t>Amount of credit-sensitive assets</t>
  </si>
  <si>
    <t>only items in lending portfolio (4)</t>
  </si>
  <si>
    <t>(35)</t>
  </si>
  <si>
    <r>
      <t xml:space="preserve">Riskiness of assets (average risk weighting) </t>
    </r>
    <r>
      <rPr>
        <i/>
        <sz val="10"/>
        <rFont val="Segoe UI"/>
        <family val="2"/>
      </rPr>
      <t>(in percent of assets)</t>
    </r>
  </si>
  <si>
    <t>for both lending and investment exposures (credit and market risk) in (4) and (5)</t>
  </si>
  <si>
    <t>(36)</t>
  </si>
  <si>
    <r>
      <t xml:space="preserve">Share of RIA </t>
    </r>
    <r>
      <rPr>
        <i/>
        <sz val="10"/>
        <rFont val="Segoe UI"/>
        <family val="2"/>
      </rPr>
      <t>(in percent of total liabilities)</t>
    </r>
  </si>
  <si>
    <t>amount of RIA (9) relative to sum of sum of (7), (8), and (11) (excl. reserves)</t>
  </si>
  <si>
    <t>(37)</t>
  </si>
  <si>
    <r>
      <t xml:space="preserve">Share of UIA </t>
    </r>
    <r>
      <rPr>
        <i/>
        <sz val="10"/>
        <rFont val="Segoe UI"/>
        <family val="2"/>
      </rPr>
      <t>(in percent of total liabilities)</t>
    </r>
  </si>
  <si>
    <t>amount of UIA (10) relative to sum of sum of (7), (8), and (11) (excl. reserves)</t>
  </si>
  <si>
    <r>
      <rPr>
        <i/>
        <sz val="9"/>
        <rFont val="Segoe UI"/>
        <family val="2"/>
      </rPr>
      <t>Source:</t>
    </r>
    <r>
      <rPr>
        <sz val="9"/>
        <rFont val="Segoe UI"/>
        <family val="2"/>
      </rPr>
      <t xml:space="preserve"> authors. </t>
    </r>
    <r>
      <rPr>
        <i/>
        <sz val="9"/>
        <rFont val="Segoe UI"/>
        <family val="2"/>
      </rPr>
      <t xml:space="preserve">Note: </t>
    </r>
    <r>
      <rPr>
        <sz val="9"/>
        <rFont val="Segoe UI"/>
        <family val="2"/>
      </rPr>
      <t xml:space="preserve">1/ "special sales" are contracts with delayed settlement in the form of </t>
    </r>
    <r>
      <rPr>
        <i/>
        <sz val="9"/>
        <rFont val="Segoe UI"/>
        <family val="2"/>
      </rPr>
      <t>salam/istisna</t>
    </r>
    <r>
      <rPr>
        <sz val="9"/>
        <rFont val="Segoe UI"/>
        <family val="2"/>
      </rPr>
      <t xml:space="preserve"> (delayed delivery) or </t>
    </r>
    <r>
      <rPr>
        <i/>
        <sz val="9"/>
        <rFont val="Segoe UI"/>
        <family val="2"/>
      </rPr>
      <t>bay bithaman ajil</t>
    </r>
    <r>
      <rPr>
        <sz val="9"/>
        <rFont val="Segoe UI"/>
        <family val="2"/>
      </rPr>
      <t xml:space="preserve"> (delayed payment); 2/ assumption of 5 percent PER and IRR coverage for UIAs and all IAs, respectively (see (9)); 3/ supervisory authorities have discretion in accounting for DCR also for RIAs (see (9)); this would then change PER_UIA in (13) to include PER_RIA (and a corresponding change of the RWAs funded by reserves in (23) to include RWAs funded by PERRIA); in the capital adequacy formula, the deduction of RWAs would decline by αRWA_RIA, and loss-absorbing impact of reserves on capital decreases by IRR_RIA and αPER_RIA.</t>
    </r>
  </si>
  <si>
    <t>[Bank Name]</t>
  </si>
  <si>
    <r>
      <rPr>
        <b/>
        <i/>
        <sz val="10"/>
        <color indexed="9"/>
        <rFont val="Segoe UI"/>
        <family val="2"/>
      </rPr>
      <t xml:space="preserve">before test
</t>
    </r>
    <r>
      <rPr>
        <sz val="10"/>
        <color indexed="9"/>
        <rFont val="Segoe UI"/>
        <family val="2"/>
      </rPr>
      <t>(end-[year])</t>
    </r>
  </si>
  <si>
    <t>Y1
[year]</t>
  </si>
  <si>
    <t>Y2
[year]</t>
  </si>
  <si>
    <t>Y3
[year]</t>
  </si>
  <si>
    <t>Y4
[year]</t>
  </si>
  <si>
    <t>Y5
[year]</t>
  </si>
  <si>
    <r>
      <t xml:space="preserve">Reporting basis </t>
    </r>
    <r>
      <rPr>
        <sz val="10"/>
        <rFont val="Segoe UI"/>
        <family val="2"/>
      </rPr>
      <t>[select] 1/</t>
    </r>
  </si>
  <si>
    <t>solo</t>
  </si>
  <si>
    <t>combined</t>
  </si>
  <si>
    <t>consolidated</t>
  </si>
  <si>
    <r>
      <t>Macro scenario</t>
    </r>
    <r>
      <rPr>
        <sz val="10"/>
        <rFont val="Segoe UI"/>
        <family val="2"/>
      </rPr>
      <t xml:space="preserve"> [select]</t>
    </r>
  </si>
  <si>
    <t>baseline</t>
  </si>
  <si>
    <t>adverse scenario 1</t>
  </si>
  <si>
    <t>adverse scenario 2</t>
  </si>
  <si>
    <t>Main Results</t>
  </si>
  <si>
    <t>Failed stress test?
(1 = yes, 0 = no)</t>
  </si>
  <si>
    <t>Total Capital</t>
  </si>
  <si>
    <t>Tier 1</t>
  </si>
  <si>
    <t>Common Equity Tier 1</t>
  </si>
  <si>
    <r>
      <t xml:space="preserve">Capital needs to recapitalize banks
</t>
    </r>
    <r>
      <rPr>
        <i/>
        <sz val="10"/>
        <rFont val="Segoe UI"/>
        <family val="2"/>
      </rPr>
      <t>(In [currency] millions)</t>
    </r>
  </si>
  <si>
    <r>
      <t xml:space="preserve">Capital needs to recapitalize banks (relative to total assets)
</t>
    </r>
    <r>
      <rPr>
        <i/>
        <sz val="10"/>
        <color theme="1"/>
        <rFont val="Segoe UI"/>
        <family val="2"/>
      </rPr>
      <t>In percent</t>
    </r>
  </si>
  <si>
    <t>Hurdle Rate
Assumption</t>
  </si>
  <si>
    <t>Hurdle Rate Total Capital (with conservation buffer)</t>
  </si>
  <si>
    <t>Hurdle Rate Tier 1 Capital (with conservation buffer)</t>
  </si>
  <si>
    <t>Hurdle Rate Common Equity Tier 1 Capital (with conservation buffer)</t>
  </si>
  <si>
    <t>Risk Drivers</t>
  </si>
  <si>
    <r>
      <rPr>
        <b/>
        <sz val="10"/>
        <color theme="1"/>
        <rFont val="Segoe UI"/>
        <family val="2"/>
      </rPr>
      <t>A.</t>
    </r>
    <r>
      <rPr>
        <sz val="10"/>
        <color theme="1"/>
        <rFont val="Segoe UI"/>
        <family val="2"/>
      </rPr>
      <t xml:space="preserve"> </t>
    </r>
    <r>
      <rPr>
        <b/>
        <sz val="10"/>
        <color theme="1"/>
        <rFont val="Segoe UI"/>
        <family val="2"/>
      </rPr>
      <t>Operating profit (before losses/impairments and taxes):</t>
    </r>
    <r>
      <rPr>
        <sz val="10"/>
        <color theme="1"/>
        <rFont val="Segoe UI"/>
        <family val="2"/>
      </rPr>
      <t xml:space="preserve"> (1)+(2)-(3)</t>
    </r>
  </si>
  <si>
    <t>(1) Gross income from lending/investment due to change in rate of return
      (less foregone income from defaults)</t>
  </si>
  <si>
    <t>(2) Other income</t>
  </si>
  <si>
    <t>(3) Total expenses: (a)+(b)+(c)+(d)</t>
  </si>
  <si>
    <r>
      <t xml:space="preserve">(a) </t>
    </r>
    <r>
      <rPr>
        <i/>
        <sz val="10"/>
        <rFont val="Segoe UI"/>
        <family val="2"/>
      </rPr>
      <t xml:space="preserve">of which: </t>
    </r>
    <r>
      <rPr>
        <sz val="10"/>
        <rFont val="Segoe UI"/>
        <family val="2"/>
      </rPr>
      <t>funding costs (deposits, investment accounts, and certificates)</t>
    </r>
  </si>
  <si>
    <r>
      <t xml:space="preserve">(b) </t>
    </r>
    <r>
      <rPr>
        <i/>
        <sz val="10"/>
        <rFont val="Segoe UI"/>
        <family val="2"/>
      </rPr>
      <t xml:space="preserve">of which: </t>
    </r>
    <r>
      <rPr>
        <sz val="10"/>
        <rFont val="Segoe UI"/>
        <family val="2"/>
      </rPr>
      <t>investment shortfall</t>
    </r>
  </si>
  <si>
    <r>
      <rPr>
        <i/>
        <sz val="10"/>
        <rFont val="Segoe UI"/>
        <family val="2"/>
      </rPr>
      <t xml:space="preserve">less: </t>
    </r>
    <r>
      <rPr>
        <sz val="10"/>
        <rFont val="Segoe UI"/>
        <family val="2"/>
      </rPr>
      <t>covered by PER and IRR</t>
    </r>
    <r>
      <rPr>
        <vertAlign val="subscript"/>
        <sz val="10"/>
        <rFont val="Segoe UI"/>
        <family val="2"/>
      </rPr>
      <t>UIA</t>
    </r>
  </si>
  <si>
    <r>
      <rPr>
        <sz val="10"/>
        <rFont val="Segoe UI"/>
        <family val="2"/>
      </rPr>
      <t xml:space="preserve">(c) </t>
    </r>
    <r>
      <rPr>
        <i/>
        <sz val="10"/>
        <rFont val="Segoe UI"/>
        <family val="2"/>
      </rPr>
      <t xml:space="preserve">of which: </t>
    </r>
    <r>
      <rPr>
        <sz val="10"/>
        <rFont val="Segoe UI"/>
        <family val="2"/>
      </rPr>
      <t>interest rate gap</t>
    </r>
  </si>
  <si>
    <r>
      <t xml:space="preserve">(d) </t>
    </r>
    <r>
      <rPr>
        <i/>
        <sz val="10"/>
        <rFont val="Segoe UI"/>
        <family val="2"/>
      </rPr>
      <t xml:space="preserve">of which: </t>
    </r>
    <r>
      <rPr>
        <sz val="10"/>
        <rFont val="Segoe UI"/>
        <family val="2"/>
      </rPr>
      <t>operating expenses</t>
    </r>
  </si>
  <si>
    <r>
      <t xml:space="preserve">B. Losses from impairments and defaults: </t>
    </r>
    <r>
      <rPr>
        <sz val="10"/>
        <rFont val="Segoe UI"/>
        <family val="2"/>
      </rPr>
      <t>(1)+(2)+(3)</t>
    </r>
  </si>
  <si>
    <r>
      <t xml:space="preserve">(1) </t>
    </r>
    <r>
      <rPr>
        <i/>
        <sz val="10"/>
        <color theme="1"/>
        <rFont val="Segoe UI"/>
        <family val="2"/>
      </rPr>
      <t>of which:</t>
    </r>
    <r>
      <rPr>
        <sz val="10"/>
        <color theme="1"/>
        <rFont val="Segoe UI"/>
        <family val="2"/>
      </rPr>
      <t xml:space="preserve"> credit risk-related losses/net impairments from lending </t>
    </r>
  </si>
  <si>
    <r>
      <rPr>
        <i/>
        <sz val="10"/>
        <rFont val="Segoe UI"/>
        <family val="2"/>
      </rPr>
      <t>of which:</t>
    </r>
    <r>
      <rPr>
        <sz val="10"/>
        <rFont val="Segoe UI"/>
        <family val="2"/>
      </rPr>
      <t xml:space="preserve"> due to special sales</t>
    </r>
  </si>
  <si>
    <r>
      <t xml:space="preserve">(2) </t>
    </r>
    <r>
      <rPr>
        <i/>
        <sz val="10"/>
        <color theme="1"/>
        <rFont val="Segoe UI"/>
        <family val="2"/>
      </rPr>
      <t xml:space="preserve">of which: </t>
    </r>
    <r>
      <rPr>
        <sz val="10"/>
        <color theme="1"/>
        <rFont val="Segoe UI"/>
        <family val="2"/>
      </rPr>
      <t>market risk-related losses (incl. impact of valuation haircuts)</t>
    </r>
  </si>
  <si>
    <r>
      <rPr>
        <i/>
        <sz val="10"/>
        <color theme="1"/>
        <rFont val="Segoe UI"/>
        <family val="2"/>
      </rPr>
      <t xml:space="preserve">of which: </t>
    </r>
    <r>
      <rPr>
        <sz val="10"/>
        <color theme="1"/>
        <rFont val="Segoe UI"/>
        <family val="2"/>
      </rPr>
      <t>valuation of investments/inventory</t>
    </r>
  </si>
  <si>
    <r>
      <rPr>
        <i/>
        <sz val="10"/>
        <color theme="1"/>
        <rFont val="Segoe UI"/>
        <family val="2"/>
      </rPr>
      <t xml:space="preserve">of which: </t>
    </r>
    <r>
      <rPr>
        <sz val="10"/>
        <color theme="1"/>
        <rFont val="Segoe UI"/>
        <family val="2"/>
      </rPr>
      <t>FX shock</t>
    </r>
  </si>
  <si>
    <r>
      <t xml:space="preserve">(3) </t>
    </r>
    <r>
      <rPr>
        <i/>
        <sz val="10"/>
        <color theme="1"/>
        <rFont val="Segoe UI"/>
        <family val="2"/>
      </rPr>
      <t>of which:</t>
    </r>
    <r>
      <rPr>
        <sz val="10"/>
        <color theme="1"/>
        <rFont val="Segoe UI"/>
        <family val="2"/>
      </rPr>
      <t xml:space="preserve"> operational risk-related losses</t>
    </r>
  </si>
  <si>
    <r>
      <rPr>
        <b/>
        <sz val="10"/>
        <color theme="1"/>
        <rFont val="Segoe UI"/>
        <family val="2"/>
      </rPr>
      <t>Net profit</t>
    </r>
    <r>
      <rPr>
        <sz val="10"/>
        <color theme="1"/>
        <rFont val="Segoe UI"/>
        <family val="2"/>
      </rPr>
      <t xml:space="preserve"> (after dividends paid and tax, if applicable)</t>
    </r>
  </si>
  <si>
    <r>
      <t>Risk Drivers</t>
    </r>
    <r>
      <rPr>
        <sz val="10"/>
        <rFont val="Segoe UI"/>
        <family val="2"/>
      </rPr>
      <t xml:space="preserve"> (Change)</t>
    </r>
    <r>
      <rPr>
        <b/>
        <sz val="10"/>
        <rFont val="Segoe UI"/>
        <family val="2"/>
      </rPr>
      <t xml:space="preserve">
</t>
    </r>
    <r>
      <rPr>
        <i/>
        <sz val="10"/>
        <rFont val="Segoe UI"/>
        <family val="2"/>
      </rPr>
      <t>(In percent of RWAs)</t>
    </r>
  </si>
  <si>
    <r>
      <rPr>
        <b/>
        <sz val="10"/>
        <color theme="1"/>
        <rFont val="Segoe UI"/>
        <family val="2"/>
      </rPr>
      <t>Change in operating profit</t>
    </r>
    <r>
      <rPr>
        <sz val="10"/>
        <color theme="1"/>
        <rFont val="Segoe UI"/>
        <family val="2"/>
      </rPr>
      <t xml:space="preserve"> (before losses/impairments and taxes)</t>
    </r>
  </si>
  <si>
    <r>
      <rPr>
        <i/>
        <sz val="10"/>
        <rFont val="Segoe UI"/>
        <family val="2"/>
      </rPr>
      <t xml:space="preserve">of which: </t>
    </r>
    <r>
      <rPr>
        <sz val="10"/>
        <rFont val="Segoe UI"/>
        <family val="2"/>
      </rPr>
      <t>gross income from lending/investment due to change in rate of return
                (less foregone income from defaults)</t>
    </r>
  </si>
  <si>
    <r>
      <rPr>
        <i/>
        <sz val="10"/>
        <rFont val="Segoe UI"/>
        <family val="2"/>
      </rPr>
      <t xml:space="preserve">of which: </t>
    </r>
    <r>
      <rPr>
        <sz val="10"/>
        <rFont val="Segoe UI"/>
        <family val="2"/>
      </rPr>
      <t>other income</t>
    </r>
  </si>
  <si>
    <r>
      <rPr>
        <i/>
        <sz val="10"/>
        <rFont val="Segoe UI"/>
        <family val="2"/>
      </rPr>
      <t xml:space="preserve">of which: </t>
    </r>
    <r>
      <rPr>
        <sz val="10"/>
        <rFont val="Segoe UI"/>
        <family val="2"/>
      </rPr>
      <t>funding costs (deposits, investment accounts, and certificates)</t>
    </r>
  </si>
  <si>
    <r>
      <rPr>
        <i/>
        <sz val="10"/>
        <rFont val="Segoe UI"/>
        <family val="2"/>
      </rPr>
      <t xml:space="preserve">of which: </t>
    </r>
    <r>
      <rPr>
        <sz val="10"/>
        <rFont val="Segoe UI"/>
        <family val="2"/>
      </rPr>
      <t>investment shortfall</t>
    </r>
  </si>
  <si>
    <r>
      <rPr>
        <i/>
        <sz val="10"/>
        <rFont val="Segoe UI"/>
        <family val="2"/>
      </rPr>
      <t xml:space="preserve">of which: </t>
    </r>
    <r>
      <rPr>
        <sz val="10"/>
        <rFont val="Segoe UI"/>
        <family val="2"/>
      </rPr>
      <t>covered by PER and IRR</t>
    </r>
    <r>
      <rPr>
        <vertAlign val="subscript"/>
        <sz val="10"/>
        <rFont val="Segoe UI"/>
        <family val="2"/>
      </rPr>
      <t>UIA</t>
    </r>
  </si>
  <si>
    <r>
      <t xml:space="preserve">of which: </t>
    </r>
    <r>
      <rPr>
        <sz val="10"/>
        <rFont val="Segoe UI"/>
        <family val="2"/>
      </rPr>
      <t>interest rate gap</t>
    </r>
  </si>
  <si>
    <r>
      <rPr>
        <i/>
        <sz val="10"/>
        <rFont val="Segoe UI"/>
        <family val="2"/>
      </rPr>
      <t xml:space="preserve">of which: </t>
    </r>
    <r>
      <rPr>
        <sz val="10"/>
        <rFont val="Segoe UI"/>
        <family val="2"/>
      </rPr>
      <t>operating expenses</t>
    </r>
  </si>
  <si>
    <t>Change in losses from default and impairments</t>
  </si>
  <si>
    <r>
      <rPr>
        <i/>
        <sz val="10"/>
        <color theme="1"/>
        <rFont val="Segoe UI"/>
        <family val="2"/>
      </rPr>
      <t>of which:</t>
    </r>
    <r>
      <rPr>
        <sz val="10"/>
        <color theme="1"/>
        <rFont val="Segoe UI"/>
        <family val="2"/>
      </rPr>
      <t xml:space="preserve"> credit risk-related losses/net impairments from lending </t>
    </r>
  </si>
  <si>
    <r>
      <rPr>
        <i/>
        <sz val="10"/>
        <color theme="1"/>
        <rFont val="Segoe UI"/>
        <family val="2"/>
      </rPr>
      <t xml:space="preserve">of which: </t>
    </r>
    <r>
      <rPr>
        <sz val="10"/>
        <color theme="1"/>
        <rFont val="Segoe UI"/>
        <family val="2"/>
      </rPr>
      <t>market risk-related losses (incl. impact of valuation haircuts)</t>
    </r>
  </si>
  <si>
    <r>
      <rPr>
        <i/>
        <sz val="10"/>
        <color theme="1"/>
        <rFont val="Segoe UI"/>
        <family val="2"/>
      </rPr>
      <t>of which:</t>
    </r>
    <r>
      <rPr>
        <sz val="10"/>
        <color theme="1"/>
        <rFont val="Segoe UI"/>
        <family val="2"/>
      </rPr>
      <t xml:space="preserve"> operational risk-related losses</t>
    </r>
  </si>
  <si>
    <r>
      <rPr>
        <b/>
        <sz val="10"/>
        <color theme="1"/>
        <rFont val="Segoe UI"/>
        <family val="2"/>
      </rPr>
      <t>Change in net profit</t>
    </r>
    <r>
      <rPr>
        <sz val="10"/>
        <color theme="1"/>
        <rFont val="Segoe UI"/>
        <family val="2"/>
      </rPr>
      <t xml:space="preserve"> (after dividends paid and tax, if applicable)</t>
    </r>
  </si>
  <si>
    <t>Balance Sheet Information</t>
  </si>
  <si>
    <r>
      <t xml:space="preserve">Total capital adequacy ratio, </t>
    </r>
    <r>
      <rPr>
        <i/>
        <sz val="10"/>
        <rFont val="Segoe UI"/>
        <family val="2"/>
      </rPr>
      <t>In percent</t>
    </r>
  </si>
  <si>
    <r>
      <t xml:space="preserve">Tier 1 capital ratio, </t>
    </r>
    <r>
      <rPr>
        <i/>
        <sz val="10"/>
        <rFont val="Segoe UI"/>
        <family val="2"/>
      </rPr>
      <t>In percent</t>
    </r>
  </si>
  <si>
    <r>
      <t xml:space="preserve">Common Tier 1 ratio, </t>
    </r>
    <r>
      <rPr>
        <i/>
        <sz val="10"/>
        <color indexed="8"/>
        <rFont val="Segoe UI"/>
        <family val="2"/>
      </rPr>
      <t>In percent</t>
    </r>
  </si>
  <si>
    <t>Total eligible capital</t>
  </si>
  <si>
    <t>Total capital (in '000)</t>
  </si>
  <si>
    <r>
      <rPr>
        <i/>
        <sz val="10"/>
        <color theme="1"/>
        <rFont val="Segoe UI"/>
        <family val="2"/>
      </rPr>
      <t xml:space="preserve">of which: </t>
    </r>
    <r>
      <rPr>
        <sz val="10"/>
        <color theme="1"/>
        <rFont val="Segoe UI"/>
        <family val="2"/>
      </rPr>
      <t>Tier 1 capital (in '000)</t>
    </r>
  </si>
  <si>
    <r>
      <rPr>
        <i/>
        <sz val="10"/>
        <color theme="1"/>
        <rFont val="Segoe UI"/>
        <family val="2"/>
      </rPr>
      <t>of which:</t>
    </r>
    <r>
      <rPr>
        <sz val="10"/>
        <color theme="1"/>
        <rFont val="Segoe UI"/>
        <family val="2"/>
      </rPr>
      <t xml:space="preserve"> common capital (in '000)</t>
    </r>
  </si>
  <si>
    <r>
      <t xml:space="preserve">Total risk-weighted assets (RWAs) </t>
    </r>
    <r>
      <rPr>
        <sz val="10"/>
        <color indexed="8"/>
        <rFont val="Segoe UI"/>
        <family val="2"/>
      </rPr>
      <t>(1)+(2)-(3)</t>
    </r>
  </si>
  <si>
    <r>
      <t xml:space="preserve">(1) </t>
    </r>
    <r>
      <rPr>
        <i/>
        <sz val="10"/>
        <rFont val="Segoe UI"/>
        <family val="2"/>
      </rPr>
      <t xml:space="preserve">of which: </t>
    </r>
    <r>
      <rPr>
        <sz val="10"/>
        <rFont val="Segoe UI"/>
        <family val="2"/>
      </rPr>
      <t>operational risk</t>
    </r>
  </si>
  <si>
    <r>
      <rPr>
        <sz val="10"/>
        <rFont val="Segoe UI"/>
        <family val="2"/>
      </rPr>
      <t xml:space="preserve">(2) </t>
    </r>
    <r>
      <rPr>
        <i/>
        <sz val="10"/>
        <rFont val="Segoe UI"/>
        <family val="2"/>
      </rPr>
      <t xml:space="preserve">of which: </t>
    </r>
    <r>
      <rPr>
        <sz val="10"/>
        <rFont val="Segoe UI"/>
        <family val="2"/>
      </rPr>
      <t>credit and market risk</t>
    </r>
  </si>
  <si>
    <r>
      <rPr>
        <sz val="10"/>
        <rFont val="Segoe UI"/>
        <family val="2"/>
      </rPr>
      <t>(a)</t>
    </r>
    <r>
      <rPr>
        <i/>
        <sz val="10"/>
        <rFont val="Segoe UI"/>
        <family val="2"/>
      </rPr>
      <t xml:space="preserve"> less: </t>
    </r>
    <r>
      <rPr>
        <sz val="10"/>
        <rFont val="Segoe UI"/>
        <family val="2"/>
      </rPr>
      <t>funded by restricted investment accounts (RIA)</t>
    </r>
  </si>
  <si>
    <r>
      <rPr>
        <sz val="10"/>
        <rFont val="Segoe UI"/>
        <family val="2"/>
      </rPr>
      <t>(b)</t>
    </r>
    <r>
      <rPr>
        <i/>
        <sz val="10"/>
        <rFont val="Segoe UI"/>
        <family val="2"/>
      </rPr>
      <t xml:space="preserve"> less: </t>
    </r>
    <r>
      <rPr>
        <sz val="10"/>
        <rFont val="Segoe UI"/>
        <family val="2"/>
      </rPr>
      <t>funded by unrestricted investment accounts (UIA) * (1-</t>
    </r>
    <r>
      <rPr>
        <sz val="10"/>
        <rFont val="Symbol"/>
        <family val="1"/>
        <charset val="2"/>
      </rPr>
      <t>a</t>
    </r>
    <r>
      <rPr>
        <sz val="10"/>
        <rFont val="Segoe UI"/>
        <family val="2"/>
      </rPr>
      <t>)</t>
    </r>
  </si>
  <si>
    <r>
      <t>(c)</t>
    </r>
    <r>
      <rPr>
        <i/>
        <sz val="10"/>
        <color theme="1"/>
        <rFont val="Segoe UI"/>
        <family val="2"/>
      </rPr>
      <t xml:space="preserve"> less: </t>
    </r>
    <r>
      <rPr>
        <sz val="10"/>
        <color theme="1"/>
        <rFont val="Segoe UI"/>
        <family val="2"/>
      </rPr>
      <t>funded by (PER</t>
    </r>
    <r>
      <rPr>
        <vertAlign val="subscript"/>
        <sz val="10"/>
        <color theme="1"/>
        <rFont val="Segoe UI"/>
        <family val="2"/>
      </rPr>
      <t>UIA</t>
    </r>
    <r>
      <rPr>
        <sz val="10"/>
        <color theme="1"/>
        <rFont val="Segoe UI"/>
        <family val="2"/>
      </rPr>
      <t>, PER</t>
    </r>
    <r>
      <rPr>
        <vertAlign val="subscript"/>
        <sz val="10"/>
        <color theme="1"/>
        <rFont val="Segoe UI"/>
        <family val="2"/>
      </rPr>
      <t>Equity</t>
    </r>
    <r>
      <rPr>
        <sz val="10"/>
        <color theme="1"/>
        <rFont val="Segoe UI"/>
        <family val="2"/>
      </rPr>
      <t>, and IRR</t>
    </r>
    <r>
      <rPr>
        <vertAlign val="subscript"/>
        <sz val="10"/>
        <color theme="1"/>
        <rFont val="Segoe UI"/>
        <family val="2"/>
      </rPr>
      <t>UIA</t>
    </r>
    <r>
      <rPr>
        <sz val="10"/>
        <color theme="1"/>
        <rFont val="Segoe UI"/>
        <family val="2"/>
      </rPr>
      <t xml:space="preserve">) * </t>
    </r>
    <r>
      <rPr>
        <sz val="10"/>
        <color theme="1"/>
        <rFont val="Symbol"/>
        <family val="1"/>
        <charset val="2"/>
      </rPr>
      <t>a</t>
    </r>
  </si>
  <si>
    <r>
      <rPr>
        <sz val="10"/>
        <rFont val="Segoe UI"/>
        <family val="2"/>
      </rPr>
      <t xml:space="preserve">(3) </t>
    </r>
    <r>
      <rPr>
        <i/>
        <sz val="10"/>
        <rFont val="Segoe UI"/>
        <family val="2"/>
      </rPr>
      <t xml:space="preserve">less: </t>
    </r>
    <r>
      <rPr>
        <sz val="10"/>
        <rFont val="Segoe UI"/>
        <family val="2"/>
      </rPr>
      <t>RWAs of charge-offs</t>
    </r>
  </si>
  <si>
    <t>Profit-sharing (PSIA) investment accounts</t>
  </si>
  <si>
    <r>
      <rPr>
        <i/>
        <sz val="10"/>
        <color theme="1"/>
        <rFont val="Segoe UI"/>
        <family val="2"/>
      </rPr>
      <t xml:space="preserve">of which: </t>
    </r>
    <r>
      <rPr>
        <sz val="10"/>
        <color theme="1"/>
        <rFont val="Segoe UI"/>
        <family val="2"/>
      </rPr>
      <t>unrestricted accounts (UIA)</t>
    </r>
  </si>
  <si>
    <r>
      <rPr>
        <i/>
        <sz val="10"/>
        <color theme="1"/>
        <rFont val="Segoe UI"/>
        <family val="2"/>
      </rPr>
      <t>of which:</t>
    </r>
    <r>
      <rPr>
        <sz val="10"/>
        <color theme="1"/>
        <rFont val="Segoe UI"/>
        <family val="2"/>
      </rPr>
      <t xml:space="preserve"> profit equalization reserves (PER)</t>
    </r>
  </si>
  <si>
    <r>
      <rPr>
        <i/>
        <sz val="10"/>
        <rFont val="Segoe UI"/>
        <family val="2"/>
      </rPr>
      <t>of which:</t>
    </r>
    <r>
      <rPr>
        <sz val="10"/>
        <rFont val="Segoe UI"/>
        <family val="2"/>
      </rPr>
      <t xml:space="preserve"> for unrestricted investment accounts (PER</t>
    </r>
    <r>
      <rPr>
        <vertAlign val="subscript"/>
        <sz val="10"/>
        <rFont val="Segoe UI"/>
        <family val="2"/>
      </rPr>
      <t>UIA</t>
    </r>
    <r>
      <rPr>
        <sz val="10"/>
        <rFont val="Segoe UI"/>
        <family val="2"/>
      </rPr>
      <t>)</t>
    </r>
  </si>
  <si>
    <r>
      <rPr>
        <i/>
        <sz val="10"/>
        <rFont val="Segoe UI"/>
        <family val="2"/>
      </rPr>
      <t>of which:</t>
    </r>
    <r>
      <rPr>
        <sz val="10"/>
        <rFont val="Segoe UI"/>
        <family val="2"/>
      </rPr>
      <t xml:space="preserve"> investment risk reserve (IRR)</t>
    </r>
  </si>
  <si>
    <r>
      <rPr>
        <i/>
        <sz val="10"/>
        <rFont val="Segoe UI"/>
        <family val="2"/>
      </rPr>
      <t>of which:</t>
    </r>
    <r>
      <rPr>
        <sz val="10"/>
        <rFont val="Segoe UI"/>
        <family val="2"/>
      </rPr>
      <t xml:space="preserve"> for unrestricted investment accounts (IRR</t>
    </r>
    <r>
      <rPr>
        <vertAlign val="subscript"/>
        <sz val="10"/>
        <rFont val="Segoe UI"/>
        <family val="2"/>
      </rPr>
      <t>UIA</t>
    </r>
    <r>
      <rPr>
        <sz val="10"/>
        <rFont val="Segoe UI"/>
        <family val="2"/>
      </rPr>
      <t>)</t>
    </r>
  </si>
  <si>
    <r>
      <t xml:space="preserve">Equity: </t>
    </r>
    <r>
      <rPr>
        <sz val="10"/>
        <rFont val="Segoe UI"/>
        <family val="2"/>
      </rPr>
      <t xml:space="preserve">long-term syndicated </t>
    </r>
    <r>
      <rPr>
        <i/>
        <sz val="10"/>
        <rFont val="Segoe UI"/>
        <family val="2"/>
      </rPr>
      <t>murabaha/musharaka</t>
    </r>
  </si>
  <si>
    <t>Leverage (capital/assets)</t>
  </si>
  <si>
    <t>Return on total regulatory capital</t>
  </si>
  <si>
    <t>Dividend yield (dividend paid/equity)</t>
  </si>
  <si>
    <r>
      <t xml:space="preserve">Stress test parameters
</t>
    </r>
    <r>
      <rPr>
        <i/>
        <sz val="10"/>
        <rFont val="Segoe UI"/>
        <family val="2"/>
      </rPr>
      <t>(In percent)</t>
    </r>
  </si>
  <si>
    <t>Assumptions</t>
  </si>
  <si>
    <t>Percentage of profits retained</t>
  </si>
  <si>
    <t>Tax rate</t>
  </si>
  <si>
    <r>
      <t>Supervisory discretion of DCR: ratio of accounts affected (</t>
    </r>
    <r>
      <rPr>
        <sz val="10"/>
        <color indexed="8"/>
        <rFont val="Symbol"/>
        <family val="1"/>
        <charset val="2"/>
      </rPr>
      <t>a</t>
    </r>
    <r>
      <rPr>
        <sz val="10"/>
        <color indexed="8"/>
        <rFont val="Segoe UI"/>
        <family val="2"/>
      </rPr>
      <t>)</t>
    </r>
  </si>
  <si>
    <r>
      <t>Indirect interest rate risk: ratio of accounts affected (</t>
    </r>
    <r>
      <rPr>
        <sz val="10"/>
        <color indexed="8"/>
        <rFont val="Symbol"/>
        <family val="1"/>
        <charset val="2"/>
      </rPr>
      <t>f</t>
    </r>
    <r>
      <rPr>
        <sz val="11"/>
        <color indexed="8"/>
        <rFont val="Segoe UI"/>
        <family val="2"/>
      </rPr>
      <t>)</t>
    </r>
  </si>
  <si>
    <r>
      <t>Indirect interest rate risk: pass-through (</t>
    </r>
    <r>
      <rPr>
        <sz val="10"/>
        <color indexed="8"/>
        <rFont val="Symbol"/>
        <family val="1"/>
        <charset val="2"/>
      </rPr>
      <t>h</t>
    </r>
    <r>
      <rPr>
        <sz val="11"/>
        <color indexed="8"/>
        <rFont val="Segoe UI"/>
        <family val="2"/>
      </rPr>
      <t>)</t>
    </r>
  </si>
  <si>
    <t>Expected return for investment accounts (IA)</t>
  </si>
  <si>
    <t xml:space="preserve">Market interest rate (maturity-matched to investment accounts (IA)) </t>
  </si>
  <si>
    <t>Credit risk</t>
  </si>
  <si>
    <t>PD or NPA ratio (EAD-weighed average)</t>
  </si>
  <si>
    <t>LGD (EAD-weighed average)</t>
  </si>
  <si>
    <t>Asset correlation (EAD-weighed average) 2/</t>
  </si>
  <si>
    <t>Concentration ratio (HHI index) of EAD-weighted portfolio</t>
  </si>
  <si>
    <t>Credit growth</t>
  </si>
  <si>
    <r>
      <rPr>
        <i/>
        <sz val="10"/>
        <rFont val="Segoe UI"/>
        <family val="2"/>
      </rPr>
      <t>Sources:</t>
    </r>
    <r>
      <rPr>
        <sz val="10"/>
        <rFont val="Segoe UI"/>
        <family val="2"/>
      </rPr>
      <t xml:space="preserve"> Jobst (2013), Schmieder and others (2011), and authors. </t>
    </r>
  </si>
  <si>
    <r>
      <rPr>
        <i/>
        <sz val="10"/>
        <rFont val="Segoe UI"/>
        <family val="2"/>
      </rPr>
      <t>Note:</t>
    </r>
    <r>
      <rPr>
        <sz val="10"/>
        <rFont val="Segoe UI"/>
        <family val="2"/>
      </rPr>
      <t xml:space="preserve"> This output template can be easily combined the stress testing workbook provided in Schmieder and others (2011) after some modifications in order to accommodate the specific risk factors affecting the solvency assessment of Islamic banks (as shown here). EAD=exposure at default, LGD=loss given default, PD=probability of default, NPL=non-performing loan (ratio), DCR=displaced commercial risk, PER</t>
    </r>
    <r>
      <rPr>
        <vertAlign val="subscript"/>
        <sz val="10"/>
        <rFont val="Segoe UI"/>
        <family val="2"/>
      </rPr>
      <t>UIA</t>
    </r>
    <r>
      <rPr>
        <sz val="10"/>
        <rFont val="Segoe UI"/>
        <family val="2"/>
      </rPr>
      <t>=profit equalization reserve for unrestricted investment accounts (UIA), IRR</t>
    </r>
    <r>
      <rPr>
        <vertAlign val="subscript"/>
        <sz val="10"/>
        <rFont val="Segoe UI"/>
        <family val="2"/>
      </rPr>
      <t>UIA</t>
    </r>
    <r>
      <rPr>
        <sz val="10"/>
        <rFont val="Segoe UI"/>
        <family val="2"/>
      </rPr>
      <t>= investment risk reserve for UIA. The values in the pre-populated cell are for illustration purposes (consistent with Table 1) and define the cell formatting. 1/ The reporting basis can be either "solo" (legal entity level), "combined" (domestic operations and foreign branches), or "consolidated" (all group-wide activities, irrespective of jurisdiction and legal status (branches/subsidiaries)); 2/ The average PDs for the portfolio should be used to derive the asset correlation according to the Basel framework (by exposure types), which is then averaged across exposure types, weighted by EAD. The portfolio average PD includes both defaulted and non-defaulted exposures.</t>
    </r>
  </si>
  <si>
    <t>Jobst, Andreas (Andy), 2013, “Guidelines for the Bottom-Up Solvency Stress Test—Banking,” in: International Monetary Fund, “Belgium: Technical Note on Stress Testing the Banking and Insurance Sectors,” IMF Country Report No. 13/137, May 24 (Washington, D.C.: International Monetary Fund), available at https://www.imf.org/external/pubs/ft/scr/2013/cr13137.pdf.</t>
  </si>
  <si>
    <t>Schmieder, Christian, Puhr, Claus and Maher Hasan, 2011, “Second Generation Applied Stress Testing—Solvency Module,” IMF Working Paper No. 11/83 (Washington, D.C.: International Monetary Fund), available at http://www.imf.org/external/pubs/ft/wp/2011/wp1183.pdf.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</si>
</sst>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0.0"/>
    <numFmt numFmtId="166" formatCode="0.0%"/>
  </numFmts>
  <fonts count="32" x14ac:knownFonts="1">
    <font>
      <sz val="10"/>
      <name val="Arial"/>
      <family val="2"/>
    </font>
    <font>
      <sz val="11"/>
      <color theme="1"/>
      <name val="Calibri"/>
      <family val="2"/>
      <scheme val="minor"/>
    </font>
    <font>
      <b/>
      <sz val="12"/>
      <name val="Segoe UI"/>
      <family val="2"/>
    </font>
    <font>
      <sz val="12"/>
      <name val="Segoe UI"/>
      <family val="2"/>
    </font>
    <font>
      <sz val="10"/>
      <name val="Segoe UI"/>
      <family val="2"/>
    </font>
    <font>
      <b/>
      <sz val="10"/>
      <name val="Segoe UI"/>
      <family val="2"/>
    </font>
    <font>
      <i/>
      <sz val="10"/>
      <name val="Segoe UI"/>
      <family val="2"/>
    </font>
    <font>
      <sz val="9"/>
      <name val="Segoe UI"/>
      <family val="2"/>
    </font>
    <font>
      <sz val="10"/>
      <color theme="1" tint="0.499984740745262"/>
      <name val="Segoe UI"/>
      <family val="2"/>
    </font>
    <font>
      <i/>
      <sz val="10"/>
      <color theme="1" tint="0.499984740745262"/>
      <name val="Segoe UI"/>
      <family val="2"/>
    </font>
    <font>
      <vertAlign val="subscript"/>
      <sz val="10"/>
      <color theme="1" tint="0.499984740745262"/>
      <name val="Segoe UI"/>
      <family val="2"/>
    </font>
    <font>
      <sz val="4"/>
      <name val="Segoe UI"/>
      <family val="2"/>
    </font>
    <font>
      <u/>
      <sz val="9"/>
      <name val="Segoe UI"/>
      <family val="2"/>
    </font>
    <font>
      <i/>
      <sz val="9"/>
      <name val="Segoe UI"/>
      <family val="2"/>
    </font>
    <font>
      <sz val="10"/>
      <color theme="1"/>
      <name val="Segoe UI"/>
      <family val="2"/>
    </font>
    <font>
      <i/>
      <sz val="10"/>
      <color theme="1"/>
      <name val="Segoe UI"/>
      <family val="2"/>
    </font>
    <font>
      <vertAlign val="subscript"/>
      <sz val="10"/>
      <color theme="1"/>
      <name val="Segoe UI"/>
      <family val="2"/>
    </font>
    <font>
      <sz val="10"/>
      <name val="Arial"/>
      <family val="2"/>
    </font>
    <font>
      <b/>
      <sz val="14"/>
      <name val="Segoe UI"/>
      <family val="2"/>
    </font>
    <font>
      <b/>
      <sz val="10"/>
      <color indexed="9"/>
      <name val="Segoe UI"/>
      <family val="2"/>
    </font>
    <font>
      <b/>
      <i/>
      <sz val="10"/>
      <color indexed="9"/>
      <name val="Segoe UI"/>
      <family val="2"/>
    </font>
    <font>
      <sz val="10"/>
      <color indexed="9"/>
      <name val="Segoe UI"/>
      <family val="2"/>
    </font>
    <font>
      <sz val="10"/>
      <color indexed="8"/>
      <name val="Segoe UI"/>
      <family val="2"/>
    </font>
    <font>
      <sz val="10"/>
      <color theme="1"/>
      <name val="Arial"/>
      <family val="2"/>
    </font>
    <font>
      <b/>
      <sz val="10"/>
      <color theme="1"/>
      <name val="Segoe UI"/>
      <family val="2"/>
    </font>
    <font>
      <vertAlign val="subscript"/>
      <sz val="10"/>
      <name val="Segoe UI"/>
      <family val="2"/>
    </font>
    <font>
      <b/>
      <sz val="10"/>
      <color indexed="8"/>
      <name val="Segoe UI"/>
      <family val="2"/>
    </font>
    <font>
      <i/>
      <sz val="10"/>
      <color indexed="8"/>
      <name val="Segoe UI"/>
      <family val="2"/>
    </font>
    <font>
      <sz val="10"/>
      <name val="Symbol"/>
      <family val="1"/>
      <charset val="2"/>
    </font>
    <font>
      <sz val="10"/>
      <color theme="1"/>
      <name val="Symbol"/>
      <family val="1"/>
      <charset val="2"/>
    </font>
    <font>
      <sz val="10"/>
      <color indexed="8"/>
      <name val="Symbol"/>
      <family val="1"/>
      <charset val="2"/>
    </font>
    <font>
      <sz val="11"/>
      <color indexed="8"/>
      <name val="Segoe UI"/>
      <family val="2"/>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CFF99"/>
        <bgColor indexed="64"/>
      </patternFill>
    </fill>
    <fill>
      <patternFill patternType="solid">
        <fgColor indexed="23"/>
        <bgColor indexed="64"/>
      </patternFill>
    </fill>
    <fill>
      <patternFill patternType="solid">
        <fgColor rgb="FFFFC00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
      <patternFill patternType="solid">
        <fgColor indexed="22"/>
        <bgColor indexed="64"/>
      </patternFill>
    </fill>
  </fills>
  <borders count="59">
    <border>
      <left/>
      <right/>
      <top/>
      <bottom/>
      <diagonal/>
    </border>
    <border>
      <left/>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diagonal style="thin">
        <color indexed="64"/>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style="thin">
        <color indexed="64"/>
      </right>
      <top/>
      <bottom/>
      <diagonal style="thin">
        <color indexed="64"/>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diagonalUp="1">
      <left style="thin">
        <color indexed="64"/>
      </left>
      <right style="thin">
        <color indexed="64"/>
      </right>
      <top/>
      <bottom style="medium">
        <color indexed="64"/>
      </bottom>
      <diagonal style="thin">
        <color indexed="64"/>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thin">
        <color indexed="64"/>
      </right>
      <top/>
      <bottom style="medium">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9" fontId="17" fillId="0" borderId="0" applyFont="0" applyFill="0" applyBorder="0" applyAlignment="0" applyProtection="0"/>
    <xf numFmtId="0" fontId="1" fillId="0" borderId="0"/>
    <xf numFmtId="43" fontId="1" fillId="0" borderId="0" applyFont="0" applyFill="0" applyBorder="0" applyAlignment="0" applyProtection="0"/>
    <xf numFmtId="0" fontId="23" fillId="0" borderId="0"/>
  </cellStyleXfs>
  <cellXfs count="282">
    <xf numFmtId="0" fontId="0" fillId="0" borderId="0" xfId="0"/>
    <xf numFmtId="0" fontId="4" fillId="0" borderId="0" xfId="2" applyFont="1"/>
    <xf numFmtId="0" fontId="4" fillId="2" borderId="1" xfId="2" applyFont="1" applyFill="1" applyBorder="1"/>
    <xf numFmtId="0" fontId="4" fillId="2" borderId="0" xfId="2" applyFont="1" applyFill="1"/>
    <xf numFmtId="0" fontId="5" fillId="2" borderId="0" xfId="2" applyFont="1" applyFill="1" applyAlignment="1">
      <alignment horizontal="center" vertical="center"/>
    </xf>
    <xf numFmtId="0" fontId="6" fillId="2" borderId="0" xfId="2" applyFont="1" applyFill="1" applyAlignment="1">
      <alignment horizontal="center" wrapText="1"/>
    </xf>
    <xf numFmtId="0" fontId="5" fillId="2" borderId="0" xfId="2" applyFont="1" applyFill="1" applyAlignment="1">
      <alignment horizontal="center"/>
    </xf>
    <xf numFmtId="0" fontId="4" fillId="2" borderId="2" xfId="2" applyFont="1" applyFill="1" applyBorder="1"/>
    <xf numFmtId="0" fontId="4" fillId="2" borderId="0" xfId="2" applyFont="1" applyFill="1" applyBorder="1"/>
    <xf numFmtId="0" fontId="4" fillId="2" borderId="0" xfId="2" applyFont="1" applyFill="1" applyAlignment="1">
      <alignment wrapText="1"/>
    </xf>
    <xf numFmtId="0" fontId="4" fillId="2" borderId="0" xfId="2" applyFont="1" applyFill="1" applyBorder="1" applyAlignment="1">
      <alignment wrapText="1"/>
    </xf>
    <xf numFmtId="0" fontId="4" fillId="0" borderId="0" xfId="2" applyFont="1" applyAlignment="1">
      <alignment wrapText="1"/>
    </xf>
    <xf numFmtId="0" fontId="7" fillId="3" borderId="0" xfId="2" quotePrefix="1" applyFont="1" applyFill="1" applyAlignment="1">
      <alignment horizontal="center" vertical="top"/>
    </xf>
    <xf numFmtId="0" fontId="5" fillId="3" borderId="0" xfId="2" applyFont="1" applyFill="1" applyAlignment="1">
      <alignment vertical="top" wrapText="1"/>
    </xf>
    <xf numFmtId="0" fontId="4" fillId="2" borderId="0" xfId="2" applyFont="1" applyFill="1" applyAlignment="1">
      <alignment vertical="top" wrapText="1"/>
    </xf>
    <xf numFmtId="0" fontId="7" fillId="3" borderId="0" xfId="2" quotePrefix="1" applyFont="1" applyFill="1" applyAlignment="1">
      <alignment horizontal="center" vertical="top" wrapText="1"/>
    </xf>
    <xf numFmtId="0" fontId="4" fillId="3" borderId="0" xfId="2" applyFont="1" applyFill="1" applyAlignment="1">
      <alignment vertical="top" wrapText="1"/>
    </xf>
    <xf numFmtId="0" fontId="7" fillId="2" borderId="0" xfId="2" quotePrefix="1" applyFont="1" applyFill="1" applyAlignment="1">
      <alignment horizontal="center" vertical="top"/>
    </xf>
    <xf numFmtId="0" fontId="5" fillId="2" borderId="0" xfId="2" applyFont="1" applyFill="1" applyAlignment="1">
      <alignment vertical="top" wrapText="1"/>
    </xf>
    <xf numFmtId="0" fontId="7" fillId="2" borderId="0" xfId="2" quotePrefix="1" applyFont="1" applyFill="1" applyAlignment="1">
      <alignment horizontal="center" vertical="top" wrapText="1"/>
    </xf>
    <xf numFmtId="0" fontId="4" fillId="0" borderId="0" xfId="2" applyFont="1" applyAlignment="1">
      <alignment horizontal="left" readingOrder="1"/>
    </xf>
    <xf numFmtId="0" fontId="4" fillId="2" borderId="0" xfId="2" applyFont="1" applyFill="1" applyAlignment="1">
      <alignment horizontal="left" vertical="top" wrapText="1" indent="1"/>
    </xf>
    <xf numFmtId="0" fontId="8" fillId="2" borderId="0" xfId="2" applyFont="1" applyFill="1" applyAlignment="1">
      <alignment horizontal="left" indent="2"/>
    </xf>
    <xf numFmtId="0" fontId="8" fillId="2" borderId="0" xfId="2" applyFont="1" applyFill="1"/>
    <xf numFmtId="0" fontId="4" fillId="0" borderId="0" xfId="2" applyFont="1" applyAlignment="1">
      <alignment horizontal="left" wrapText="1"/>
    </xf>
    <xf numFmtId="0" fontId="9" fillId="2" borderId="0" xfId="2" applyFont="1" applyFill="1" applyAlignment="1">
      <alignment horizontal="left" vertical="top" wrapText="1" indent="3"/>
    </xf>
    <xf numFmtId="0" fontId="8" fillId="2" borderId="0" xfId="2" applyFont="1" applyFill="1" applyAlignment="1">
      <alignment vertical="top" wrapText="1"/>
    </xf>
    <xf numFmtId="0" fontId="5" fillId="2" borderId="0" xfId="2" applyFont="1" applyFill="1" applyAlignment="1">
      <alignment vertical="top"/>
    </xf>
    <xf numFmtId="0" fontId="9" fillId="2" borderId="0" xfId="2" applyFont="1" applyFill="1" applyAlignment="1">
      <alignment horizontal="left" vertical="top" wrapText="1" indent="2"/>
    </xf>
    <xf numFmtId="0" fontId="10" fillId="2" borderId="0" xfId="2" applyFont="1" applyFill="1" applyAlignment="1">
      <alignment horizontal="left" vertical="top" wrapText="1" indent="2"/>
    </xf>
    <xf numFmtId="0" fontId="8" fillId="2" borderId="0" xfId="2" applyFont="1" applyFill="1" applyAlignment="1">
      <alignment vertical="top"/>
    </xf>
    <xf numFmtId="0" fontId="6" fillId="2" borderId="0" xfId="2" applyFont="1" applyFill="1" applyAlignment="1">
      <alignment horizontal="left" vertical="top" wrapText="1" indent="2"/>
    </xf>
    <xf numFmtId="0" fontId="5" fillId="2" borderId="2" xfId="2" applyFont="1" applyFill="1" applyBorder="1" applyAlignment="1">
      <alignment horizontal="left" wrapText="1"/>
    </xf>
    <xf numFmtId="0" fontId="4" fillId="2" borderId="2" xfId="2" applyFont="1" applyFill="1" applyBorder="1" applyAlignment="1">
      <alignment wrapText="1"/>
    </xf>
    <xf numFmtId="0" fontId="5" fillId="2" borderId="1" xfId="2" applyFont="1" applyFill="1" applyBorder="1" applyAlignment="1">
      <alignment horizontal="left" wrapText="1"/>
    </xf>
    <xf numFmtId="164" fontId="5" fillId="2" borderId="1" xfId="3" applyNumberFormat="1" applyFont="1" applyFill="1" applyBorder="1" applyAlignment="1">
      <alignment horizontal="right" wrapText="1"/>
    </xf>
    <xf numFmtId="164" fontId="4" fillId="2" borderId="1" xfId="3" applyNumberFormat="1" applyFont="1" applyFill="1" applyBorder="1" applyAlignment="1">
      <alignment wrapText="1"/>
    </xf>
    <xf numFmtId="164" fontId="4" fillId="2" borderId="1" xfId="3" applyNumberFormat="1" applyFont="1" applyFill="1" applyBorder="1"/>
    <xf numFmtId="0" fontId="11" fillId="2" borderId="0" xfId="2" applyFont="1" applyFill="1" applyBorder="1"/>
    <xf numFmtId="0" fontId="11" fillId="2" borderId="0" xfId="2" applyFont="1" applyFill="1"/>
    <xf numFmtId="0" fontId="11" fillId="2" borderId="0" xfId="2" applyFont="1" applyFill="1" applyAlignment="1">
      <alignment wrapText="1"/>
    </xf>
    <xf numFmtId="0" fontId="11" fillId="0" borderId="0" xfId="2" applyFont="1"/>
    <xf numFmtId="0" fontId="7" fillId="2" borderId="0" xfId="2" applyFont="1" applyFill="1"/>
    <xf numFmtId="0" fontId="7" fillId="2" borderId="0" xfId="2" applyFont="1" applyFill="1" applyAlignment="1">
      <alignment wrapText="1"/>
    </xf>
    <xf numFmtId="0" fontId="4" fillId="3" borderId="0" xfId="2" applyFont="1" applyFill="1" applyAlignment="1">
      <alignment vertical="top"/>
    </xf>
    <xf numFmtId="0" fontId="7" fillId="2" borderId="0" xfId="2" applyFont="1" applyFill="1" applyAlignment="1">
      <alignment vertical="top"/>
    </xf>
    <xf numFmtId="0" fontId="7" fillId="4" borderId="0" xfId="2" quotePrefix="1" applyFont="1" applyFill="1" applyAlignment="1">
      <alignment horizontal="center" vertical="top"/>
    </xf>
    <xf numFmtId="0" fontId="4" fillId="4" borderId="0" xfId="2" applyFont="1" applyFill="1" applyAlignment="1">
      <alignment horizontal="left" vertical="top" wrapText="1" indent="1"/>
    </xf>
    <xf numFmtId="3" fontId="4" fillId="4" borderId="0" xfId="2" applyNumberFormat="1" applyFont="1" applyFill="1" applyAlignment="1">
      <alignment vertical="top" wrapText="1"/>
    </xf>
    <xf numFmtId="0" fontId="7" fillId="2" borderId="0" xfId="2" applyFont="1" applyFill="1" applyAlignment="1">
      <alignment vertical="top" wrapText="1"/>
    </xf>
    <xf numFmtId="0" fontId="4" fillId="4" borderId="0" xfId="2" applyFont="1" applyFill="1" applyAlignment="1">
      <alignment horizontal="left" vertical="top" indent="2"/>
    </xf>
    <xf numFmtId="3" fontId="4" fillId="4" borderId="0" xfId="2" applyNumberFormat="1" applyFont="1" applyFill="1" applyAlignment="1">
      <alignment vertical="top"/>
    </xf>
    <xf numFmtId="0" fontId="4" fillId="4" borderId="0" xfId="2" applyFont="1" applyFill="1" applyAlignment="1">
      <alignment horizontal="left" vertical="top" indent="3"/>
    </xf>
    <xf numFmtId="0" fontId="4" fillId="4" borderId="0" xfId="2" applyFont="1" applyFill="1" applyAlignment="1">
      <alignment horizontal="left" vertical="top" indent="4"/>
    </xf>
    <xf numFmtId="0" fontId="14" fillId="4" borderId="0" xfId="2" applyFont="1" applyFill="1" applyAlignment="1">
      <alignment horizontal="left" vertical="top" indent="4"/>
    </xf>
    <xf numFmtId="0" fontId="7" fillId="2" borderId="0" xfId="2" applyFont="1" applyFill="1" applyAlignment="1">
      <alignment horizontal="left" vertical="top"/>
    </xf>
    <xf numFmtId="0" fontId="4" fillId="4" borderId="0" xfId="2" applyFont="1" applyFill="1" applyAlignment="1">
      <alignment vertical="top"/>
    </xf>
    <xf numFmtId="0" fontId="4" fillId="2" borderId="0" xfId="2" quotePrefix="1" applyFont="1" applyFill="1" applyAlignment="1">
      <alignment horizontal="center" vertical="top"/>
    </xf>
    <xf numFmtId="0" fontId="4" fillId="2" borderId="0" xfId="2" applyFont="1" applyFill="1" applyAlignment="1">
      <alignment horizontal="left" vertical="top"/>
    </xf>
    <xf numFmtId="0" fontId="4" fillId="2" borderId="0" xfId="2" applyFont="1" applyFill="1" applyAlignment="1">
      <alignment vertical="top"/>
    </xf>
    <xf numFmtId="0" fontId="13" fillId="2" borderId="0" xfId="2" applyFont="1" applyFill="1" applyAlignment="1">
      <alignment horizontal="left" vertical="top" wrapText="1"/>
    </xf>
    <xf numFmtId="0" fontId="4" fillId="4" borderId="0" xfId="2" applyFont="1" applyFill="1" applyAlignment="1">
      <alignment horizontal="left" vertical="top" indent="1"/>
    </xf>
    <xf numFmtId="165" fontId="4" fillId="4" borderId="0" xfId="2" applyNumberFormat="1" applyFont="1" applyFill="1" applyAlignment="1">
      <alignment vertical="top"/>
    </xf>
    <xf numFmtId="0" fontId="13" fillId="2" borderId="0" xfId="2" quotePrefix="1" applyFont="1" applyFill="1" applyAlignment="1">
      <alignment horizontal="left" vertical="top" wrapText="1"/>
    </xf>
    <xf numFmtId="0" fontId="7" fillId="2" borderId="2" xfId="2" applyFont="1" applyFill="1" applyBorder="1"/>
    <xf numFmtId="0" fontId="4" fillId="2" borderId="0" xfId="0" applyFont="1" applyFill="1" applyBorder="1"/>
    <xf numFmtId="0" fontId="2" fillId="2" borderId="0" xfId="0" applyFont="1" applyFill="1"/>
    <xf numFmtId="0" fontId="4" fillId="2" borderId="0" xfId="0" applyFont="1" applyFill="1"/>
    <xf numFmtId="0" fontId="4" fillId="0" borderId="0" xfId="0" applyFont="1"/>
    <xf numFmtId="0" fontId="19" fillId="6" borderId="6" xfId="0" applyFont="1" applyFill="1" applyBorder="1" applyAlignment="1">
      <alignment horizontal="center" wrapText="1"/>
    </xf>
    <xf numFmtId="0" fontId="19" fillId="6" borderId="7" xfId="0" applyFont="1" applyFill="1" applyBorder="1" applyAlignment="1">
      <alignment horizontal="center" wrapText="1"/>
    </xf>
    <xf numFmtId="0" fontId="19" fillId="6" borderId="8" xfId="0" applyFont="1" applyFill="1" applyBorder="1" applyAlignment="1">
      <alignment horizontal="center" wrapText="1"/>
    </xf>
    <xf numFmtId="0" fontId="5" fillId="2" borderId="0" xfId="0" applyFont="1" applyFill="1" applyBorder="1"/>
    <xf numFmtId="0" fontId="4" fillId="4" borderId="9" xfId="0" applyFont="1" applyFill="1" applyBorder="1" applyAlignment="1">
      <alignment horizontal="center"/>
    </xf>
    <xf numFmtId="0" fontId="4" fillId="5" borderId="9" xfId="0" applyFont="1" applyFill="1" applyBorder="1" applyAlignment="1">
      <alignment horizontal="center" wrapText="1"/>
    </xf>
    <xf numFmtId="0" fontId="4" fillId="7" borderId="9" xfId="0" applyFont="1" applyFill="1" applyBorder="1" applyAlignment="1">
      <alignment horizontal="center" wrapText="1"/>
    </xf>
    <xf numFmtId="0" fontId="4" fillId="8" borderId="9" xfId="0" applyFont="1" applyFill="1" applyBorder="1" applyAlignment="1">
      <alignment horizontal="center" wrapText="1"/>
    </xf>
    <xf numFmtId="0" fontId="22" fillId="2" borderId="14" xfId="0" applyFont="1" applyFill="1" applyBorder="1" applyAlignment="1">
      <alignment horizontal="center" wrapText="1"/>
    </xf>
    <xf numFmtId="3" fontId="14" fillId="5" borderId="14" xfId="0" applyNumberFormat="1" applyFont="1" applyFill="1" applyBorder="1" applyAlignment="1">
      <alignment horizontal="center"/>
    </xf>
    <xf numFmtId="3" fontId="14" fillId="5" borderId="16" xfId="0" applyNumberFormat="1" applyFont="1" applyFill="1" applyBorder="1" applyAlignment="1">
      <alignment horizontal="center"/>
    </xf>
    <xf numFmtId="0" fontId="22" fillId="2" borderId="9" xfId="0" applyFont="1" applyFill="1" applyBorder="1" applyAlignment="1">
      <alignment horizontal="center" wrapText="1"/>
    </xf>
    <xf numFmtId="3" fontId="14" fillId="5" borderId="21" xfId="0" applyNumberFormat="1" applyFont="1" applyFill="1" applyBorder="1" applyAlignment="1">
      <alignment horizontal="center"/>
    </xf>
    <xf numFmtId="3" fontId="14" fillId="5" borderId="22" xfId="0" applyNumberFormat="1" applyFont="1" applyFill="1" applyBorder="1" applyAlignment="1">
      <alignment horizontal="center"/>
    </xf>
    <xf numFmtId="0" fontId="22" fillId="2" borderId="29" xfId="0" applyFont="1" applyFill="1" applyBorder="1" applyAlignment="1">
      <alignment horizontal="center" wrapText="1"/>
    </xf>
    <xf numFmtId="3" fontId="14" fillId="5" borderId="31" xfId="0" applyNumberFormat="1" applyFont="1" applyFill="1" applyBorder="1" applyAlignment="1">
      <alignment horizontal="center"/>
    </xf>
    <xf numFmtId="3" fontId="14" fillId="5" borderId="32" xfId="0" applyNumberFormat="1" applyFont="1" applyFill="1" applyBorder="1" applyAlignment="1">
      <alignment horizontal="center"/>
    </xf>
    <xf numFmtId="0" fontId="22" fillId="9" borderId="11" xfId="0" applyFont="1" applyFill="1" applyBorder="1"/>
    <xf numFmtId="0" fontId="14" fillId="9" borderId="12" xfId="0" applyFont="1" applyFill="1" applyBorder="1"/>
    <xf numFmtId="0" fontId="14" fillId="9" borderId="13" xfId="0" applyFont="1" applyFill="1" applyBorder="1"/>
    <xf numFmtId="166" fontId="22" fillId="2" borderId="33" xfId="0" applyNumberFormat="1" applyFont="1" applyFill="1" applyBorder="1" applyAlignment="1">
      <alignment horizontal="center"/>
    </xf>
    <xf numFmtId="166" fontId="22" fillId="2" borderId="34" xfId="0" applyNumberFormat="1" applyFont="1" applyFill="1" applyBorder="1" applyAlignment="1">
      <alignment horizontal="center"/>
    </xf>
    <xf numFmtId="166" fontId="22" fillId="2" borderId="35" xfId="0" applyNumberFormat="1" applyFont="1" applyFill="1" applyBorder="1" applyAlignment="1">
      <alignment horizontal="center"/>
    </xf>
    <xf numFmtId="0" fontId="22" fillId="9" borderId="23" xfId="0" applyFont="1" applyFill="1" applyBorder="1"/>
    <xf numFmtId="0" fontId="14" fillId="9" borderId="24" xfId="0" applyFont="1" applyFill="1" applyBorder="1"/>
    <xf numFmtId="0" fontId="14" fillId="9" borderId="25" xfId="0" applyFont="1" applyFill="1" applyBorder="1"/>
    <xf numFmtId="166" fontId="22" fillId="2" borderId="36" xfId="0" applyNumberFormat="1" applyFont="1" applyFill="1" applyBorder="1" applyAlignment="1">
      <alignment horizontal="center"/>
    </xf>
    <xf numFmtId="166" fontId="22" fillId="2" borderId="37" xfId="0" applyNumberFormat="1" applyFont="1" applyFill="1" applyBorder="1" applyAlignment="1">
      <alignment horizontal="center"/>
    </xf>
    <xf numFmtId="166" fontId="22" fillId="2" borderId="38" xfId="0" applyNumberFormat="1" applyFont="1" applyFill="1" applyBorder="1" applyAlignment="1">
      <alignment horizontal="center"/>
    </xf>
    <xf numFmtId="0" fontId="22" fillId="9" borderId="39" xfId="0" applyFont="1" applyFill="1" applyBorder="1"/>
    <xf numFmtId="0" fontId="14" fillId="9" borderId="40" xfId="0" applyFont="1" applyFill="1" applyBorder="1"/>
    <xf numFmtId="0" fontId="14" fillId="9" borderId="41" xfId="0" applyFont="1" applyFill="1" applyBorder="1"/>
    <xf numFmtId="166" fontId="22" fillId="2" borderId="42" xfId="0" applyNumberFormat="1" applyFont="1" applyFill="1" applyBorder="1" applyAlignment="1">
      <alignment horizontal="center"/>
    </xf>
    <xf numFmtId="166" fontId="22" fillId="2" borderId="29" xfId="0" applyNumberFormat="1" applyFont="1" applyFill="1" applyBorder="1" applyAlignment="1">
      <alignment horizontal="center"/>
    </xf>
    <xf numFmtId="166" fontId="22" fillId="2" borderId="43" xfId="0" applyNumberFormat="1" applyFont="1" applyFill="1" applyBorder="1" applyAlignment="1">
      <alignment horizontal="center"/>
    </xf>
    <xf numFmtId="0" fontId="14" fillId="9" borderId="11" xfId="4" applyFont="1" applyFill="1" applyBorder="1"/>
    <xf numFmtId="3" fontId="24" fillId="10" borderId="14" xfId="0" applyNumberFormat="1" applyFont="1" applyFill="1" applyBorder="1" applyAlignment="1">
      <alignment horizontal="center"/>
    </xf>
    <xf numFmtId="3" fontId="24" fillId="10" borderId="16" xfId="0" applyNumberFormat="1" applyFont="1" applyFill="1" applyBorder="1" applyAlignment="1">
      <alignment horizontal="center"/>
    </xf>
    <xf numFmtId="0" fontId="4" fillId="11" borderId="18" xfId="0" applyFont="1" applyFill="1" applyBorder="1" applyAlignment="1">
      <alignment horizontal="left" indent="1"/>
    </xf>
    <xf numFmtId="0" fontId="4" fillId="9" borderId="0" xfId="0" applyFont="1" applyFill="1" applyBorder="1"/>
    <xf numFmtId="0" fontId="4" fillId="9" borderId="19" xfId="0" applyFont="1" applyFill="1" applyBorder="1"/>
    <xf numFmtId="0" fontId="4" fillId="11" borderId="18" xfId="0" applyFont="1" applyFill="1" applyBorder="1" applyAlignment="1">
      <alignment horizontal="left" indent="2"/>
    </xf>
    <xf numFmtId="0" fontId="4" fillId="9" borderId="0" xfId="0" applyFont="1" applyFill="1" applyBorder="1" applyAlignment="1">
      <alignment horizontal="left" indent="1"/>
    </xf>
    <xf numFmtId="0" fontId="4" fillId="9" borderId="19" xfId="0" applyFont="1" applyFill="1" applyBorder="1" applyAlignment="1">
      <alignment horizontal="left" indent="1"/>
    </xf>
    <xf numFmtId="0" fontId="6" fillId="11" borderId="18" xfId="0" applyFont="1" applyFill="1" applyBorder="1" applyAlignment="1">
      <alignment horizontal="left" indent="2"/>
    </xf>
    <xf numFmtId="0" fontId="14" fillId="9" borderId="0" xfId="0" applyFont="1" applyFill="1" applyBorder="1" applyAlignment="1">
      <alignment horizontal="left" indent="1"/>
    </xf>
    <xf numFmtId="0" fontId="14" fillId="9" borderId="19" xfId="0" applyFont="1" applyFill="1" applyBorder="1" applyAlignment="1">
      <alignment horizontal="left" indent="1"/>
    </xf>
    <xf numFmtId="0" fontId="4" fillId="11" borderId="44" xfId="0" applyFont="1" applyFill="1" applyBorder="1" applyAlignment="1">
      <alignment horizontal="left" indent="2"/>
    </xf>
    <xf numFmtId="0" fontId="14" fillId="9" borderId="2" xfId="0" applyFont="1" applyFill="1" applyBorder="1" applyAlignment="1">
      <alignment horizontal="left" indent="1"/>
    </xf>
    <xf numFmtId="0" fontId="14" fillId="9" borderId="45" xfId="0" applyFont="1" applyFill="1" applyBorder="1" applyAlignment="1">
      <alignment horizontal="left" indent="1"/>
    </xf>
    <xf numFmtId="0" fontId="5" fillId="11" borderId="23" xfId="0" applyFont="1" applyFill="1" applyBorder="1" applyAlignment="1">
      <alignment horizontal="left"/>
    </xf>
    <xf numFmtId="3" fontId="24" fillId="10" borderId="21" xfId="0" applyNumberFormat="1" applyFont="1" applyFill="1" applyBorder="1" applyAlignment="1">
      <alignment horizontal="center"/>
    </xf>
    <xf numFmtId="3" fontId="24" fillId="10" borderId="22" xfId="0" applyNumberFormat="1" applyFont="1" applyFill="1" applyBorder="1" applyAlignment="1">
      <alignment horizontal="center"/>
    </xf>
    <xf numFmtId="0" fontId="14" fillId="9" borderId="18" xfId="4" applyFont="1" applyFill="1" applyBorder="1" applyAlignment="1">
      <alignment horizontal="left" indent="1"/>
    </xf>
    <xf numFmtId="0" fontId="14" fillId="9" borderId="0" xfId="0" applyFont="1" applyFill="1" applyBorder="1"/>
    <xf numFmtId="0" fontId="14" fillId="9" borderId="19" xfId="0" applyFont="1" applyFill="1" applyBorder="1"/>
    <xf numFmtId="0" fontId="4" fillId="11" borderId="18" xfId="0" applyFont="1" applyFill="1" applyBorder="1" applyAlignment="1">
      <alignment horizontal="left" indent="3"/>
    </xf>
    <xf numFmtId="0" fontId="14" fillId="9" borderId="18" xfId="4" applyFont="1" applyFill="1" applyBorder="1" applyAlignment="1">
      <alignment horizontal="left" indent="3"/>
    </xf>
    <xf numFmtId="0" fontId="4" fillId="11" borderId="18" xfId="0" applyFont="1" applyFill="1" applyBorder="1" applyAlignment="1">
      <alignment horizontal="left" indent="4"/>
    </xf>
    <xf numFmtId="0" fontId="14" fillId="9" borderId="44" xfId="4" applyFont="1" applyFill="1" applyBorder="1" applyAlignment="1">
      <alignment horizontal="left" indent="1"/>
    </xf>
    <xf numFmtId="0" fontId="14" fillId="9" borderId="2" xfId="0" applyFont="1" applyFill="1" applyBorder="1"/>
    <xf numFmtId="0" fontId="14" fillId="9" borderId="45" xfId="0" applyFont="1" applyFill="1" applyBorder="1"/>
    <xf numFmtId="0" fontId="14" fillId="9" borderId="28" xfId="4" applyFont="1" applyFill="1" applyBorder="1"/>
    <xf numFmtId="0" fontId="14" fillId="9" borderId="1" xfId="0" applyFont="1" applyFill="1" applyBorder="1"/>
    <xf numFmtId="0" fontId="14" fillId="9" borderId="47" xfId="0" applyFont="1" applyFill="1" applyBorder="1"/>
    <xf numFmtId="166" fontId="26" fillId="2" borderId="48" xfId="0" applyNumberFormat="1" applyFont="1" applyFill="1" applyBorder="1" applyAlignment="1">
      <alignment horizontal="center"/>
    </xf>
    <xf numFmtId="3" fontId="24" fillId="2" borderId="21" xfId="1" applyNumberFormat="1" applyFont="1" applyFill="1" applyBorder="1" applyAlignment="1">
      <alignment horizontal="center"/>
    </xf>
    <xf numFmtId="3" fontId="24" fillId="2" borderId="22" xfId="1" applyNumberFormat="1" applyFont="1" applyFill="1" applyBorder="1" applyAlignment="1">
      <alignment horizontal="center"/>
    </xf>
    <xf numFmtId="166" fontId="22" fillId="2" borderId="48" xfId="0" applyNumberFormat="1" applyFont="1" applyFill="1" applyBorder="1" applyAlignment="1">
      <alignment horizontal="center"/>
    </xf>
    <xf numFmtId="3" fontId="14" fillId="2" borderId="9" xfId="1" applyNumberFormat="1" applyFont="1" applyFill="1" applyBorder="1" applyAlignment="1">
      <alignment horizontal="center"/>
    </xf>
    <xf numFmtId="3" fontId="14" fillId="2" borderId="49" xfId="1" applyNumberFormat="1" applyFont="1" applyFill="1" applyBorder="1" applyAlignment="1">
      <alignment horizontal="center"/>
    </xf>
    <xf numFmtId="0" fontId="4" fillId="11" borderId="0" xfId="0" applyFont="1" applyFill="1" applyBorder="1" applyAlignment="1">
      <alignment horizontal="left" wrapText="1" indent="1"/>
    </xf>
    <xf numFmtId="0" fontId="4" fillId="11" borderId="19" xfId="0" applyFont="1" applyFill="1" applyBorder="1" applyAlignment="1">
      <alignment horizontal="left" wrapText="1" indent="1"/>
    </xf>
    <xf numFmtId="0" fontId="6" fillId="11" borderId="18" xfId="0" applyFont="1" applyFill="1" applyBorder="1" applyAlignment="1">
      <alignment horizontal="left" indent="1"/>
    </xf>
    <xf numFmtId="0" fontId="4" fillId="11" borderId="44" xfId="0" applyFont="1" applyFill="1" applyBorder="1" applyAlignment="1">
      <alignment horizontal="left" indent="1"/>
    </xf>
    <xf numFmtId="3" fontId="24" fillId="2" borderId="9" xfId="1" applyNumberFormat="1" applyFont="1" applyFill="1" applyBorder="1" applyAlignment="1">
      <alignment horizontal="center"/>
    </xf>
    <xf numFmtId="3" fontId="24" fillId="2" borderId="49" xfId="1" applyNumberFormat="1" applyFont="1" applyFill="1" applyBorder="1" applyAlignment="1">
      <alignment horizontal="center"/>
    </xf>
    <xf numFmtId="0" fontId="14" fillId="9" borderId="18" xfId="4" applyFont="1" applyFill="1" applyBorder="1" applyAlignment="1">
      <alignment horizontal="left" indent="2"/>
    </xf>
    <xf numFmtId="166" fontId="26" fillId="2" borderId="42" xfId="0" applyNumberFormat="1" applyFont="1" applyFill="1" applyBorder="1" applyAlignment="1">
      <alignment horizontal="center"/>
    </xf>
    <xf numFmtId="3" fontId="24" fillId="2" borderId="29" xfId="1" applyNumberFormat="1" applyFont="1" applyFill="1" applyBorder="1" applyAlignment="1">
      <alignment horizontal="center"/>
    </xf>
    <xf numFmtId="3" fontId="24" fillId="2" borderId="43" xfId="1" applyNumberFormat="1" applyFont="1" applyFill="1" applyBorder="1" applyAlignment="1">
      <alignment horizontal="center"/>
    </xf>
    <xf numFmtId="0" fontId="4" fillId="2" borderId="0" xfId="0" applyFont="1" applyFill="1" applyBorder="1" applyAlignment="1">
      <alignment horizontal="center" vertical="center" textRotation="90" wrapText="1"/>
    </xf>
    <xf numFmtId="0" fontId="5" fillId="2" borderId="0" xfId="0" applyFont="1" applyFill="1" applyBorder="1" applyAlignment="1">
      <alignment horizontal="center" vertical="center" wrapText="1"/>
    </xf>
    <xf numFmtId="0" fontId="14" fillId="2" borderId="0" xfId="4" applyFont="1" applyFill="1" applyBorder="1"/>
    <xf numFmtId="0" fontId="14" fillId="2" borderId="0" xfId="0" applyFont="1" applyFill="1" applyBorder="1"/>
    <xf numFmtId="166" fontId="26" fillId="2" borderId="0" xfId="0" applyNumberFormat="1" applyFont="1" applyFill="1" applyBorder="1" applyAlignment="1">
      <alignment horizontal="center"/>
    </xf>
    <xf numFmtId="3" fontId="24" fillId="2" borderId="0" xfId="1" applyNumberFormat="1" applyFont="1" applyFill="1" applyBorder="1" applyAlignment="1">
      <alignment horizontal="center"/>
    </xf>
    <xf numFmtId="3" fontId="14" fillId="2" borderId="0" xfId="0" applyNumberFormat="1" applyFont="1" applyFill="1" applyBorder="1" applyAlignment="1">
      <alignment horizontal="center"/>
    </xf>
    <xf numFmtId="0" fontId="4" fillId="11" borderId="11" xfId="0" applyFont="1" applyFill="1" applyBorder="1"/>
    <xf numFmtId="0" fontId="14" fillId="11" borderId="12" xfId="0" applyFont="1" applyFill="1" applyBorder="1"/>
    <xf numFmtId="166" fontId="14" fillId="5" borderId="14" xfId="1" applyNumberFormat="1" applyFont="1" applyFill="1" applyBorder="1" applyAlignment="1">
      <alignment horizontal="center"/>
    </xf>
    <xf numFmtId="166" fontId="14" fillId="5" borderId="16" xfId="1" applyNumberFormat="1" applyFont="1" applyFill="1" applyBorder="1" applyAlignment="1">
      <alignment horizontal="center"/>
    </xf>
    <xf numFmtId="0" fontId="4" fillId="11" borderId="18" xfId="0" applyFont="1" applyFill="1" applyBorder="1"/>
    <xf numFmtId="0" fontId="14" fillId="11" borderId="0" xfId="0" applyFont="1" applyFill="1" applyBorder="1"/>
    <xf numFmtId="166" fontId="14" fillId="5" borderId="9" xfId="1" applyNumberFormat="1" applyFont="1" applyFill="1" applyBorder="1" applyAlignment="1">
      <alignment horizontal="center"/>
    </xf>
    <xf numFmtId="166" fontId="14" fillId="5" borderId="49" xfId="1" applyNumberFormat="1" applyFont="1" applyFill="1" applyBorder="1" applyAlignment="1">
      <alignment horizontal="center"/>
    </xf>
    <xf numFmtId="0" fontId="22" fillId="11" borderId="18" xfId="0" applyFont="1" applyFill="1" applyBorder="1"/>
    <xf numFmtId="0" fontId="26" fillId="11" borderId="23" xfId="0" applyFont="1" applyFill="1" applyBorder="1"/>
    <xf numFmtId="0" fontId="14" fillId="11" borderId="24" xfId="0" applyFont="1" applyFill="1" applyBorder="1"/>
    <xf numFmtId="3" fontId="24" fillId="10" borderId="9" xfId="0" applyNumberFormat="1" applyFont="1" applyFill="1" applyBorder="1" applyAlignment="1">
      <alignment horizontal="center"/>
    </xf>
    <xf numFmtId="3" fontId="24" fillId="10" borderId="49" xfId="0" applyNumberFormat="1" applyFont="1" applyFill="1" applyBorder="1" applyAlignment="1">
      <alignment horizontal="center"/>
    </xf>
    <xf numFmtId="0" fontId="14" fillId="11" borderId="18" xfId="0" applyFont="1" applyFill="1" applyBorder="1" applyAlignment="1">
      <alignment horizontal="left" indent="1"/>
    </xf>
    <xf numFmtId="3" fontId="14" fillId="5" borderId="9" xfId="0" applyNumberFormat="1" applyFont="1" applyFill="1" applyBorder="1" applyAlignment="1">
      <alignment horizontal="center"/>
    </xf>
    <xf numFmtId="3" fontId="14" fillId="5" borderId="49" xfId="0" applyNumberFormat="1" applyFont="1" applyFill="1" applyBorder="1" applyAlignment="1">
      <alignment horizontal="center"/>
    </xf>
    <xf numFmtId="0" fontId="14" fillId="11" borderId="18" xfId="0" applyFont="1" applyFill="1" applyBorder="1" applyAlignment="1">
      <alignment horizontal="left" indent="2"/>
    </xf>
    <xf numFmtId="0" fontId="14" fillId="11" borderId="18" xfId="0" applyFont="1" applyFill="1" applyBorder="1" applyAlignment="1">
      <alignment horizontal="left" indent="3"/>
    </xf>
    <xf numFmtId="0" fontId="26" fillId="9" borderId="23" xfId="4" applyFont="1" applyFill="1" applyBorder="1"/>
    <xf numFmtId="3" fontId="14" fillId="5" borderId="25" xfId="0" applyNumberFormat="1" applyFont="1" applyFill="1" applyBorder="1" applyAlignment="1">
      <alignment horizontal="center"/>
    </xf>
    <xf numFmtId="3" fontId="14" fillId="5" borderId="50" xfId="0" applyNumberFormat="1" applyFont="1" applyFill="1" applyBorder="1" applyAlignment="1">
      <alignment horizontal="center"/>
    </xf>
    <xf numFmtId="0" fontId="6" fillId="11" borderId="18" xfId="0" applyFont="1" applyFill="1" applyBorder="1" applyAlignment="1">
      <alignment horizontal="left" indent="3"/>
    </xf>
    <xf numFmtId="0" fontId="6" fillId="11" borderId="44" xfId="0" applyFont="1" applyFill="1" applyBorder="1" applyAlignment="1">
      <alignment horizontal="left" indent="1"/>
    </xf>
    <xf numFmtId="0" fontId="5" fillId="9" borderId="23" xfId="0" applyFont="1" applyFill="1" applyBorder="1" applyAlignment="1">
      <alignment horizontal="left"/>
    </xf>
    <xf numFmtId="0" fontId="24" fillId="9" borderId="18" xfId="4" applyFont="1" applyFill="1" applyBorder="1" applyAlignment="1">
      <alignment horizontal="left"/>
    </xf>
    <xf numFmtId="0" fontId="24" fillId="9" borderId="0" xfId="0" applyFont="1" applyFill="1" applyBorder="1"/>
    <xf numFmtId="0" fontId="4" fillId="9" borderId="18" xfId="0" applyFont="1" applyFill="1" applyBorder="1" applyAlignment="1">
      <alignment horizontal="left" indent="2"/>
    </xf>
    <xf numFmtId="0" fontId="4" fillId="9" borderId="18" xfId="0" applyFont="1" applyFill="1" applyBorder="1" applyAlignment="1">
      <alignment horizontal="left" indent="1"/>
    </xf>
    <xf numFmtId="0" fontId="5" fillId="9" borderId="44" xfId="0" applyFont="1" applyFill="1" applyBorder="1" applyAlignment="1">
      <alignment horizontal="left"/>
    </xf>
    <xf numFmtId="0" fontId="5" fillId="9" borderId="2" xfId="0" applyFont="1" applyFill="1" applyBorder="1"/>
    <xf numFmtId="0" fontId="24" fillId="9" borderId="2" xfId="0" applyFont="1" applyFill="1" applyBorder="1"/>
    <xf numFmtId="0" fontId="22" fillId="11" borderId="23" xfId="0" applyFont="1" applyFill="1" applyBorder="1"/>
    <xf numFmtId="166" fontId="22" fillId="5" borderId="9" xfId="0" applyNumberFormat="1" applyFont="1" applyFill="1" applyBorder="1" applyAlignment="1">
      <alignment horizontal="center"/>
    </xf>
    <xf numFmtId="166" fontId="22" fillId="5" borderId="49" xfId="0" applyNumberFormat="1" applyFont="1" applyFill="1" applyBorder="1" applyAlignment="1">
      <alignment horizontal="center"/>
    </xf>
    <xf numFmtId="0" fontId="22" fillId="11" borderId="28" xfId="0" applyFont="1" applyFill="1" applyBorder="1"/>
    <xf numFmtId="0" fontId="14" fillId="11" borderId="1" xfId="0" applyFont="1" applyFill="1" applyBorder="1"/>
    <xf numFmtId="166" fontId="22" fillId="5" borderId="29" xfId="0" applyNumberFormat="1" applyFont="1" applyFill="1" applyBorder="1" applyAlignment="1">
      <alignment horizontal="center"/>
    </xf>
    <xf numFmtId="166" fontId="22" fillId="5" borderId="43" xfId="0" applyNumberFormat="1" applyFont="1" applyFill="1" applyBorder="1" applyAlignment="1">
      <alignment horizontal="center"/>
    </xf>
    <xf numFmtId="0" fontId="26" fillId="11" borderId="51" xfId="0" applyFont="1" applyFill="1" applyBorder="1"/>
    <xf numFmtId="0" fontId="14" fillId="11" borderId="52" xfId="0" applyFont="1" applyFill="1" applyBorder="1"/>
    <xf numFmtId="0" fontId="14" fillId="11" borderId="53" xfId="0" applyFont="1" applyFill="1" applyBorder="1"/>
    <xf numFmtId="166" fontId="22" fillId="2" borderId="51" xfId="0" applyNumberFormat="1" applyFont="1" applyFill="1" applyBorder="1" applyAlignment="1">
      <alignment horizontal="center"/>
    </xf>
    <xf numFmtId="166" fontId="22" fillId="2" borderId="52" xfId="0" applyNumberFormat="1" applyFont="1" applyFill="1" applyBorder="1" applyAlignment="1">
      <alignment horizontal="center"/>
    </xf>
    <xf numFmtId="166" fontId="22" fillId="2" borderId="54" xfId="0" applyNumberFormat="1" applyFont="1" applyFill="1" applyBorder="1" applyAlignment="1">
      <alignment horizontal="center"/>
    </xf>
    <xf numFmtId="0" fontId="22" fillId="11" borderId="55" xfId="0" applyFont="1" applyFill="1" applyBorder="1" applyAlignment="1">
      <alignment horizontal="left" indent="1"/>
    </xf>
    <xf numFmtId="0" fontId="14" fillId="9" borderId="56" xfId="0" applyFont="1" applyFill="1" applyBorder="1"/>
    <xf numFmtId="0" fontId="0" fillId="9" borderId="0" xfId="0" applyFill="1" applyBorder="1"/>
    <xf numFmtId="0" fontId="14" fillId="11" borderId="57" xfId="0" applyFont="1" applyFill="1" applyBorder="1"/>
    <xf numFmtId="166" fontId="22" fillId="5" borderId="37" xfId="0" applyNumberFormat="1" applyFont="1" applyFill="1" applyBorder="1" applyAlignment="1">
      <alignment horizontal="center"/>
    </xf>
    <xf numFmtId="166" fontId="22" fillId="5" borderId="38" xfId="0" applyNumberFormat="1" applyFont="1" applyFill="1" applyBorder="1" applyAlignment="1">
      <alignment horizontal="center"/>
    </xf>
    <xf numFmtId="0" fontId="14" fillId="11" borderId="56" xfId="0" applyFont="1" applyFill="1" applyBorder="1"/>
    <xf numFmtId="0" fontId="22" fillId="11" borderId="44" xfId="0" applyFont="1" applyFill="1" applyBorder="1" applyAlignment="1">
      <alignment horizontal="left" indent="1"/>
    </xf>
    <xf numFmtId="0" fontId="14" fillId="11" borderId="2" xfId="0" applyFont="1" applyFill="1" applyBorder="1"/>
    <xf numFmtId="0" fontId="14" fillId="11" borderId="45" xfId="0" applyFont="1" applyFill="1" applyBorder="1"/>
    <xf numFmtId="166" fontId="22" fillId="5" borderId="23" xfId="0" applyNumberFormat="1" applyFont="1" applyFill="1" applyBorder="1" applyAlignment="1">
      <alignment horizontal="center"/>
    </xf>
    <xf numFmtId="0" fontId="26" fillId="11" borderId="55" xfId="0" applyFont="1" applyFill="1" applyBorder="1"/>
    <xf numFmtId="0" fontId="24" fillId="11" borderId="56" xfId="0" applyFont="1" applyFill="1" applyBorder="1"/>
    <xf numFmtId="166" fontId="22" fillId="2" borderId="55" xfId="0" applyNumberFormat="1" applyFont="1" applyFill="1" applyBorder="1" applyAlignment="1">
      <alignment horizontal="center"/>
    </xf>
    <xf numFmtId="166" fontId="22" fillId="2" borderId="56" xfId="0" applyNumberFormat="1" applyFont="1" applyFill="1" applyBorder="1" applyAlignment="1">
      <alignment horizontal="center"/>
    </xf>
    <xf numFmtId="166" fontId="22" fillId="2" borderId="58" xfId="0" applyNumberFormat="1" applyFont="1" applyFill="1" applyBorder="1" applyAlignment="1">
      <alignment horizontal="center"/>
    </xf>
    <xf numFmtId="10" fontId="22" fillId="5" borderId="21" xfId="0" applyNumberFormat="1" applyFont="1" applyFill="1" applyBorder="1" applyAlignment="1">
      <alignment horizontal="center"/>
    </xf>
    <xf numFmtId="10" fontId="22" fillId="5" borderId="22" xfId="0" applyNumberFormat="1" applyFont="1" applyFill="1" applyBorder="1" applyAlignment="1">
      <alignment horizontal="center"/>
    </xf>
    <xf numFmtId="10" fontId="22" fillId="5" borderId="9" xfId="0" applyNumberFormat="1" applyFont="1" applyFill="1" applyBorder="1" applyAlignment="1">
      <alignment horizontal="center"/>
    </xf>
    <xf numFmtId="10" fontId="22" fillId="5" borderId="49" xfId="0" applyNumberFormat="1" applyFont="1" applyFill="1" applyBorder="1" applyAlignment="1">
      <alignment horizontal="center"/>
    </xf>
    <xf numFmtId="0" fontId="22" fillId="11" borderId="39" xfId="0" applyFont="1" applyFill="1" applyBorder="1" applyAlignment="1">
      <alignment horizontal="left" indent="1"/>
    </xf>
    <xf numFmtId="0" fontId="14" fillId="11" borderId="40" xfId="0" applyFont="1" applyFill="1" applyBorder="1"/>
    <xf numFmtId="0" fontId="5" fillId="2" borderId="0" xfId="0" applyFont="1" applyFill="1"/>
    <xf numFmtId="166" fontId="4" fillId="2" borderId="0" xfId="0" applyNumberFormat="1" applyFont="1" applyFill="1" applyBorder="1" applyAlignment="1">
      <alignment horizontal="center"/>
    </xf>
    <xf numFmtId="0" fontId="4" fillId="2" borderId="0" xfId="0" applyFont="1" applyFill="1" applyAlignment="1">
      <alignment horizontal="left"/>
    </xf>
    <xf numFmtId="0" fontId="4" fillId="0" borderId="0" xfId="0" applyFont="1" applyFill="1" applyBorder="1"/>
    <xf numFmtId="0" fontId="4" fillId="0" borderId="0" xfId="0" applyFont="1" applyBorder="1"/>
    <xf numFmtId="166" fontId="4" fillId="0" borderId="0" xfId="0" applyNumberFormat="1" applyFont="1" applyBorder="1" applyAlignment="1">
      <alignment horizontal="center"/>
    </xf>
    <xf numFmtId="0" fontId="5" fillId="0" borderId="0" xfId="0" applyFont="1"/>
    <xf numFmtId="0" fontId="13" fillId="2" borderId="0" xfId="2" applyFont="1" applyFill="1" applyAlignment="1">
      <alignment horizontal="left" vertical="top" wrapText="1"/>
    </xf>
    <xf numFmtId="0" fontId="13" fillId="2" borderId="0" xfId="2" quotePrefix="1" applyFont="1" applyFill="1" applyAlignment="1">
      <alignment horizontal="left" vertical="top" wrapText="1"/>
    </xf>
    <xf numFmtId="0" fontId="7" fillId="2" borderId="0" xfId="2" applyFont="1" applyFill="1" applyAlignment="1">
      <alignment horizontal="left" wrapText="1"/>
    </xf>
    <xf numFmtId="0" fontId="4" fillId="2" borderId="0" xfId="2" applyFont="1" applyFill="1" applyAlignment="1">
      <alignment horizontal="left" wrapText="1"/>
    </xf>
    <xf numFmtId="0" fontId="5" fillId="3" borderId="0" xfId="2" applyFont="1" applyFill="1" applyAlignment="1">
      <alignment horizontal="left" vertical="top"/>
    </xf>
    <xf numFmtId="0" fontId="2" fillId="0" borderId="0" xfId="2" applyFont="1" applyAlignment="1">
      <alignment horizontal="left" wrapText="1"/>
    </xf>
    <xf numFmtId="0" fontId="6" fillId="2" borderId="2" xfId="2" applyFont="1" applyFill="1" applyBorder="1" applyAlignment="1">
      <alignment horizontal="left"/>
    </xf>
    <xf numFmtId="0" fontId="12" fillId="2" borderId="0" xfId="2" applyFont="1" applyFill="1" applyAlignment="1">
      <alignment horizontal="left" vertical="top" wrapText="1"/>
    </xf>
    <xf numFmtId="0" fontId="4" fillId="2" borderId="0" xfId="0" applyFont="1" applyFill="1" applyAlignment="1">
      <alignment horizontal="left" wrapText="1"/>
    </xf>
    <xf numFmtId="0" fontId="4" fillId="2" borderId="0" xfId="0" applyFont="1" applyFill="1" applyBorder="1" applyAlignment="1">
      <alignment horizontal="center" vertical="center" textRotation="90" wrapText="1"/>
    </xf>
    <xf numFmtId="0" fontId="5" fillId="9" borderId="10"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46"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14" fillId="11" borderId="18" xfId="0" applyFont="1" applyFill="1" applyBorder="1" applyAlignment="1">
      <alignment horizontal="left" wrapText="1" indent="3"/>
    </xf>
    <xf numFmtId="0" fontId="14" fillId="11" borderId="0" xfId="0" applyFont="1" applyFill="1" applyBorder="1" applyAlignment="1">
      <alignment horizontal="left" wrapText="1" indent="3"/>
    </xf>
    <xf numFmtId="0" fontId="14" fillId="11" borderId="19" xfId="0" applyFont="1" applyFill="1" applyBorder="1" applyAlignment="1">
      <alignment horizontal="left" wrapText="1" indent="3"/>
    </xf>
    <xf numFmtId="0" fontId="4" fillId="2" borderId="0" xfId="0" applyFont="1" applyFill="1" applyAlignment="1">
      <alignment horizontal="left"/>
    </xf>
    <xf numFmtId="0" fontId="4" fillId="11" borderId="18" xfId="0" applyFont="1" applyFill="1" applyBorder="1" applyAlignment="1">
      <alignment horizontal="left" wrapText="1" indent="1"/>
    </xf>
    <xf numFmtId="0" fontId="4" fillId="11" borderId="0" xfId="0" applyFont="1" applyFill="1" applyBorder="1" applyAlignment="1">
      <alignment horizontal="left" wrapText="1" indent="1"/>
    </xf>
    <xf numFmtId="0" fontId="4" fillId="11" borderId="19" xfId="0" applyFont="1" applyFill="1" applyBorder="1" applyAlignment="1">
      <alignment horizontal="left" wrapText="1" indent="1"/>
    </xf>
    <xf numFmtId="0" fontId="4" fillId="11" borderId="18" xfId="0" applyFont="1" applyFill="1" applyBorder="1" applyAlignment="1">
      <alignment horizontal="left" wrapText="1" indent="4"/>
    </xf>
    <xf numFmtId="0" fontId="4" fillId="11" borderId="0" xfId="0" applyFont="1" applyFill="1" applyBorder="1" applyAlignment="1">
      <alignment horizontal="left" wrapText="1" indent="4"/>
    </xf>
    <xf numFmtId="0" fontId="4" fillId="11" borderId="19" xfId="0" applyFont="1" applyFill="1" applyBorder="1" applyAlignment="1">
      <alignment horizontal="left" wrapText="1" indent="4"/>
    </xf>
    <xf numFmtId="0" fontId="13" fillId="9" borderId="17" xfId="0" applyFont="1" applyFill="1" applyBorder="1" applyAlignment="1">
      <alignment horizontal="center" vertical="center" wrapText="1"/>
    </xf>
    <xf numFmtId="0" fontId="4" fillId="11" borderId="18" xfId="0" applyFont="1" applyFill="1" applyBorder="1" applyAlignment="1">
      <alignment horizontal="left" wrapText="1" indent="2"/>
    </xf>
    <xf numFmtId="0" fontId="4" fillId="11" borderId="0" xfId="0" applyFont="1" applyFill="1" applyBorder="1" applyAlignment="1">
      <alignment horizontal="left" wrapText="1" indent="2"/>
    </xf>
    <xf numFmtId="0" fontId="4" fillId="11" borderId="19" xfId="0" applyFont="1" applyFill="1" applyBorder="1" applyAlignment="1">
      <alignment horizontal="left" wrapText="1" indent="2"/>
    </xf>
    <xf numFmtId="0" fontId="18" fillId="2" borderId="0" xfId="0" applyFont="1" applyFill="1" applyBorder="1" applyAlignment="1">
      <alignment horizontal="center"/>
    </xf>
    <xf numFmtId="0" fontId="3" fillId="5" borderId="3" xfId="0" applyFont="1" applyFill="1" applyBorder="1" applyAlignment="1">
      <alignment horizontal="center"/>
    </xf>
    <xf numFmtId="0" fontId="3" fillId="5" borderId="4" xfId="0" applyFont="1" applyFill="1" applyBorder="1" applyAlignment="1">
      <alignment horizontal="center"/>
    </xf>
    <xf numFmtId="0" fontId="3" fillId="5" borderId="5" xfId="0" applyFont="1" applyFill="1" applyBorder="1" applyAlignment="1">
      <alignment horizontal="center"/>
    </xf>
    <xf numFmtId="0" fontId="14" fillId="9" borderId="11" xfId="0" applyFont="1" applyFill="1" applyBorder="1" applyAlignment="1">
      <alignment horizontal="center" vertical="center" wrapText="1"/>
    </xf>
    <xf numFmtId="0" fontId="14" fillId="9" borderId="12" xfId="0" applyFont="1" applyFill="1" applyBorder="1" applyAlignment="1">
      <alignment horizontal="center" vertical="center" wrapText="1"/>
    </xf>
    <xf numFmtId="0" fontId="14" fillId="9" borderId="13" xfId="0" applyFont="1" applyFill="1" applyBorder="1" applyAlignment="1">
      <alignment horizontal="center" vertical="center" wrapText="1"/>
    </xf>
    <xf numFmtId="0" fontId="14" fillId="9" borderId="18" xfId="0" applyFont="1" applyFill="1" applyBorder="1" applyAlignment="1">
      <alignment horizontal="center" vertical="center" wrapText="1"/>
    </xf>
    <xf numFmtId="0" fontId="14" fillId="9" borderId="0" xfId="0" applyFont="1" applyFill="1" applyBorder="1" applyAlignment="1">
      <alignment horizontal="center" vertical="center" wrapText="1"/>
    </xf>
    <xf numFmtId="0" fontId="14" fillId="9" borderId="19" xfId="0" applyFont="1" applyFill="1" applyBorder="1" applyAlignment="1">
      <alignment horizontal="center" vertical="center" wrapText="1"/>
    </xf>
    <xf numFmtId="3" fontId="14" fillId="2" borderId="15" xfId="0" applyNumberFormat="1" applyFont="1" applyFill="1" applyBorder="1" applyAlignment="1">
      <alignment horizontal="center"/>
    </xf>
    <xf numFmtId="3" fontId="14" fillId="2" borderId="20" xfId="0" applyNumberFormat="1" applyFont="1" applyFill="1" applyBorder="1" applyAlignment="1">
      <alignment horizontal="center"/>
    </xf>
    <xf numFmtId="0" fontId="4" fillId="9" borderId="23" xfId="0" applyFont="1" applyFill="1" applyBorder="1" applyAlignment="1">
      <alignment horizontal="center" vertical="center" wrapText="1"/>
    </xf>
    <xf numFmtId="0" fontId="4" fillId="9" borderId="24" xfId="0" applyFont="1" applyFill="1" applyBorder="1" applyAlignment="1">
      <alignment horizontal="center" vertical="center" wrapText="1"/>
    </xf>
    <xf numFmtId="0" fontId="4" fillId="9" borderId="25" xfId="0" applyFont="1" applyFill="1" applyBorder="1" applyAlignment="1">
      <alignment horizontal="center" vertical="center" wrapText="1"/>
    </xf>
    <xf numFmtId="0" fontId="4" fillId="9" borderId="18" xfId="0" applyFont="1" applyFill="1" applyBorder="1" applyAlignment="1">
      <alignment horizontal="center" vertical="center" wrapText="1"/>
    </xf>
    <xf numFmtId="0" fontId="4" fillId="9" borderId="0" xfId="0" applyFont="1" applyFill="1" applyBorder="1" applyAlignment="1">
      <alignment horizontal="center" vertical="center" wrapText="1"/>
    </xf>
    <xf numFmtId="0" fontId="4" fillId="9" borderId="19" xfId="0" applyFont="1" applyFill="1" applyBorder="1" applyAlignment="1">
      <alignment horizontal="center" vertical="center" wrapText="1"/>
    </xf>
    <xf numFmtId="3" fontId="14" fillId="2" borderId="26" xfId="0" applyNumberFormat="1" applyFont="1" applyFill="1" applyBorder="1" applyAlignment="1">
      <alignment horizontal="center"/>
    </xf>
    <xf numFmtId="0" fontId="14" fillId="9" borderId="23" xfId="0" applyFont="1" applyFill="1" applyBorder="1" applyAlignment="1">
      <alignment horizontal="center" vertical="center" wrapText="1"/>
    </xf>
    <xf numFmtId="0" fontId="14" fillId="9" borderId="24" xfId="0" applyFont="1" applyFill="1" applyBorder="1" applyAlignment="1">
      <alignment horizontal="center" vertical="center" wrapText="1"/>
    </xf>
    <xf numFmtId="0" fontId="14" fillId="9" borderId="28" xfId="0" applyFont="1" applyFill="1" applyBorder="1" applyAlignment="1">
      <alignment horizontal="center" vertical="center" wrapText="1"/>
    </xf>
    <xf numFmtId="0" fontId="14" fillId="9" borderId="1" xfId="0" applyFont="1" applyFill="1" applyBorder="1" applyAlignment="1">
      <alignment horizontal="center" vertical="center" wrapText="1"/>
    </xf>
    <xf numFmtId="3" fontId="14" fillId="2" borderId="30" xfId="0" applyNumberFormat="1" applyFont="1" applyFill="1" applyBorder="1" applyAlignment="1">
      <alignment horizontal="center"/>
    </xf>
  </cellXfs>
  <cellStyles count="5">
    <cellStyle name="Comma 9" xfId="3" xr:uid="{3F5F68E3-6351-44F7-A932-652B84F55D6D}"/>
    <cellStyle name="Normal" xfId="0" builtinId="0"/>
    <cellStyle name="Normal 11" xfId="4" xr:uid="{4CB9C3BD-8E53-4908-8B5C-8D4B50A10044}"/>
    <cellStyle name="Normal 16" xfId="2" xr:uid="{64EC9319-4411-465C-86E0-3297786D4863}"/>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Users\ajobst\AppData\Local\Temp\Temp1_v95_13Jan2010_D_SIFIs_own_3.zip\v95_13Jan2010_D_SIFIs_own_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b506984/Documents/IsF%20-%20Stress%20Testing%20Banks/141108%20Table%201%20v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b506984/Documents/IsF%20-%20Stress%20Testing%20Banks/140921%20Tabl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_Overview"/>
      <sheetName val="Info_RoadMap"/>
      <sheetName val="Input_Banks"/>
      <sheetName val="Input_Satellite"/>
      <sheetName val="Calc_Solvency"/>
      <sheetName val="Results_Y1"/>
      <sheetName val="Results_Y1_BxB"/>
      <sheetName val="Results_Y2"/>
      <sheetName val="Results_Y2_BxB"/>
      <sheetName val="Results_Y3"/>
      <sheetName val="Results_Y3_BxB"/>
      <sheetName val="Results_Y4"/>
      <sheetName val="Results_Y4_BxB"/>
      <sheetName val="Results_Y5"/>
      <sheetName val="Results_Y5_BxB"/>
      <sheetName val="DescStat"/>
      <sheetName val="Result_ScenA"/>
      <sheetName val="Parameter"/>
      <sheetName val="Variables"/>
      <sheetName val="Setup"/>
    </sheetNames>
    <sheetDataSet>
      <sheetData sheetId="0" refreshError="1"/>
      <sheetData sheetId="1" refreshError="1"/>
      <sheetData sheetId="2" refreshError="1"/>
      <sheetData sheetId="3" refreshError="1"/>
      <sheetData sheetId="4" refreshError="1"/>
      <sheetData sheetId="5" refreshError="1">
        <row r="18">
          <cell r="G18" t="str">
            <v>Macro</v>
          </cell>
        </row>
        <row r="29">
          <cell r="F29" t="str">
            <v>Fine-granular sectors</v>
          </cell>
        </row>
        <row r="30">
          <cell r="G30" t="str">
            <v>Relative</v>
          </cell>
        </row>
        <row r="31">
          <cell r="G31">
            <v>1</v>
          </cell>
        </row>
        <row r="32">
          <cell r="G32" t="str">
            <v>Relative</v>
          </cell>
        </row>
        <row r="35">
          <cell r="G35" t="str">
            <v>Relative</v>
          </cell>
        </row>
        <row r="36">
          <cell r="G36">
            <v>0</v>
          </cell>
        </row>
        <row r="77">
          <cell r="G77">
            <v>0.10500000000000001</v>
          </cell>
        </row>
        <row r="78">
          <cell r="G78">
            <v>0.05</v>
          </cell>
        </row>
        <row r="79">
          <cell r="G79">
            <v>0.03</v>
          </cell>
        </row>
      </sheetData>
      <sheetData sheetId="6" refreshError="1"/>
      <sheetData sheetId="7" refreshError="1">
        <row r="18">
          <cell r="G18" t="str">
            <v>Macro</v>
          </cell>
        </row>
        <row r="30">
          <cell r="G30" t="str">
            <v>Relative</v>
          </cell>
        </row>
        <row r="31">
          <cell r="G31">
            <v>0.25</v>
          </cell>
        </row>
        <row r="32">
          <cell r="G32" t="str">
            <v>Relative</v>
          </cell>
        </row>
        <row r="77">
          <cell r="G77">
            <v>0.10500000000000001</v>
          </cell>
        </row>
        <row r="78">
          <cell r="G78">
            <v>0.05</v>
          </cell>
        </row>
        <row r="79">
          <cell r="G79">
            <v>0.03</v>
          </cell>
        </row>
      </sheetData>
      <sheetData sheetId="8" refreshError="1"/>
      <sheetData sheetId="9" refreshError="1">
        <row r="18">
          <cell r="G18" t="str">
            <v>Macro</v>
          </cell>
        </row>
        <row r="30">
          <cell r="G30" t="str">
            <v>Relative</v>
          </cell>
        </row>
        <row r="31">
          <cell r="G31">
            <v>1.5</v>
          </cell>
        </row>
        <row r="32">
          <cell r="G32" t="str">
            <v>Relative</v>
          </cell>
        </row>
        <row r="77">
          <cell r="G77">
            <v>0.10500000000000001</v>
          </cell>
        </row>
        <row r="78">
          <cell r="G78">
            <v>5.5E-2</v>
          </cell>
        </row>
        <row r="79">
          <cell r="G79">
            <v>4.5000000000000005E-2</v>
          </cell>
        </row>
      </sheetData>
      <sheetData sheetId="10" refreshError="1"/>
      <sheetData sheetId="11" refreshError="1">
        <row r="18">
          <cell r="G18" t="str">
            <v>Macro</v>
          </cell>
        </row>
        <row r="30">
          <cell r="G30" t="str">
            <v>Relative</v>
          </cell>
        </row>
        <row r="31">
          <cell r="G31">
            <v>1.5</v>
          </cell>
        </row>
        <row r="32">
          <cell r="G32" t="str">
            <v>Relative</v>
          </cell>
        </row>
        <row r="77">
          <cell r="G77">
            <v>0.10500000000000001</v>
          </cell>
        </row>
        <row r="78">
          <cell r="G78">
            <v>6.5000000000000002E-2</v>
          </cell>
        </row>
        <row r="79">
          <cell r="G79">
            <v>0.05</v>
          </cell>
        </row>
      </sheetData>
      <sheetData sheetId="12" refreshError="1"/>
      <sheetData sheetId="13" refreshError="1">
        <row r="18">
          <cell r="G18" t="str">
            <v>Macro</v>
          </cell>
        </row>
        <row r="30">
          <cell r="G30" t="str">
            <v>Relative</v>
          </cell>
        </row>
        <row r="31">
          <cell r="G31">
            <v>1.5</v>
          </cell>
        </row>
        <row r="32">
          <cell r="G32" t="str">
            <v>Relative</v>
          </cell>
        </row>
        <row r="77">
          <cell r="G77">
            <v>0.10500000000000001</v>
          </cell>
        </row>
        <row r="78">
          <cell r="G78">
            <v>6.9999999999999993E-2</v>
          </cell>
        </row>
        <row r="79">
          <cell r="G79">
            <v>5.5E-2</v>
          </cell>
        </row>
      </sheetData>
      <sheetData sheetId="14" refreshError="1"/>
      <sheetData sheetId="15" refreshError="1"/>
      <sheetData sheetId="16" refreshError="1"/>
      <sheetData sheetId="17" refreshError="1">
        <row r="99">
          <cell r="D99">
            <v>0.12039999999999999</v>
          </cell>
        </row>
        <row r="100">
          <cell r="D100">
            <v>-4.9099999999999998E-2</v>
          </cell>
        </row>
        <row r="101">
          <cell r="D101">
            <v>5.8999999999999999E-3</v>
          </cell>
        </row>
      </sheetData>
      <sheetData sheetId="18" refreshError="1">
        <row r="22">
          <cell r="C22">
            <v>1</v>
          </cell>
          <cell r="D22">
            <v>0</v>
          </cell>
        </row>
      </sheetData>
      <sheetData sheetId="19" refreshError="1">
        <row r="21">
          <cell r="C21">
            <v>50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2)"/>
      <sheetName val="BS"/>
      <sheetName val="BS (values)"/>
      <sheetName val="BS (values) (2)"/>
      <sheetName val="BS (values) (3)"/>
      <sheetName val="Chart1"/>
      <sheetName val="Sheet2"/>
      <sheetName val="Sheet3"/>
    </sheetNames>
    <sheetDataSet>
      <sheetData sheetId="0"/>
      <sheetData sheetId="1"/>
      <sheetData sheetId="2">
        <row r="7">
          <cell r="H7">
            <v>600</v>
          </cell>
        </row>
        <row r="9">
          <cell r="H9">
            <v>400</v>
          </cell>
        </row>
        <row r="14">
          <cell r="H14">
            <v>22</v>
          </cell>
        </row>
        <row r="15">
          <cell r="H15">
            <v>20</v>
          </cell>
        </row>
        <row r="17">
          <cell r="H17">
            <v>20</v>
          </cell>
        </row>
        <row r="18">
          <cell r="H18">
            <v>13.333333333333336</v>
          </cell>
        </row>
        <row r="28">
          <cell r="D28">
            <v>416</v>
          </cell>
        </row>
        <row r="30">
          <cell r="D30">
            <v>92.444444444444429</v>
          </cell>
        </row>
        <row r="31">
          <cell r="D31">
            <v>184.88888888888886</v>
          </cell>
        </row>
        <row r="33">
          <cell r="D33">
            <v>10</v>
          </cell>
        </row>
        <row r="34">
          <cell r="D34">
            <v>1</v>
          </cell>
        </row>
        <row r="35">
          <cell r="D35">
            <v>3.3333333333333321</v>
          </cell>
        </row>
        <row r="37">
          <cell r="D37">
            <v>40</v>
          </cell>
        </row>
        <row r="38">
          <cell r="D38">
            <v>25</v>
          </cell>
        </row>
      </sheetData>
      <sheetData sheetId="3"/>
      <sheetData sheetId="4"/>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BS (values)"/>
      <sheetName val="Sheet2"/>
      <sheetName val="Sheet3"/>
    </sheetNames>
    <sheetDataSet>
      <sheetData sheetId="0"/>
      <sheetData sheetId="1">
        <row r="43">
          <cell r="C43">
            <v>25</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0B07D-C7D9-4F8A-B594-D155A88D8A7C}">
  <sheetPr>
    <tabColor rgb="FF7030A0"/>
  </sheetPr>
  <dimension ref="A1:R51"/>
  <sheetViews>
    <sheetView tabSelected="1" topLeftCell="K1" zoomScale="90" zoomScaleNormal="90" workbookViewId="0">
      <selection activeCell="R12" sqref="R12"/>
    </sheetView>
  </sheetViews>
  <sheetFormatPr defaultColWidth="9.1796875" defaultRowHeight="16" x14ac:dyDescent="0.45"/>
  <cols>
    <col min="1" max="1" width="1.1796875" style="8" customWidth="1"/>
    <col min="2" max="2" width="4.1796875" style="1" customWidth="1"/>
    <col min="3" max="3" width="64.1796875" style="1" customWidth="1"/>
    <col min="4" max="4" width="9.81640625" style="1" customWidth="1"/>
    <col min="5" max="5" width="1" style="1" customWidth="1"/>
    <col min="6" max="6" width="4.1796875" style="1" customWidth="1"/>
    <col min="7" max="7" width="70" style="1" customWidth="1"/>
    <col min="8" max="8" width="11.26953125" style="1" customWidth="1"/>
    <col min="9" max="9" width="1.26953125" style="1" customWidth="1"/>
    <col min="10" max="10" width="5" style="1" customWidth="1"/>
    <col min="11" max="16384" width="9.1796875" style="1"/>
  </cols>
  <sheetData>
    <row r="1" spans="2:18" ht="17.5" x14ac:dyDescent="0.45">
      <c r="B1" s="235" t="s">
        <v>0</v>
      </c>
      <c r="C1" s="235"/>
      <c r="D1" s="235"/>
      <c r="E1" s="235"/>
      <c r="F1" s="235"/>
      <c r="G1" s="235"/>
      <c r="H1" s="235"/>
    </row>
    <row r="2" spans="2:18" ht="5.5" customHeight="1" thickBot="1" x14ac:dyDescent="0.5">
      <c r="B2" s="2"/>
      <c r="C2" s="2"/>
      <c r="D2" s="2"/>
      <c r="E2" s="2"/>
      <c r="F2" s="2"/>
      <c r="G2" s="2"/>
      <c r="H2" s="2"/>
      <c r="I2" s="3"/>
    </row>
    <row r="3" spans="2:18" ht="3.75" customHeight="1" x14ac:dyDescent="0.45">
      <c r="B3" s="3"/>
      <c r="C3" s="3"/>
      <c r="D3" s="3"/>
      <c r="E3" s="3"/>
      <c r="F3" s="3"/>
      <c r="G3" s="3"/>
      <c r="H3" s="3"/>
      <c r="I3" s="3"/>
    </row>
    <row r="4" spans="2:18" x14ac:dyDescent="0.45">
      <c r="B4" s="3"/>
      <c r="C4" s="4" t="s">
        <v>1</v>
      </c>
      <c r="D4" s="5" t="s">
        <v>2</v>
      </c>
      <c r="E4" s="6"/>
      <c r="F4" s="6"/>
      <c r="G4" s="4" t="s">
        <v>3</v>
      </c>
      <c r="H4" s="5" t="s">
        <v>2</v>
      </c>
      <c r="I4" s="3"/>
    </row>
    <row r="5" spans="2:18" ht="3" customHeight="1" x14ac:dyDescent="0.45">
      <c r="B5" s="7"/>
      <c r="C5" s="7"/>
      <c r="D5" s="7"/>
      <c r="E5" s="8"/>
      <c r="F5" s="7"/>
      <c r="G5" s="7"/>
      <c r="H5" s="7"/>
      <c r="I5" s="3"/>
    </row>
    <row r="6" spans="2:18" ht="4.5" customHeight="1" x14ac:dyDescent="0.45">
      <c r="B6" s="3"/>
      <c r="C6" s="9"/>
      <c r="D6" s="9"/>
      <c r="E6" s="10"/>
      <c r="F6" s="9"/>
      <c r="G6" s="9"/>
      <c r="H6" s="9"/>
      <c r="I6" s="9"/>
      <c r="K6" s="11"/>
    </row>
    <row r="7" spans="2:18" x14ac:dyDescent="0.45">
      <c r="B7" s="12" t="s">
        <v>4</v>
      </c>
      <c r="C7" s="13" t="s">
        <v>5</v>
      </c>
      <c r="D7" s="13">
        <v>30</v>
      </c>
      <c r="E7" s="14"/>
      <c r="F7" s="15" t="s">
        <v>6</v>
      </c>
      <c r="G7" s="16" t="s">
        <v>7</v>
      </c>
      <c r="H7" s="13">
        <v>250</v>
      </c>
      <c r="I7" s="9"/>
      <c r="K7" s="11"/>
    </row>
    <row r="8" spans="2:18" x14ac:dyDescent="0.45">
      <c r="B8" s="17" t="s">
        <v>8</v>
      </c>
      <c r="C8" s="14" t="s">
        <v>9</v>
      </c>
      <c r="D8" s="18">
        <v>20</v>
      </c>
      <c r="E8" s="14"/>
      <c r="F8" s="19" t="s">
        <v>10</v>
      </c>
      <c r="G8" s="18" t="s">
        <v>11</v>
      </c>
      <c r="H8" s="18">
        <f>H9+H10</f>
        <v>600</v>
      </c>
      <c r="I8" s="9"/>
      <c r="K8" s="11"/>
      <c r="P8" s="20"/>
    </row>
    <row r="9" spans="2:18" x14ac:dyDescent="0.45">
      <c r="B9" s="12" t="s">
        <v>12</v>
      </c>
      <c r="C9" s="13" t="s">
        <v>13</v>
      </c>
      <c r="D9" s="13">
        <f>D10+D16</f>
        <v>912</v>
      </c>
      <c r="E9" s="14"/>
      <c r="F9" s="19" t="s">
        <v>14</v>
      </c>
      <c r="G9" s="21" t="s">
        <v>15</v>
      </c>
      <c r="H9" s="14">
        <v>200</v>
      </c>
      <c r="I9" s="9"/>
      <c r="K9" s="11"/>
      <c r="P9" s="20"/>
    </row>
    <row r="10" spans="2:18" x14ac:dyDescent="0.45">
      <c r="B10" s="17" t="s">
        <v>16</v>
      </c>
      <c r="C10" s="21" t="s">
        <v>17</v>
      </c>
      <c r="D10" s="14">
        <f>D11+D15</f>
        <v>832</v>
      </c>
      <c r="E10" s="14"/>
      <c r="F10" s="19" t="s">
        <v>18</v>
      </c>
      <c r="G10" s="21" t="s">
        <v>19</v>
      </c>
      <c r="H10" s="14">
        <v>400</v>
      </c>
      <c r="I10" s="9"/>
      <c r="K10" s="11"/>
      <c r="P10" s="20"/>
    </row>
    <row r="11" spans="2:18" ht="16.899999999999999" customHeight="1" x14ac:dyDescent="0.45">
      <c r="B11" s="3"/>
      <c r="C11" s="22" t="s">
        <v>20</v>
      </c>
      <c r="D11" s="23">
        <f>SUM(D12:D14)</f>
        <v>632</v>
      </c>
      <c r="E11" s="14"/>
      <c r="F11" s="15" t="s">
        <v>21</v>
      </c>
      <c r="G11" s="16" t="s">
        <v>22</v>
      </c>
      <c r="H11" s="13">
        <f>SUM(H12:H13)</f>
        <v>50</v>
      </c>
      <c r="I11" s="9"/>
      <c r="K11" s="24"/>
      <c r="P11" s="20"/>
      <c r="R11" s="20"/>
    </row>
    <row r="12" spans="2:18" x14ac:dyDescent="0.45">
      <c r="B12" s="3"/>
      <c r="C12" s="25" t="s">
        <v>23</v>
      </c>
      <c r="D12" s="26">
        <f>962-530</f>
        <v>432</v>
      </c>
      <c r="E12" s="14"/>
      <c r="F12" s="3"/>
      <c r="G12" s="21" t="s">
        <v>24</v>
      </c>
      <c r="H12" s="14">
        <v>25</v>
      </c>
      <c r="I12" s="9"/>
      <c r="K12" s="24"/>
      <c r="P12" s="20"/>
      <c r="R12" s="20"/>
    </row>
    <row r="13" spans="2:18" x14ac:dyDescent="0.45">
      <c r="B13" s="17"/>
      <c r="C13" s="25" t="s">
        <v>25</v>
      </c>
      <c r="D13" s="26">
        <v>100</v>
      </c>
      <c r="E13" s="14"/>
      <c r="F13" s="19"/>
      <c r="G13" s="21" t="s">
        <v>26</v>
      </c>
      <c r="H13" s="14">
        <v>25</v>
      </c>
      <c r="I13" s="9"/>
      <c r="K13" s="24"/>
      <c r="P13" s="20"/>
    </row>
    <row r="14" spans="2:18" x14ac:dyDescent="0.45">
      <c r="B14" s="17"/>
      <c r="C14" s="25" t="s">
        <v>27</v>
      </c>
      <c r="D14" s="26">
        <v>100</v>
      </c>
      <c r="E14" s="14"/>
      <c r="F14" s="19" t="s">
        <v>28</v>
      </c>
      <c r="G14" s="27" t="s">
        <v>29</v>
      </c>
      <c r="H14" s="18">
        <f>H15+H18</f>
        <v>52</v>
      </c>
      <c r="I14" s="9"/>
      <c r="K14" s="24"/>
      <c r="P14" s="20"/>
    </row>
    <row r="15" spans="2:18" ht="15.75" customHeight="1" x14ac:dyDescent="0.45">
      <c r="B15" s="17"/>
      <c r="C15" s="28" t="s">
        <v>30</v>
      </c>
      <c r="D15" s="26">
        <v>200</v>
      </c>
      <c r="E15" s="14"/>
      <c r="F15" s="19" t="s">
        <v>31</v>
      </c>
      <c r="G15" s="21" t="s">
        <v>32</v>
      </c>
      <c r="H15" s="14">
        <f>H16+H17</f>
        <v>22</v>
      </c>
      <c r="I15" s="9"/>
      <c r="K15" s="24"/>
      <c r="L15" s="20"/>
      <c r="M15" s="20"/>
      <c r="P15" s="20"/>
    </row>
    <row r="16" spans="2:18" x14ac:dyDescent="0.45">
      <c r="B16" s="17" t="s">
        <v>33</v>
      </c>
      <c r="C16" s="21" t="s">
        <v>34</v>
      </c>
      <c r="D16" s="14">
        <f>SUM(D17:D18)</f>
        <v>80</v>
      </c>
      <c r="E16" s="14"/>
      <c r="F16" s="19" t="s">
        <v>35</v>
      </c>
      <c r="G16" s="29" t="s">
        <v>36</v>
      </c>
      <c r="H16" s="26">
        <f>0.05*H10</f>
        <v>20</v>
      </c>
      <c r="I16" s="9"/>
      <c r="K16" s="24"/>
      <c r="L16" s="20"/>
      <c r="P16" s="20"/>
    </row>
    <row r="17" spans="1:18" x14ac:dyDescent="0.45">
      <c r="B17" s="17"/>
      <c r="C17" s="28" t="s">
        <v>37</v>
      </c>
      <c r="D17" s="26">
        <v>30</v>
      </c>
      <c r="E17" s="14"/>
      <c r="F17" s="19" t="s">
        <v>38</v>
      </c>
      <c r="G17" s="29" t="s">
        <v>39</v>
      </c>
      <c r="H17" s="30">
        <v>2</v>
      </c>
      <c r="I17" s="9"/>
      <c r="K17" s="24"/>
      <c r="L17" s="20"/>
      <c r="P17" s="20"/>
      <c r="R17" s="20"/>
    </row>
    <row r="18" spans="1:18" x14ac:dyDescent="0.45">
      <c r="B18" s="17"/>
      <c r="C18" s="28" t="s">
        <v>40</v>
      </c>
      <c r="D18" s="26">
        <v>50</v>
      </c>
      <c r="E18" s="14"/>
      <c r="F18" s="19" t="s">
        <v>41</v>
      </c>
      <c r="G18" s="21" t="s">
        <v>42</v>
      </c>
      <c r="H18" s="14">
        <f>H8*0.05</f>
        <v>30</v>
      </c>
      <c r="I18" s="9"/>
      <c r="K18" s="11"/>
      <c r="P18" s="20"/>
    </row>
    <row r="19" spans="1:18" x14ac:dyDescent="0.45">
      <c r="B19" s="17"/>
      <c r="C19" s="31"/>
      <c r="D19" s="14"/>
      <c r="E19" s="14"/>
      <c r="F19" s="19" t="s">
        <v>43</v>
      </c>
      <c r="G19" s="29" t="s">
        <v>44</v>
      </c>
      <c r="H19" s="26">
        <f>H$18*D47/($D$46+$D$47)</f>
        <v>20</v>
      </c>
      <c r="I19" s="9"/>
      <c r="K19" s="11"/>
      <c r="P19" s="20"/>
    </row>
    <row r="20" spans="1:18" x14ac:dyDescent="0.45">
      <c r="B20" s="17"/>
      <c r="C20" s="31"/>
      <c r="D20" s="14"/>
      <c r="E20" s="14"/>
      <c r="F20" s="19" t="s">
        <v>45</v>
      </c>
      <c r="G20" s="29" t="s">
        <v>46</v>
      </c>
      <c r="H20" s="26">
        <f>H$18*D46/($D$46+$D$47)</f>
        <v>10</v>
      </c>
      <c r="I20" s="9"/>
      <c r="K20" s="11"/>
      <c r="P20" s="20"/>
    </row>
    <row r="21" spans="1:18" x14ac:dyDescent="0.45">
      <c r="B21" s="12" t="s">
        <v>47</v>
      </c>
      <c r="C21" s="13" t="s">
        <v>48</v>
      </c>
      <c r="D21" s="13">
        <v>38</v>
      </c>
      <c r="E21" s="14"/>
      <c r="F21" s="15" t="s">
        <v>49</v>
      </c>
      <c r="G21" s="13" t="s">
        <v>50</v>
      </c>
      <c r="H21" s="13">
        <v>48</v>
      </c>
      <c r="I21" s="9"/>
      <c r="K21" s="11"/>
    </row>
    <row r="22" spans="1:18" ht="4.5" customHeight="1" x14ac:dyDescent="0.25">
      <c r="B22" s="7"/>
      <c r="C22" s="32"/>
      <c r="D22" s="33"/>
      <c r="E22" s="9"/>
      <c r="F22" s="33"/>
      <c r="G22" s="7"/>
      <c r="H22" s="33"/>
      <c r="I22" s="9"/>
      <c r="K22" s="11"/>
    </row>
    <row r="23" spans="1:18" ht="15" thickBot="1" x14ac:dyDescent="0.3">
      <c r="B23" s="2"/>
      <c r="C23" s="34" t="s">
        <v>51</v>
      </c>
      <c r="D23" s="35">
        <f>D7+D8+D9+D21</f>
        <v>1000</v>
      </c>
      <c r="E23" s="36"/>
      <c r="F23" s="36"/>
      <c r="G23" s="37"/>
      <c r="H23" s="35">
        <f>H7+H8+H11+H14+H21</f>
        <v>1000</v>
      </c>
      <c r="I23" s="9"/>
      <c r="K23" s="11"/>
    </row>
    <row r="24" spans="1:18" s="41" customFormat="1" ht="8.25" customHeight="1" x14ac:dyDescent="0.25">
      <c r="A24" s="38"/>
      <c r="B24" s="39"/>
      <c r="C24" s="39"/>
      <c r="D24" s="39"/>
      <c r="E24" s="39"/>
      <c r="F24" s="39"/>
      <c r="G24" s="40"/>
      <c r="H24" s="39"/>
      <c r="I24" s="39"/>
      <c r="J24" s="1"/>
    </row>
    <row r="25" spans="1:18" ht="15" customHeight="1" x14ac:dyDescent="0.25">
      <c r="B25" s="236" t="s">
        <v>52</v>
      </c>
      <c r="C25" s="236"/>
      <c r="D25" s="236"/>
      <c r="E25" s="236"/>
      <c r="F25" s="236"/>
      <c r="G25" s="236"/>
      <c r="H25" s="236"/>
      <c r="I25" s="3"/>
    </row>
    <row r="26" spans="1:18" s="41" customFormat="1" ht="3.75" customHeight="1" x14ac:dyDescent="0.25">
      <c r="A26" s="38"/>
      <c r="B26" s="42"/>
      <c r="C26" s="42"/>
      <c r="D26" s="42"/>
      <c r="E26" s="42"/>
      <c r="F26" s="42"/>
      <c r="G26" s="43"/>
      <c r="H26" s="42"/>
      <c r="I26" s="39"/>
      <c r="J26" s="1"/>
    </row>
    <row r="27" spans="1:18" ht="15" customHeight="1" x14ac:dyDescent="0.25">
      <c r="B27" s="234" t="s">
        <v>53</v>
      </c>
      <c r="C27" s="234"/>
      <c r="D27" s="44"/>
      <c r="E27" s="45"/>
      <c r="F27" s="237" t="s">
        <v>54</v>
      </c>
      <c r="G27" s="237"/>
      <c r="H27" s="237"/>
      <c r="I27" s="3"/>
    </row>
    <row r="28" spans="1:18" ht="15" customHeight="1" x14ac:dyDescent="0.25">
      <c r="B28" s="46" t="s">
        <v>55</v>
      </c>
      <c r="C28" s="47" t="s">
        <v>56</v>
      </c>
      <c r="D28" s="48">
        <f>D29+D38</f>
        <v>481</v>
      </c>
      <c r="E28" s="49"/>
      <c r="F28" s="230" t="s">
        <v>57</v>
      </c>
      <c r="G28" s="230"/>
      <c r="H28" s="230"/>
      <c r="I28" s="9"/>
      <c r="K28" s="11"/>
    </row>
    <row r="29" spans="1:18" ht="15" customHeight="1" x14ac:dyDescent="0.25">
      <c r="B29" s="46" t="s">
        <v>58</v>
      </c>
      <c r="C29" s="50" t="s">
        <v>59</v>
      </c>
      <c r="D29" s="51">
        <f>D44*D45/100+(D16*D45/100)</f>
        <v>456</v>
      </c>
      <c r="E29" s="45"/>
      <c r="F29" s="230" t="s">
        <v>60</v>
      </c>
      <c r="G29" s="230"/>
      <c r="H29" s="230"/>
      <c r="I29" s="3"/>
    </row>
    <row r="30" spans="1:18" ht="15" customHeight="1" x14ac:dyDescent="0.25">
      <c r="B30" s="46" t="s">
        <v>61</v>
      </c>
      <c r="C30" s="52" t="s">
        <v>62</v>
      </c>
      <c r="D30" s="51">
        <f>D31+D32</f>
        <v>303.99999999999994</v>
      </c>
      <c r="E30" s="45"/>
      <c r="F30" s="230" t="s">
        <v>63</v>
      </c>
      <c r="G30" s="230"/>
      <c r="H30" s="230"/>
      <c r="I30" s="3"/>
    </row>
    <row r="31" spans="1:18" ht="14.25" customHeight="1" x14ac:dyDescent="0.25">
      <c r="B31" s="46" t="s">
        <v>64</v>
      </c>
      <c r="C31" s="53" t="s">
        <v>65</v>
      </c>
      <c r="D31" s="51">
        <f>$D$29*D46/100</f>
        <v>101.33333333333331</v>
      </c>
      <c r="E31" s="45"/>
      <c r="F31" s="230" t="s">
        <v>66</v>
      </c>
      <c r="G31" s="230"/>
      <c r="H31" s="230"/>
      <c r="I31" s="3"/>
    </row>
    <row r="32" spans="1:18" ht="14.25" customHeight="1" x14ac:dyDescent="0.25">
      <c r="B32" s="46" t="s">
        <v>67</v>
      </c>
      <c r="C32" s="53" t="s">
        <v>68</v>
      </c>
      <c r="D32" s="51">
        <f>$D$29*D47/100</f>
        <v>202.66666666666663</v>
      </c>
      <c r="E32" s="45"/>
      <c r="F32" s="230" t="s">
        <v>69</v>
      </c>
      <c r="G32" s="230"/>
      <c r="H32" s="230"/>
      <c r="I32" s="3"/>
    </row>
    <row r="33" spans="1:11" ht="15" customHeight="1" x14ac:dyDescent="0.25">
      <c r="B33" s="46" t="s">
        <v>70</v>
      </c>
      <c r="C33" s="52" t="s">
        <v>71</v>
      </c>
      <c r="D33" s="51">
        <f>SUM(D34:D37)</f>
        <v>26</v>
      </c>
      <c r="E33" s="45"/>
      <c r="F33" s="230" t="s">
        <v>72</v>
      </c>
      <c r="G33" s="230"/>
      <c r="H33" s="230"/>
      <c r="I33" s="3"/>
    </row>
    <row r="34" spans="1:11" ht="15" customHeight="1" x14ac:dyDescent="0.25">
      <c r="B34" s="46" t="s">
        <v>73</v>
      </c>
      <c r="C34" s="54" t="s">
        <v>74</v>
      </c>
      <c r="D34" s="51">
        <f>H16*$D$45/100</f>
        <v>10</v>
      </c>
      <c r="E34" s="55"/>
      <c r="F34" s="230" t="s">
        <v>75</v>
      </c>
      <c r="G34" s="230"/>
      <c r="H34" s="230"/>
      <c r="I34" s="3"/>
    </row>
    <row r="35" spans="1:11" ht="15" customHeight="1" x14ac:dyDescent="0.25">
      <c r="B35" s="46" t="s">
        <v>76</v>
      </c>
      <c r="C35" s="54" t="s">
        <v>77</v>
      </c>
      <c r="D35" s="51">
        <f>(H15-H16)*$D$45/100</f>
        <v>1</v>
      </c>
      <c r="E35" s="45"/>
      <c r="F35" s="230" t="s">
        <v>78</v>
      </c>
      <c r="G35" s="230"/>
      <c r="H35" s="230"/>
      <c r="I35" s="3"/>
    </row>
    <row r="36" spans="1:11" ht="15" customHeight="1" x14ac:dyDescent="0.25">
      <c r="B36" s="46" t="s">
        <v>79</v>
      </c>
      <c r="C36" s="54" t="s">
        <v>80</v>
      </c>
      <c r="D36" s="51">
        <f>(H18-H19)*$D$45/100</f>
        <v>5</v>
      </c>
      <c r="E36" s="45"/>
      <c r="F36" s="230" t="s">
        <v>81</v>
      </c>
      <c r="G36" s="230"/>
      <c r="H36" s="230"/>
      <c r="I36" s="3"/>
    </row>
    <row r="37" spans="1:11" ht="15" customHeight="1" x14ac:dyDescent="0.25">
      <c r="B37" s="46" t="s">
        <v>82</v>
      </c>
      <c r="C37" s="54" t="s">
        <v>83</v>
      </c>
      <c r="D37" s="51">
        <f>(H18-H20)*$D$45/100</f>
        <v>10</v>
      </c>
      <c r="E37" s="45"/>
      <c r="F37" s="230" t="s">
        <v>84</v>
      </c>
      <c r="G37" s="230"/>
      <c r="H37" s="230"/>
      <c r="I37" s="3"/>
    </row>
    <row r="38" spans="1:11" ht="15" customHeight="1" x14ac:dyDescent="0.25">
      <c r="B38" s="46" t="s">
        <v>85</v>
      </c>
      <c r="C38" s="50" t="s">
        <v>86</v>
      </c>
      <c r="D38" s="56">
        <f>D41*D42</f>
        <v>25</v>
      </c>
      <c r="E38" s="45"/>
      <c r="F38" s="230" t="s">
        <v>87</v>
      </c>
      <c r="G38" s="230"/>
      <c r="H38" s="230"/>
      <c r="I38" s="3"/>
    </row>
    <row r="39" spans="1:11" s="41" customFormat="1" ht="5.25" customHeight="1" x14ac:dyDescent="0.25">
      <c r="A39" s="38"/>
      <c r="B39" s="57"/>
      <c r="C39" s="58"/>
      <c r="D39" s="59"/>
      <c r="E39" s="45"/>
      <c r="F39" s="45"/>
      <c r="G39" s="60"/>
      <c r="H39" s="60"/>
      <c r="I39" s="39"/>
      <c r="J39" s="1"/>
    </row>
    <row r="40" spans="1:11" ht="14.25" x14ac:dyDescent="0.25">
      <c r="B40" s="234" t="s">
        <v>88</v>
      </c>
      <c r="C40" s="234"/>
      <c r="D40" s="44"/>
      <c r="E40" s="45"/>
      <c r="F40" s="45"/>
      <c r="G40" s="60"/>
      <c r="H40" s="60"/>
      <c r="I40" s="3"/>
    </row>
    <row r="41" spans="1:11" ht="15" customHeight="1" x14ac:dyDescent="0.25">
      <c r="B41" s="46" t="s">
        <v>89</v>
      </c>
      <c r="C41" s="61" t="s">
        <v>90</v>
      </c>
      <c r="D41" s="62">
        <v>2</v>
      </c>
      <c r="E41" s="45"/>
      <c r="F41" s="63" t="s">
        <v>91</v>
      </c>
      <c r="G41" s="63"/>
      <c r="H41" s="63"/>
      <c r="I41" s="3"/>
    </row>
    <row r="42" spans="1:11" ht="15" customHeight="1" x14ac:dyDescent="0.25">
      <c r="B42" s="46" t="s">
        <v>92</v>
      </c>
      <c r="C42" s="61" t="s">
        <v>93</v>
      </c>
      <c r="D42" s="56">
        <f>1/0.08</f>
        <v>12.5</v>
      </c>
      <c r="E42" s="45"/>
      <c r="F42" s="230" t="s">
        <v>94</v>
      </c>
      <c r="G42" s="230"/>
      <c r="H42" s="230"/>
      <c r="I42" s="3"/>
    </row>
    <row r="43" spans="1:11" ht="15" customHeight="1" x14ac:dyDescent="0.25">
      <c r="B43" s="46" t="s">
        <v>95</v>
      </c>
      <c r="C43" s="61" t="s">
        <v>96</v>
      </c>
      <c r="D43" s="56">
        <v>0.3</v>
      </c>
      <c r="E43" s="45"/>
      <c r="F43" s="230" t="s">
        <v>97</v>
      </c>
      <c r="G43" s="230"/>
      <c r="H43" s="230"/>
      <c r="I43" s="3"/>
    </row>
    <row r="44" spans="1:11" ht="15" customHeight="1" x14ac:dyDescent="0.25">
      <c r="B44" s="46" t="s">
        <v>98</v>
      </c>
      <c r="C44" s="61" t="s">
        <v>99</v>
      </c>
      <c r="D44" s="56">
        <f>D10</f>
        <v>832</v>
      </c>
      <c r="E44" s="45"/>
      <c r="F44" s="230" t="s">
        <v>100</v>
      </c>
      <c r="G44" s="230"/>
      <c r="H44" s="230"/>
      <c r="I44" s="3"/>
    </row>
    <row r="45" spans="1:11" ht="15" customHeight="1" x14ac:dyDescent="0.25">
      <c r="B45" s="46" t="s">
        <v>101</v>
      </c>
      <c r="C45" s="61" t="s">
        <v>102</v>
      </c>
      <c r="D45" s="62">
        <v>50</v>
      </c>
      <c r="E45" s="45"/>
      <c r="F45" s="231" t="s">
        <v>103</v>
      </c>
      <c r="G45" s="231"/>
      <c r="H45" s="231"/>
      <c r="I45" s="3"/>
    </row>
    <row r="46" spans="1:11" ht="15" customHeight="1" x14ac:dyDescent="0.25">
      <c r="B46" s="46" t="s">
        <v>104</v>
      </c>
      <c r="C46" s="61" t="s">
        <v>105</v>
      </c>
      <c r="D46" s="62">
        <f>H9/($H$8+$H$7+$H$11)*100</f>
        <v>22.222222222222221</v>
      </c>
      <c r="E46" s="45"/>
      <c r="F46" s="230" t="s">
        <v>106</v>
      </c>
      <c r="G46" s="230"/>
      <c r="H46" s="230"/>
      <c r="I46" s="3"/>
    </row>
    <row r="47" spans="1:11" ht="15" customHeight="1" x14ac:dyDescent="0.25">
      <c r="B47" s="46" t="s">
        <v>107</v>
      </c>
      <c r="C47" s="61" t="s">
        <v>108</v>
      </c>
      <c r="D47" s="62">
        <f>H10/($H$8+$H$7+$H$11)*100</f>
        <v>44.444444444444443</v>
      </c>
      <c r="E47" s="45"/>
      <c r="F47" s="230" t="s">
        <v>109</v>
      </c>
      <c r="G47" s="230"/>
      <c r="H47" s="230"/>
      <c r="I47" s="3"/>
    </row>
    <row r="48" spans="1:11" ht="6.75" customHeight="1" x14ac:dyDescent="0.25">
      <c r="B48" s="64"/>
      <c r="C48" s="33"/>
      <c r="D48" s="33"/>
      <c r="E48" s="33"/>
      <c r="F48" s="33"/>
      <c r="G48" s="33"/>
      <c r="H48" s="33"/>
      <c r="I48" s="9"/>
      <c r="K48" s="11"/>
    </row>
    <row r="49" spans="2:11" ht="3.75" customHeight="1" x14ac:dyDescent="0.25">
      <c r="B49" s="3"/>
      <c r="C49" s="9"/>
      <c r="D49" s="9"/>
      <c r="E49" s="9"/>
      <c r="F49" s="9"/>
      <c r="G49" s="9"/>
      <c r="H49" s="9"/>
      <c r="I49" s="9"/>
      <c r="K49" s="11"/>
    </row>
    <row r="50" spans="2:11" ht="56.25" customHeight="1" x14ac:dyDescent="0.25">
      <c r="B50" s="232" t="s">
        <v>110</v>
      </c>
      <c r="C50" s="232"/>
      <c r="D50" s="232"/>
      <c r="E50" s="232"/>
      <c r="F50" s="232"/>
      <c r="G50" s="232"/>
      <c r="H50" s="232"/>
      <c r="I50" s="9"/>
      <c r="J50" s="11"/>
      <c r="K50" s="11"/>
    </row>
    <row r="51" spans="2:11" ht="6.75" customHeight="1" x14ac:dyDescent="0.25">
      <c r="B51" s="3"/>
      <c r="C51" s="233"/>
      <c r="D51" s="233"/>
      <c r="E51" s="233"/>
      <c r="F51" s="233"/>
      <c r="G51" s="233"/>
      <c r="H51" s="233"/>
      <c r="I51" s="3"/>
    </row>
  </sheetData>
  <mergeCells count="24">
    <mergeCell ref="F35:H35"/>
    <mergeCell ref="B1:H1"/>
    <mergeCell ref="B25:H25"/>
    <mergeCell ref="B27:C27"/>
    <mergeCell ref="F27:H27"/>
    <mergeCell ref="F28:H28"/>
    <mergeCell ref="F29:H29"/>
    <mergeCell ref="F30:H30"/>
    <mergeCell ref="F31:H31"/>
    <mergeCell ref="F32:H32"/>
    <mergeCell ref="F33:H33"/>
    <mergeCell ref="F34:H34"/>
    <mergeCell ref="C51:H51"/>
    <mergeCell ref="F36:H36"/>
    <mergeCell ref="F37:H37"/>
    <mergeCell ref="F38:H38"/>
    <mergeCell ref="B40:C40"/>
    <mergeCell ref="F42:H42"/>
    <mergeCell ref="F43:H43"/>
    <mergeCell ref="F44:H44"/>
    <mergeCell ref="F45:H45"/>
    <mergeCell ref="F46:H46"/>
    <mergeCell ref="F47:H47"/>
    <mergeCell ref="B50:H50"/>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F2001-BE15-4D9E-A30A-9A6ED51F9160}">
  <sheetPr>
    <tabColor rgb="FF00B050"/>
    <pageSetUpPr fitToPage="1"/>
  </sheetPr>
  <dimension ref="A1:BG120"/>
  <sheetViews>
    <sheetView zoomScale="90" zoomScaleNormal="90" workbookViewId="0">
      <selection activeCell="R12" sqref="R12"/>
    </sheetView>
  </sheetViews>
  <sheetFormatPr defaultColWidth="8.81640625" defaultRowHeight="16" x14ac:dyDescent="0.45"/>
  <cols>
    <col min="1" max="1" width="1.7265625" style="226" customWidth="1"/>
    <col min="2" max="2" width="26.453125" style="229" customWidth="1"/>
    <col min="3" max="3" width="15.7265625" style="68" customWidth="1"/>
    <col min="4" max="4" width="17.54296875" style="68" customWidth="1"/>
    <col min="5" max="5" width="17.81640625" style="68" customWidth="1"/>
    <col min="6" max="6" width="21.26953125" style="68" customWidth="1"/>
    <col min="7" max="9" width="11.453125" style="68" customWidth="1"/>
    <col min="10" max="10" width="5" style="68" customWidth="1"/>
    <col min="11" max="12" width="11.453125" style="68" customWidth="1"/>
    <col min="13" max="13" width="1.1796875" style="68" customWidth="1"/>
    <col min="14" max="16384" width="8.81640625" style="68"/>
  </cols>
  <sheetData>
    <row r="1" spans="1:59" ht="17.5" x14ac:dyDescent="0.45">
      <c r="A1" s="65"/>
      <c r="B1" s="66" t="s">
        <v>0</v>
      </c>
      <c r="C1" s="67"/>
      <c r="D1" s="67"/>
      <c r="E1" s="67"/>
      <c r="F1" s="67"/>
      <c r="G1" s="67"/>
      <c r="H1" s="67"/>
      <c r="I1" s="67"/>
      <c r="J1" s="67"/>
      <c r="K1" s="67"/>
      <c r="L1" s="67"/>
      <c r="M1" s="67"/>
    </row>
    <row r="2" spans="1:59" ht="5.5" customHeight="1" thickBot="1" x14ac:dyDescent="0.6">
      <c r="A2" s="65"/>
      <c r="B2" s="258"/>
      <c r="C2" s="258"/>
      <c r="D2" s="258"/>
      <c r="E2" s="258"/>
      <c r="F2" s="258"/>
      <c r="G2" s="258"/>
      <c r="H2" s="258"/>
      <c r="I2" s="258"/>
      <c r="J2" s="258"/>
      <c r="K2" s="258"/>
      <c r="L2" s="258"/>
      <c r="M2" s="67"/>
    </row>
    <row r="3" spans="1:59" ht="48.5" thickBot="1" x14ac:dyDescent="0.5">
      <c r="A3" s="65"/>
      <c r="B3" s="259" t="s">
        <v>111</v>
      </c>
      <c r="C3" s="260"/>
      <c r="D3" s="260"/>
      <c r="E3" s="260"/>
      <c r="F3" s="261"/>
      <c r="G3" s="69" t="s">
        <v>112</v>
      </c>
      <c r="H3" s="70" t="s">
        <v>113</v>
      </c>
      <c r="I3" s="70" t="s">
        <v>114</v>
      </c>
      <c r="J3" s="70" t="s">
        <v>115</v>
      </c>
      <c r="K3" s="70" t="s">
        <v>116</v>
      </c>
      <c r="L3" s="71" t="s">
        <v>117</v>
      </c>
      <c r="M3" s="67"/>
    </row>
    <row r="4" spans="1:59" s="65" customFormat="1" ht="5.25" customHeight="1" x14ac:dyDescent="0.45">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row>
    <row r="5" spans="1:59" x14ac:dyDescent="0.45">
      <c r="A5" s="65"/>
      <c r="B5" s="72" t="s">
        <v>118</v>
      </c>
      <c r="C5" s="73" t="s">
        <v>119</v>
      </c>
      <c r="D5" s="73" t="s">
        <v>120</v>
      </c>
      <c r="E5" s="73" t="s">
        <v>121</v>
      </c>
      <c r="F5" s="65"/>
      <c r="G5" s="65"/>
      <c r="H5" s="67"/>
      <c r="I5" s="67"/>
      <c r="J5" s="67"/>
      <c r="K5" s="67"/>
      <c r="L5" s="67"/>
      <c r="M5" s="67"/>
    </row>
    <row r="6" spans="1:59" ht="3.75" customHeight="1" x14ac:dyDescent="0.45">
      <c r="A6" s="65"/>
      <c r="B6" s="72"/>
      <c r="C6" s="65"/>
      <c r="D6" s="65"/>
      <c r="E6" s="65"/>
      <c r="F6" s="65"/>
      <c r="G6" s="65"/>
      <c r="H6" s="67"/>
      <c r="I6" s="67"/>
      <c r="J6" s="67"/>
      <c r="K6" s="67"/>
      <c r="L6" s="67"/>
      <c r="M6" s="67"/>
    </row>
    <row r="7" spans="1:59" x14ac:dyDescent="0.45">
      <c r="A7" s="65"/>
      <c r="B7" s="72" t="s">
        <v>122</v>
      </c>
      <c r="C7" s="74" t="s">
        <v>123</v>
      </c>
      <c r="D7" s="75" t="s">
        <v>124</v>
      </c>
      <c r="E7" s="76" t="s">
        <v>125</v>
      </c>
      <c r="G7" s="65"/>
      <c r="H7" s="67"/>
      <c r="I7" s="67"/>
      <c r="J7" s="67"/>
      <c r="K7" s="67"/>
      <c r="L7" s="67"/>
      <c r="M7" s="67"/>
    </row>
    <row r="8" spans="1:59" ht="6" customHeight="1" thickBot="1" x14ac:dyDescent="0.5">
      <c r="A8" s="65"/>
      <c r="B8" s="72"/>
      <c r="C8" s="65"/>
      <c r="D8" s="65"/>
      <c r="E8" s="65"/>
      <c r="F8" s="65"/>
      <c r="G8" s="65"/>
      <c r="H8" s="65"/>
      <c r="I8" s="65"/>
      <c r="J8" s="65"/>
      <c r="K8" s="65"/>
      <c r="L8" s="65"/>
      <c r="M8" s="67"/>
    </row>
    <row r="9" spans="1:59" ht="12.75" customHeight="1" x14ac:dyDescent="0.45">
      <c r="A9" s="239"/>
      <c r="B9" s="240" t="s">
        <v>126</v>
      </c>
      <c r="C9" s="262" t="s">
        <v>127</v>
      </c>
      <c r="D9" s="263"/>
      <c r="E9" s="264"/>
      <c r="F9" s="77" t="s">
        <v>128</v>
      </c>
      <c r="G9" s="268"/>
      <c r="H9" s="78">
        <v>0</v>
      </c>
      <c r="I9" s="78">
        <v>0</v>
      </c>
      <c r="J9" s="78">
        <v>0</v>
      </c>
      <c r="K9" s="78">
        <v>0</v>
      </c>
      <c r="L9" s="79">
        <v>0</v>
      </c>
      <c r="M9" s="67"/>
    </row>
    <row r="10" spans="1:59" x14ac:dyDescent="0.45">
      <c r="A10" s="239"/>
      <c r="B10" s="241"/>
      <c r="C10" s="265"/>
      <c r="D10" s="266"/>
      <c r="E10" s="267"/>
      <c r="F10" s="80" t="s">
        <v>129</v>
      </c>
      <c r="G10" s="269"/>
      <c r="H10" s="81">
        <v>0</v>
      </c>
      <c r="I10" s="81">
        <v>0</v>
      </c>
      <c r="J10" s="81">
        <v>0</v>
      </c>
      <c r="K10" s="81">
        <v>0</v>
      </c>
      <c r="L10" s="82">
        <v>0</v>
      </c>
      <c r="M10" s="67"/>
    </row>
    <row r="11" spans="1:59" x14ac:dyDescent="0.45">
      <c r="A11" s="239"/>
      <c r="B11" s="241"/>
      <c r="C11" s="265"/>
      <c r="D11" s="266"/>
      <c r="E11" s="267"/>
      <c r="F11" s="80" t="s">
        <v>130</v>
      </c>
      <c r="G11" s="269"/>
      <c r="H11" s="81">
        <v>0</v>
      </c>
      <c r="I11" s="81">
        <v>0</v>
      </c>
      <c r="J11" s="81">
        <v>0</v>
      </c>
      <c r="K11" s="81">
        <v>0</v>
      </c>
      <c r="L11" s="82">
        <v>0</v>
      </c>
      <c r="M11" s="67"/>
    </row>
    <row r="12" spans="1:59" ht="12.75" customHeight="1" x14ac:dyDescent="0.45">
      <c r="A12" s="239"/>
      <c r="B12" s="241"/>
      <c r="C12" s="270" t="s">
        <v>131</v>
      </c>
      <c r="D12" s="271"/>
      <c r="E12" s="272"/>
      <c r="F12" s="80" t="s">
        <v>128</v>
      </c>
      <c r="G12" s="276"/>
      <c r="H12" s="81">
        <v>0</v>
      </c>
      <c r="I12" s="81">
        <v>0</v>
      </c>
      <c r="J12" s="81">
        <v>0</v>
      </c>
      <c r="K12" s="81">
        <v>0</v>
      </c>
      <c r="L12" s="82">
        <v>0</v>
      </c>
      <c r="M12" s="67"/>
    </row>
    <row r="13" spans="1:59" x14ac:dyDescent="0.45">
      <c r="A13" s="239"/>
      <c r="B13" s="241"/>
      <c r="C13" s="273"/>
      <c r="D13" s="274"/>
      <c r="E13" s="275"/>
      <c r="F13" s="80" t="s">
        <v>129</v>
      </c>
      <c r="G13" s="269"/>
      <c r="H13" s="81">
        <v>0</v>
      </c>
      <c r="I13" s="81">
        <v>0</v>
      </c>
      <c r="J13" s="81">
        <v>0</v>
      </c>
      <c r="K13" s="81">
        <v>0</v>
      </c>
      <c r="L13" s="82">
        <v>0</v>
      </c>
      <c r="M13" s="67"/>
    </row>
    <row r="14" spans="1:59" ht="14.25" x14ac:dyDescent="0.25">
      <c r="A14" s="239"/>
      <c r="B14" s="241"/>
      <c r="C14" s="273"/>
      <c r="D14" s="274"/>
      <c r="E14" s="275"/>
      <c r="F14" s="80" t="s">
        <v>130</v>
      </c>
      <c r="G14" s="269"/>
      <c r="H14" s="81">
        <v>0</v>
      </c>
      <c r="I14" s="81">
        <v>0</v>
      </c>
      <c r="J14" s="81">
        <v>0</v>
      </c>
      <c r="K14" s="81">
        <v>0</v>
      </c>
      <c r="L14" s="82">
        <v>0</v>
      </c>
      <c r="M14" s="67"/>
    </row>
    <row r="15" spans="1:59" ht="12.75" customHeight="1" x14ac:dyDescent="0.25">
      <c r="A15" s="239"/>
      <c r="B15" s="241"/>
      <c r="C15" s="277" t="s">
        <v>132</v>
      </c>
      <c r="D15" s="278"/>
      <c r="E15" s="278"/>
      <c r="F15" s="80" t="s">
        <v>128</v>
      </c>
      <c r="G15" s="276"/>
      <c r="H15" s="81">
        <v>0</v>
      </c>
      <c r="I15" s="81">
        <v>0</v>
      </c>
      <c r="J15" s="81">
        <v>0</v>
      </c>
      <c r="K15" s="81">
        <v>0</v>
      </c>
      <c r="L15" s="82">
        <v>0</v>
      </c>
      <c r="M15" s="67"/>
    </row>
    <row r="16" spans="1:59" ht="14.25" x14ac:dyDescent="0.25">
      <c r="A16" s="239"/>
      <c r="B16" s="241"/>
      <c r="C16" s="265"/>
      <c r="D16" s="266"/>
      <c r="E16" s="266"/>
      <c r="F16" s="80" t="s">
        <v>129</v>
      </c>
      <c r="G16" s="269"/>
      <c r="H16" s="81">
        <v>0</v>
      </c>
      <c r="I16" s="81">
        <v>0</v>
      </c>
      <c r="J16" s="81">
        <v>0</v>
      </c>
      <c r="K16" s="81">
        <v>0</v>
      </c>
      <c r="L16" s="82">
        <v>0</v>
      </c>
      <c r="M16" s="67"/>
    </row>
    <row r="17" spans="1:13" ht="15" thickBot="1" x14ac:dyDescent="0.3">
      <c r="A17" s="239"/>
      <c r="B17" s="243"/>
      <c r="C17" s="279"/>
      <c r="D17" s="280"/>
      <c r="E17" s="280"/>
      <c r="F17" s="83" t="s">
        <v>130</v>
      </c>
      <c r="G17" s="281"/>
      <c r="H17" s="84">
        <v>0</v>
      </c>
      <c r="I17" s="84">
        <v>0</v>
      </c>
      <c r="J17" s="84">
        <v>0</v>
      </c>
      <c r="K17" s="84">
        <v>0</v>
      </c>
      <c r="L17" s="85">
        <v>0</v>
      </c>
      <c r="M17" s="67"/>
    </row>
    <row r="18" spans="1:13" ht="14.25" x14ac:dyDescent="0.25">
      <c r="A18" s="239"/>
      <c r="B18" s="240" t="s">
        <v>133</v>
      </c>
      <c r="C18" s="86" t="s">
        <v>134</v>
      </c>
      <c r="D18" s="87"/>
      <c r="E18" s="87"/>
      <c r="F18" s="88"/>
      <c r="G18" s="89"/>
      <c r="H18" s="90">
        <v>0.105</v>
      </c>
      <c r="I18" s="90">
        <v>0.105</v>
      </c>
      <c r="J18" s="90">
        <v>0.105</v>
      </c>
      <c r="K18" s="90">
        <v>0.105</v>
      </c>
      <c r="L18" s="91">
        <v>0.105</v>
      </c>
      <c r="M18" s="67"/>
    </row>
    <row r="19" spans="1:13" ht="14.25" x14ac:dyDescent="0.25">
      <c r="A19" s="239"/>
      <c r="B19" s="241"/>
      <c r="C19" s="92" t="s">
        <v>135</v>
      </c>
      <c r="D19" s="93"/>
      <c r="E19" s="93"/>
      <c r="F19" s="94"/>
      <c r="G19" s="95"/>
      <c r="H19" s="96">
        <v>0.06</v>
      </c>
      <c r="I19" s="96">
        <v>0.06</v>
      </c>
      <c r="J19" s="96">
        <v>0.06</v>
      </c>
      <c r="K19" s="96">
        <v>0.06</v>
      </c>
      <c r="L19" s="97">
        <v>0.06</v>
      </c>
      <c r="M19" s="67"/>
    </row>
    <row r="20" spans="1:13" ht="15" thickBot="1" x14ac:dyDescent="0.3">
      <c r="A20" s="239"/>
      <c r="B20" s="243"/>
      <c r="C20" s="98" t="s">
        <v>136</v>
      </c>
      <c r="D20" s="99"/>
      <c r="E20" s="99"/>
      <c r="F20" s="100"/>
      <c r="G20" s="101"/>
      <c r="H20" s="102">
        <v>4.4999999999999998E-2</v>
      </c>
      <c r="I20" s="102">
        <v>4.4999999999999998E-2</v>
      </c>
      <c r="J20" s="102">
        <v>4.4999999999999998E-2</v>
      </c>
      <c r="K20" s="102">
        <v>4.4999999999999998E-2</v>
      </c>
      <c r="L20" s="103">
        <v>4.4999999999999998E-2</v>
      </c>
      <c r="M20" s="67"/>
    </row>
    <row r="21" spans="1:13" ht="6.65" customHeight="1" thickBot="1" x14ac:dyDescent="0.3">
      <c r="A21" s="65"/>
      <c r="B21" s="65"/>
      <c r="C21" s="65"/>
      <c r="D21" s="65"/>
      <c r="E21" s="65"/>
      <c r="F21" s="65"/>
      <c r="G21" s="65"/>
      <c r="H21" s="65"/>
      <c r="I21" s="65"/>
      <c r="J21" s="65"/>
      <c r="K21" s="65"/>
      <c r="L21" s="65"/>
      <c r="M21" s="67"/>
    </row>
    <row r="22" spans="1:13" ht="14.25" x14ac:dyDescent="0.25">
      <c r="A22" s="239"/>
      <c r="B22" s="240" t="s">
        <v>137</v>
      </c>
      <c r="C22" s="104" t="s">
        <v>138</v>
      </c>
      <c r="D22" s="87"/>
      <c r="E22" s="87"/>
      <c r="F22" s="88"/>
      <c r="G22" s="105">
        <f>G23-G24-G27-G29+G24-G31</f>
        <v>20</v>
      </c>
      <c r="H22" s="105">
        <f t="shared" ref="H22:J22" si="0">H23-H24-H27-H29+H24-H31</f>
        <v>20</v>
      </c>
      <c r="I22" s="105">
        <f t="shared" si="0"/>
        <v>20</v>
      </c>
      <c r="J22" s="105">
        <f t="shared" si="0"/>
        <v>20</v>
      </c>
      <c r="K22" s="105">
        <f>K23-K24-K27-K29+K24-K31</f>
        <v>20</v>
      </c>
      <c r="L22" s="106">
        <f>L23-L24-L27-L29+L24-L31</f>
        <v>20</v>
      </c>
      <c r="M22" s="67"/>
    </row>
    <row r="23" spans="1:13" ht="28.5" customHeight="1" x14ac:dyDescent="0.25">
      <c r="A23" s="239"/>
      <c r="B23" s="241"/>
      <c r="C23" s="248" t="s">
        <v>139</v>
      </c>
      <c r="D23" s="249"/>
      <c r="E23" s="249"/>
      <c r="F23" s="250"/>
      <c r="G23" s="81">
        <v>30</v>
      </c>
      <c r="H23" s="81">
        <v>30</v>
      </c>
      <c r="I23" s="81">
        <v>30</v>
      </c>
      <c r="J23" s="81">
        <v>30</v>
      </c>
      <c r="K23" s="81">
        <v>30</v>
      </c>
      <c r="L23" s="82">
        <v>30</v>
      </c>
      <c r="M23" s="67"/>
    </row>
    <row r="24" spans="1:13" ht="14.25" x14ac:dyDescent="0.25">
      <c r="A24" s="239"/>
      <c r="B24" s="241"/>
      <c r="C24" s="107" t="s">
        <v>140</v>
      </c>
      <c r="D24" s="108"/>
      <c r="E24" s="108"/>
      <c r="F24" s="109"/>
      <c r="G24" s="81">
        <v>4</v>
      </c>
      <c r="H24" s="81">
        <v>4</v>
      </c>
      <c r="I24" s="81">
        <v>4</v>
      </c>
      <c r="J24" s="81">
        <v>4</v>
      </c>
      <c r="K24" s="81">
        <v>4</v>
      </c>
      <c r="L24" s="82">
        <v>4</v>
      </c>
      <c r="M24" s="67"/>
    </row>
    <row r="25" spans="1:13" ht="14.25" x14ac:dyDescent="0.25">
      <c r="A25" s="239"/>
      <c r="B25" s="241"/>
      <c r="C25" s="107" t="s">
        <v>141</v>
      </c>
      <c r="D25" s="108"/>
      <c r="E25" s="108"/>
      <c r="F25" s="109"/>
      <c r="G25" s="81">
        <f>G26+G27+G29+G31</f>
        <v>12</v>
      </c>
      <c r="H25" s="81">
        <f t="shared" ref="H25:L25" si="1">H26+H27+H29+H31</f>
        <v>12</v>
      </c>
      <c r="I25" s="81">
        <f t="shared" si="1"/>
        <v>12</v>
      </c>
      <c r="J25" s="81">
        <f t="shared" si="1"/>
        <v>12</v>
      </c>
      <c r="K25" s="81">
        <f t="shared" si="1"/>
        <v>12</v>
      </c>
      <c r="L25" s="82">
        <f t="shared" si="1"/>
        <v>12</v>
      </c>
      <c r="M25" s="67"/>
    </row>
    <row r="26" spans="1:13" ht="14.25" x14ac:dyDescent="0.25">
      <c r="A26" s="239"/>
      <c r="B26" s="241"/>
      <c r="C26" s="110" t="s">
        <v>142</v>
      </c>
      <c r="D26" s="111"/>
      <c r="E26" s="111"/>
      <c r="F26" s="112"/>
      <c r="G26" s="81">
        <v>2</v>
      </c>
      <c r="H26" s="81">
        <v>2</v>
      </c>
      <c r="I26" s="81">
        <v>2</v>
      </c>
      <c r="J26" s="81">
        <v>2</v>
      </c>
      <c r="K26" s="81">
        <v>2</v>
      </c>
      <c r="L26" s="82">
        <v>2</v>
      </c>
      <c r="M26" s="67"/>
    </row>
    <row r="27" spans="1:13" ht="14.25" x14ac:dyDescent="0.25">
      <c r="A27" s="239"/>
      <c r="B27" s="241"/>
      <c r="C27" s="110" t="s">
        <v>143</v>
      </c>
      <c r="D27" s="111"/>
      <c r="E27" s="111"/>
      <c r="F27" s="112"/>
      <c r="G27" s="81">
        <v>2</v>
      </c>
      <c r="H27" s="81">
        <v>2</v>
      </c>
      <c r="I27" s="81">
        <v>2</v>
      </c>
      <c r="J27" s="81">
        <v>2</v>
      </c>
      <c r="K27" s="81">
        <v>2</v>
      </c>
      <c r="L27" s="82">
        <v>2</v>
      </c>
      <c r="M27" s="67"/>
    </row>
    <row r="28" spans="1:13" ht="14.25" x14ac:dyDescent="0.25">
      <c r="A28" s="239"/>
      <c r="B28" s="241"/>
      <c r="C28" s="251" t="s">
        <v>144</v>
      </c>
      <c r="D28" s="252"/>
      <c r="E28" s="252"/>
      <c r="F28" s="253"/>
      <c r="G28" s="81">
        <v>1</v>
      </c>
      <c r="H28" s="81">
        <v>1</v>
      </c>
      <c r="I28" s="81">
        <v>1</v>
      </c>
      <c r="J28" s="81">
        <v>1</v>
      </c>
      <c r="K28" s="81">
        <v>1</v>
      </c>
      <c r="L28" s="82">
        <v>1</v>
      </c>
      <c r="M28" s="67"/>
    </row>
    <row r="29" spans="1:13" ht="14.25" x14ac:dyDescent="0.25">
      <c r="A29" s="239"/>
      <c r="B29" s="241"/>
      <c r="C29" s="113" t="s">
        <v>145</v>
      </c>
      <c r="D29" s="114"/>
      <c r="E29" s="114"/>
      <c r="F29" s="115"/>
      <c r="G29" s="81">
        <v>2</v>
      </c>
      <c r="H29" s="81">
        <v>2</v>
      </c>
      <c r="I29" s="81">
        <v>2</v>
      </c>
      <c r="J29" s="81">
        <v>2</v>
      </c>
      <c r="K29" s="81">
        <v>2</v>
      </c>
      <c r="L29" s="82">
        <v>2</v>
      </c>
      <c r="M29" s="67"/>
    </row>
    <row r="30" spans="1:13" ht="14.25" customHeight="1" x14ac:dyDescent="0.25">
      <c r="A30" s="239"/>
      <c r="B30" s="241"/>
      <c r="C30" s="251" t="s">
        <v>144</v>
      </c>
      <c r="D30" s="252"/>
      <c r="E30" s="252"/>
      <c r="F30" s="253"/>
      <c r="G30" s="81">
        <v>1</v>
      </c>
      <c r="H30" s="81">
        <v>1</v>
      </c>
      <c r="I30" s="81">
        <v>1</v>
      </c>
      <c r="J30" s="81">
        <v>1</v>
      </c>
      <c r="K30" s="81">
        <v>1</v>
      </c>
      <c r="L30" s="82">
        <v>1</v>
      </c>
      <c r="M30" s="67"/>
    </row>
    <row r="31" spans="1:13" ht="14.25" x14ac:dyDescent="0.25">
      <c r="A31" s="239"/>
      <c r="B31" s="241"/>
      <c r="C31" s="116" t="s">
        <v>146</v>
      </c>
      <c r="D31" s="117"/>
      <c r="E31" s="117"/>
      <c r="F31" s="118"/>
      <c r="G31" s="81">
        <v>6</v>
      </c>
      <c r="H31" s="81">
        <v>6</v>
      </c>
      <c r="I31" s="81">
        <v>6</v>
      </c>
      <c r="J31" s="81">
        <v>6</v>
      </c>
      <c r="K31" s="81">
        <v>6</v>
      </c>
      <c r="L31" s="82">
        <v>6</v>
      </c>
      <c r="M31" s="67"/>
    </row>
    <row r="32" spans="1:13" ht="14.25" x14ac:dyDescent="0.25">
      <c r="A32" s="239"/>
      <c r="B32" s="242"/>
      <c r="C32" s="119" t="s">
        <v>147</v>
      </c>
      <c r="D32" s="93"/>
      <c r="E32" s="93"/>
      <c r="F32" s="94"/>
      <c r="G32" s="120">
        <f>G33+G35+G39</f>
        <v>10</v>
      </c>
      <c r="H32" s="120">
        <f t="shared" ref="H32:L32" si="2">H33+H35+H39</f>
        <v>10</v>
      </c>
      <c r="I32" s="120">
        <f t="shared" si="2"/>
        <v>10</v>
      </c>
      <c r="J32" s="120">
        <f t="shared" si="2"/>
        <v>10</v>
      </c>
      <c r="K32" s="120">
        <f t="shared" si="2"/>
        <v>10</v>
      </c>
      <c r="L32" s="121">
        <f t="shared" si="2"/>
        <v>10</v>
      </c>
      <c r="M32" s="67"/>
    </row>
    <row r="33" spans="1:13" ht="14.25" x14ac:dyDescent="0.25">
      <c r="A33" s="239"/>
      <c r="B33" s="242"/>
      <c r="C33" s="122" t="s">
        <v>148</v>
      </c>
      <c r="D33" s="123"/>
      <c r="E33" s="123"/>
      <c r="F33" s="124"/>
      <c r="G33" s="81">
        <v>6</v>
      </c>
      <c r="H33" s="81">
        <v>6</v>
      </c>
      <c r="I33" s="81">
        <v>6</v>
      </c>
      <c r="J33" s="81">
        <v>6</v>
      </c>
      <c r="K33" s="81">
        <v>6</v>
      </c>
      <c r="L33" s="82">
        <v>6</v>
      </c>
      <c r="M33" s="67"/>
    </row>
    <row r="34" spans="1:13" ht="14.25" x14ac:dyDescent="0.25">
      <c r="A34" s="239"/>
      <c r="B34" s="242"/>
      <c r="C34" s="125" t="s">
        <v>149</v>
      </c>
      <c r="D34" s="123"/>
      <c r="E34" s="123"/>
      <c r="F34" s="124"/>
      <c r="G34" s="81">
        <v>1</v>
      </c>
      <c r="H34" s="81">
        <v>1</v>
      </c>
      <c r="I34" s="81">
        <v>1</v>
      </c>
      <c r="J34" s="81">
        <v>1</v>
      </c>
      <c r="K34" s="81">
        <v>1</v>
      </c>
      <c r="L34" s="82">
        <v>1</v>
      </c>
      <c r="M34" s="67"/>
    </row>
    <row r="35" spans="1:13" ht="14.25" x14ac:dyDescent="0.25">
      <c r="A35" s="239"/>
      <c r="B35" s="242"/>
      <c r="C35" s="122" t="s">
        <v>150</v>
      </c>
      <c r="D35" s="123"/>
      <c r="E35" s="123"/>
      <c r="F35" s="124"/>
      <c r="G35" s="81">
        <v>2</v>
      </c>
      <c r="H35" s="81">
        <v>2</v>
      </c>
      <c r="I35" s="81">
        <v>2</v>
      </c>
      <c r="J35" s="81">
        <v>2</v>
      </c>
      <c r="K35" s="81">
        <v>2</v>
      </c>
      <c r="L35" s="82">
        <v>2</v>
      </c>
      <c r="M35" s="67"/>
    </row>
    <row r="36" spans="1:13" ht="14.25" x14ac:dyDescent="0.25">
      <c r="A36" s="239"/>
      <c r="B36" s="242"/>
      <c r="C36" s="126" t="s">
        <v>151</v>
      </c>
      <c r="D36" s="123"/>
      <c r="E36" s="123"/>
      <c r="F36" s="124"/>
      <c r="G36" s="81">
        <v>1</v>
      </c>
      <c r="H36" s="81">
        <v>1</v>
      </c>
      <c r="I36" s="81">
        <v>1</v>
      </c>
      <c r="J36" s="81">
        <v>1</v>
      </c>
      <c r="K36" s="81">
        <v>1</v>
      </c>
      <c r="L36" s="82">
        <v>1</v>
      </c>
      <c r="M36" s="67"/>
    </row>
    <row r="37" spans="1:13" ht="14.25" x14ac:dyDescent="0.25">
      <c r="A37" s="239"/>
      <c r="B37" s="242"/>
      <c r="C37" s="127" t="s">
        <v>149</v>
      </c>
      <c r="D37" s="123"/>
      <c r="E37" s="123"/>
      <c r="F37" s="124"/>
      <c r="G37" s="81">
        <v>0.5</v>
      </c>
      <c r="H37" s="81">
        <v>0.5</v>
      </c>
      <c r="I37" s="81">
        <v>0.5</v>
      </c>
      <c r="J37" s="81">
        <v>0.5</v>
      </c>
      <c r="K37" s="81">
        <v>0.5</v>
      </c>
      <c r="L37" s="82">
        <v>0.5</v>
      </c>
      <c r="M37" s="67"/>
    </row>
    <row r="38" spans="1:13" ht="14.25" x14ac:dyDescent="0.25">
      <c r="A38" s="239"/>
      <c r="B38" s="242"/>
      <c r="C38" s="126" t="s">
        <v>152</v>
      </c>
      <c r="D38" s="123"/>
      <c r="E38" s="123"/>
      <c r="F38" s="124"/>
      <c r="G38" s="81">
        <v>1</v>
      </c>
      <c r="H38" s="81">
        <v>1</v>
      </c>
      <c r="I38" s="81">
        <v>1</v>
      </c>
      <c r="J38" s="81">
        <v>1</v>
      </c>
      <c r="K38" s="81">
        <v>1</v>
      </c>
      <c r="L38" s="82">
        <v>1</v>
      </c>
      <c r="M38" s="67"/>
    </row>
    <row r="39" spans="1:13" ht="14.25" x14ac:dyDescent="0.25">
      <c r="A39" s="239"/>
      <c r="B39" s="242"/>
      <c r="C39" s="128" t="s">
        <v>153</v>
      </c>
      <c r="D39" s="129"/>
      <c r="E39" s="129"/>
      <c r="F39" s="130"/>
      <c r="G39" s="81">
        <v>2</v>
      </c>
      <c r="H39" s="81">
        <v>2</v>
      </c>
      <c r="I39" s="81">
        <v>2</v>
      </c>
      <c r="J39" s="81">
        <v>2</v>
      </c>
      <c r="K39" s="81">
        <v>2</v>
      </c>
      <c r="L39" s="82">
        <v>2</v>
      </c>
      <c r="M39" s="67"/>
    </row>
    <row r="40" spans="1:13" ht="15" thickBot="1" x14ac:dyDescent="0.3">
      <c r="A40" s="239"/>
      <c r="B40" s="243"/>
      <c r="C40" s="131" t="s">
        <v>154</v>
      </c>
      <c r="D40" s="132"/>
      <c r="E40" s="132"/>
      <c r="F40" s="133"/>
      <c r="G40" s="120">
        <f t="shared" ref="G40:L40" si="3">(G22-G32)*G88*(1-G89)</f>
        <v>5.6000000000000005</v>
      </c>
      <c r="H40" s="120">
        <f t="shared" si="3"/>
        <v>5.6000000000000005</v>
      </c>
      <c r="I40" s="120">
        <f t="shared" si="3"/>
        <v>5.6000000000000005</v>
      </c>
      <c r="J40" s="120">
        <f t="shared" si="3"/>
        <v>5.6000000000000005</v>
      </c>
      <c r="K40" s="120">
        <f t="shared" si="3"/>
        <v>5.6000000000000005</v>
      </c>
      <c r="L40" s="121">
        <f t="shared" si="3"/>
        <v>5.6000000000000005</v>
      </c>
      <c r="M40" s="67"/>
    </row>
    <row r="41" spans="1:13" ht="12.75" customHeight="1" x14ac:dyDescent="0.25">
      <c r="A41" s="239"/>
      <c r="B41" s="240" t="s">
        <v>155</v>
      </c>
      <c r="C41" s="104" t="s">
        <v>156</v>
      </c>
      <c r="D41" s="87"/>
      <c r="E41" s="87"/>
      <c r="F41" s="88"/>
      <c r="G41" s="134"/>
      <c r="H41" s="135">
        <f>(H22-G22)/H68*100</f>
        <v>0</v>
      </c>
      <c r="I41" s="135">
        <f t="shared" ref="I41:L41" si="4">I22-H22</f>
        <v>0</v>
      </c>
      <c r="J41" s="135">
        <f t="shared" si="4"/>
        <v>0</v>
      </c>
      <c r="K41" s="135">
        <f t="shared" si="4"/>
        <v>0</v>
      </c>
      <c r="L41" s="136">
        <f t="shared" si="4"/>
        <v>0</v>
      </c>
      <c r="M41" s="67"/>
    </row>
    <row r="42" spans="1:13" ht="12.75" customHeight="1" x14ac:dyDescent="0.25">
      <c r="A42" s="239"/>
      <c r="B42" s="241"/>
      <c r="C42" s="248" t="s">
        <v>157</v>
      </c>
      <c r="D42" s="249"/>
      <c r="E42" s="249"/>
      <c r="F42" s="250"/>
      <c r="G42" s="137"/>
      <c r="H42" s="138">
        <f t="shared" ref="H42:L43" si="5">H23-G23</f>
        <v>0</v>
      </c>
      <c r="I42" s="138">
        <f t="shared" si="5"/>
        <v>0</v>
      </c>
      <c r="J42" s="138">
        <f t="shared" si="5"/>
        <v>0</v>
      </c>
      <c r="K42" s="138">
        <f t="shared" si="5"/>
        <v>0</v>
      </c>
      <c r="L42" s="139">
        <f t="shared" si="5"/>
        <v>0</v>
      </c>
      <c r="M42" s="67"/>
    </row>
    <row r="43" spans="1:13" ht="12.75" customHeight="1" x14ac:dyDescent="0.25">
      <c r="A43" s="239"/>
      <c r="B43" s="241"/>
      <c r="C43" s="107" t="s">
        <v>158</v>
      </c>
      <c r="D43" s="140"/>
      <c r="E43" s="140"/>
      <c r="F43" s="141"/>
      <c r="G43" s="137"/>
      <c r="H43" s="138">
        <f t="shared" si="5"/>
        <v>0</v>
      </c>
      <c r="I43" s="138">
        <f>I24-H24</f>
        <v>0</v>
      </c>
      <c r="J43" s="138">
        <f t="shared" si="5"/>
        <v>0</v>
      </c>
      <c r="K43" s="138">
        <f t="shared" si="5"/>
        <v>0</v>
      </c>
      <c r="L43" s="139">
        <f t="shared" si="5"/>
        <v>0</v>
      </c>
      <c r="M43" s="67"/>
    </row>
    <row r="44" spans="1:13" ht="12.75" customHeight="1" x14ac:dyDescent="0.25">
      <c r="A44" s="239"/>
      <c r="B44" s="241"/>
      <c r="C44" s="107" t="s">
        <v>159</v>
      </c>
      <c r="D44" s="123"/>
      <c r="E44" s="123"/>
      <c r="F44" s="124"/>
      <c r="G44" s="137"/>
      <c r="H44" s="138">
        <f>G26</f>
        <v>2</v>
      </c>
      <c r="I44" s="138">
        <f t="shared" ref="I44:L44" si="6">I26-H26</f>
        <v>0</v>
      </c>
      <c r="J44" s="138">
        <f t="shared" si="6"/>
        <v>0</v>
      </c>
      <c r="K44" s="138">
        <f t="shared" si="6"/>
        <v>0</v>
      </c>
      <c r="L44" s="139">
        <f t="shared" si="6"/>
        <v>0</v>
      </c>
      <c r="M44" s="67"/>
    </row>
    <row r="45" spans="1:13" ht="12.75" customHeight="1" x14ac:dyDescent="0.25">
      <c r="A45" s="239"/>
      <c r="B45" s="241"/>
      <c r="C45" s="107" t="s">
        <v>160</v>
      </c>
      <c r="D45" s="123"/>
      <c r="E45" s="123"/>
      <c r="F45" s="124"/>
      <c r="G45" s="137"/>
      <c r="H45" s="138">
        <f t="shared" ref="H45:L58" si="7">H27-G27</f>
        <v>0</v>
      </c>
      <c r="I45" s="138">
        <f t="shared" si="7"/>
        <v>0</v>
      </c>
      <c r="J45" s="138">
        <f t="shared" si="7"/>
        <v>0</v>
      </c>
      <c r="K45" s="138">
        <f t="shared" si="7"/>
        <v>0</v>
      </c>
      <c r="L45" s="139">
        <f t="shared" si="7"/>
        <v>0</v>
      </c>
      <c r="M45" s="67"/>
    </row>
    <row r="46" spans="1:13" ht="14.25" customHeight="1" x14ac:dyDescent="0.25">
      <c r="A46" s="239"/>
      <c r="B46" s="241"/>
      <c r="C46" s="255" t="s">
        <v>161</v>
      </c>
      <c r="D46" s="256"/>
      <c r="E46" s="256"/>
      <c r="F46" s="257"/>
      <c r="G46" s="137"/>
      <c r="H46" s="138">
        <f t="shared" si="7"/>
        <v>0</v>
      </c>
      <c r="I46" s="138">
        <f t="shared" si="7"/>
        <v>0</v>
      </c>
      <c r="J46" s="138">
        <f t="shared" si="7"/>
        <v>0</v>
      </c>
      <c r="K46" s="138">
        <f t="shared" si="7"/>
        <v>0</v>
      </c>
      <c r="L46" s="139">
        <f t="shared" si="7"/>
        <v>0</v>
      </c>
      <c r="M46" s="67"/>
    </row>
    <row r="47" spans="1:13" ht="12.75" customHeight="1" x14ac:dyDescent="0.25">
      <c r="A47" s="239"/>
      <c r="B47" s="241"/>
      <c r="C47" s="142" t="s">
        <v>162</v>
      </c>
      <c r="D47" s="123"/>
      <c r="E47" s="123"/>
      <c r="F47" s="124"/>
      <c r="G47" s="137"/>
      <c r="H47" s="138">
        <f t="shared" si="7"/>
        <v>0</v>
      </c>
      <c r="I47" s="138">
        <f t="shared" si="7"/>
        <v>0</v>
      </c>
      <c r="J47" s="138">
        <f t="shared" si="7"/>
        <v>0</v>
      </c>
      <c r="K47" s="138">
        <f t="shared" si="7"/>
        <v>0</v>
      </c>
      <c r="L47" s="139">
        <f t="shared" si="7"/>
        <v>0</v>
      </c>
      <c r="M47" s="67"/>
    </row>
    <row r="48" spans="1:13" ht="14.25" customHeight="1" x14ac:dyDescent="0.25">
      <c r="A48" s="239"/>
      <c r="B48" s="241"/>
      <c r="C48" s="255" t="s">
        <v>161</v>
      </c>
      <c r="D48" s="256"/>
      <c r="E48" s="256"/>
      <c r="F48" s="257"/>
      <c r="G48" s="137"/>
      <c r="H48" s="138">
        <f t="shared" si="7"/>
        <v>0</v>
      </c>
      <c r="I48" s="138">
        <f t="shared" si="7"/>
        <v>0</v>
      </c>
      <c r="J48" s="138">
        <f t="shared" si="7"/>
        <v>0</v>
      </c>
      <c r="K48" s="138">
        <f t="shared" si="7"/>
        <v>0</v>
      </c>
      <c r="L48" s="139">
        <f t="shared" si="7"/>
        <v>0</v>
      </c>
      <c r="M48" s="67"/>
    </row>
    <row r="49" spans="1:13" ht="12.75" customHeight="1" x14ac:dyDescent="0.25">
      <c r="A49" s="239"/>
      <c r="B49" s="241"/>
      <c r="C49" s="143" t="s">
        <v>163</v>
      </c>
      <c r="D49" s="129"/>
      <c r="E49" s="129"/>
      <c r="F49" s="130"/>
      <c r="G49" s="137"/>
      <c r="H49" s="138">
        <f t="shared" si="7"/>
        <v>0</v>
      </c>
      <c r="I49" s="138">
        <f t="shared" si="7"/>
        <v>0</v>
      </c>
      <c r="J49" s="138">
        <f t="shared" si="7"/>
        <v>0</v>
      </c>
      <c r="K49" s="138">
        <f t="shared" si="7"/>
        <v>0</v>
      </c>
      <c r="L49" s="139">
        <f t="shared" si="7"/>
        <v>0</v>
      </c>
      <c r="M49" s="67"/>
    </row>
    <row r="50" spans="1:13" ht="12.75" customHeight="1" x14ac:dyDescent="0.25">
      <c r="A50" s="239"/>
      <c r="B50" s="254"/>
      <c r="C50" s="119" t="s">
        <v>164</v>
      </c>
      <c r="D50" s="93"/>
      <c r="E50" s="93"/>
      <c r="F50" s="94"/>
      <c r="G50" s="134"/>
      <c r="H50" s="144">
        <f t="shared" si="7"/>
        <v>0</v>
      </c>
      <c r="I50" s="144">
        <f t="shared" si="7"/>
        <v>0</v>
      </c>
      <c r="J50" s="144">
        <f t="shared" si="7"/>
        <v>0</v>
      </c>
      <c r="K50" s="144">
        <f t="shared" si="7"/>
        <v>0</v>
      </c>
      <c r="L50" s="145">
        <f t="shared" si="7"/>
        <v>0</v>
      </c>
      <c r="M50" s="67"/>
    </row>
    <row r="51" spans="1:13" ht="12.75" customHeight="1" x14ac:dyDescent="0.25">
      <c r="A51" s="239"/>
      <c r="B51" s="241"/>
      <c r="C51" s="122" t="s">
        <v>165</v>
      </c>
      <c r="D51" s="123"/>
      <c r="E51" s="123"/>
      <c r="F51" s="124"/>
      <c r="G51" s="137"/>
      <c r="H51" s="138">
        <f t="shared" si="7"/>
        <v>0</v>
      </c>
      <c r="I51" s="138">
        <f t="shared" si="7"/>
        <v>0</v>
      </c>
      <c r="J51" s="138">
        <f t="shared" si="7"/>
        <v>0</v>
      </c>
      <c r="K51" s="138">
        <f t="shared" si="7"/>
        <v>0</v>
      </c>
      <c r="L51" s="139">
        <f t="shared" si="7"/>
        <v>0</v>
      </c>
      <c r="M51" s="67"/>
    </row>
    <row r="52" spans="1:13" ht="12.75" customHeight="1" x14ac:dyDescent="0.25">
      <c r="A52" s="239"/>
      <c r="B52" s="241"/>
      <c r="C52" s="125" t="s">
        <v>149</v>
      </c>
      <c r="D52" s="123"/>
      <c r="E52" s="123"/>
      <c r="F52" s="124"/>
      <c r="G52" s="137"/>
      <c r="H52" s="138">
        <f t="shared" si="7"/>
        <v>0</v>
      </c>
      <c r="I52" s="138">
        <f t="shared" si="7"/>
        <v>0</v>
      </c>
      <c r="J52" s="138">
        <f t="shared" si="7"/>
        <v>0</v>
      </c>
      <c r="K52" s="138">
        <f t="shared" si="7"/>
        <v>0</v>
      </c>
      <c r="L52" s="139">
        <f t="shared" si="7"/>
        <v>0</v>
      </c>
      <c r="M52" s="67"/>
    </row>
    <row r="53" spans="1:13" ht="12.75" customHeight="1" x14ac:dyDescent="0.25">
      <c r="A53" s="239"/>
      <c r="B53" s="241"/>
      <c r="C53" s="122" t="s">
        <v>166</v>
      </c>
      <c r="D53" s="123"/>
      <c r="E53" s="123"/>
      <c r="F53" s="124"/>
      <c r="G53" s="137"/>
      <c r="H53" s="138">
        <f t="shared" si="7"/>
        <v>0</v>
      </c>
      <c r="I53" s="138">
        <f t="shared" si="7"/>
        <v>0</v>
      </c>
      <c r="J53" s="138">
        <f t="shared" si="7"/>
        <v>0</v>
      </c>
      <c r="K53" s="138">
        <f t="shared" si="7"/>
        <v>0</v>
      </c>
      <c r="L53" s="139">
        <f t="shared" si="7"/>
        <v>0</v>
      </c>
      <c r="M53" s="67"/>
    </row>
    <row r="54" spans="1:13" ht="12.75" customHeight="1" x14ac:dyDescent="0.25">
      <c r="A54" s="239"/>
      <c r="B54" s="241"/>
      <c r="C54" s="146" t="s">
        <v>151</v>
      </c>
      <c r="D54" s="123"/>
      <c r="E54" s="123"/>
      <c r="F54" s="124"/>
      <c r="G54" s="137"/>
      <c r="H54" s="138">
        <f t="shared" si="7"/>
        <v>0</v>
      </c>
      <c r="I54" s="138">
        <f t="shared" si="7"/>
        <v>0</v>
      </c>
      <c r="J54" s="138">
        <f t="shared" si="7"/>
        <v>0</v>
      </c>
      <c r="K54" s="138">
        <f t="shared" si="7"/>
        <v>0</v>
      </c>
      <c r="L54" s="139">
        <f t="shared" si="7"/>
        <v>0</v>
      </c>
      <c r="M54" s="67"/>
    </row>
    <row r="55" spans="1:13" ht="12.75" customHeight="1" x14ac:dyDescent="0.25">
      <c r="A55" s="239"/>
      <c r="B55" s="241"/>
      <c r="C55" s="125" t="s">
        <v>149</v>
      </c>
      <c r="D55" s="123"/>
      <c r="E55" s="123"/>
      <c r="F55" s="124"/>
      <c r="G55" s="137"/>
      <c r="H55" s="138">
        <f t="shared" si="7"/>
        <v>0</v>
      </c>
      <c r="I55" s="138">
        <f t="shared" si="7"/>
        <v>0</v>
      </c>
      <c r="J55" s="138">
        <f t="shared" si="7"/>
        <v>0</v>
      </c>
      <c r="K55" s="138">
        <f t="shared" si="7"/>
        <v>0</v>
      </c>
      <c r="L55" s="139">
        <f t="shared" si="7"/>
        <v>0</v>
      </c>
      <c r="M55" s="67"/>
    </row>
    <row r="56" spans="1:13" ht="13.5" customHeight="1" x14ac:dyDescent="0.25">
      <c r="A56" s="239"/>
      <c r="B56" s="241"/>
      <c r="C56" s="146" t="s">
        <v>152</v>
      </c>
      <c r="D56" s="123"/>
      <c r="E56" s="123"/>
      <c r="F56" s="124"/>
      <c r="G56" s="137"/>
      <c r="H56" s="138">
        <f t="shared" si="7"/>
        <v>0</v>
      </c>
      <c r="I56" s="138">
        <f t="shared" si="7"/>
        <v>0</v>
      </c>
      <c r="J56" s="138">
        <f t="shared" si="7"/>
        <v>0</v>
      </c>
      <c r="K56" s="138">
        <f t="shared" si="7"/>
        <v>0</v>
      </c>
      <c r="L56" s="139">
        <f t="shared" si="7"/>
        <v>0</v>
      </c>
      <c r="M56" s="67"/>
    </row>
    <row r="57" spans="1:13" ht="14.25" x14ac:dyDescent="0.25">
      <c r="A57" s="239"/>
      <c r="B57" s="241"/>
      <c r="C57" s="128" t="s">
        <v>167</v>
      </c>
      <c r="D57" s="129"/>
      <c r="E57" s="129"/>
      <c r="F57" s="130"/>
      <c r="G57" s="137"/>
      <c r="H57" s="138">
        <f t="shared" si="7"/>
        <v>0</v>
      </c>
      <c r="I57" s="138">
        <f t="shared" si="7"/>
        <v>0</v>
      </c>
      <c r="J57" s="138">
        <f t="shared" si="7"/>
        <v>0</v>
      </c>
      <c r="K57" s="138">
        <f t="shared" si="7"/>
        <v>0</v>
      </c>
      <c r="L57" s="139">
        <f t="shared" si="7"/>
        <v>0</v>
      </c>
      <c r="M57" s="67"/>
    </row>
    <row r="58" spans="1:13" ht="15" thickBot="1" x14ac:dyDescent="0.3">
      <c r="A58" s="239"/>
      <c r="B58" s="243"/>
      <c r="C58" s="131" t="s">
        <v>168</v>
      </c>
      <c r="D58" s="132"/>
      <c r="E58" s="132"/>
      <c r="F58" s="133"/>
      <c r="G58" s="147"/>
      <c r="H58" s="148">
        <f t="shared" si="7"/>
        <v>0</v>
      </c>
      <c r="I58" s="148">
        <f t="shared" si="7"/>
        <v>0</v>
      </c>
      <c r="J58" s="148">
        <f t="shared" si="7"/>
        <v>0</v>
      </c>
      <c r="K58" s="148">
        <f t="shared" si="7"/>
        <v>0</v>
      </c>
      <c r="L58" s="149">
        <f t="shared" si="7"/>
        <v>0</v>
      </c>
      <c r="M58" s="67"/>
    </row>
    <row r="59" spans="1:13" ht="5.25" customHeight="1" x14ac:dyDescent="0.25">
      <c r="A59" s="150"/>
      <c r="B59" s="151"/>
      <c r="C59" s="152"/>
      <c r="D59" s="153"/>
      <c r="E59" s="153"/>
      <c r="F59" s="153"/>
      <c r="G59" s="154"/>
      <c r="H59" s="155"/>
      <c r="I59" s="155"/>
      <c r="J59" s="155"/>
      <c r="K59" s="155"/>
      <c r="L59" s="155"/>
      <c r="M59" s="67"/>
    </row>
    <row r="60" spans="1:13" ht="6.65" customHeight="1" thickBot="1" x14ac:dyDescent="0.3">
      <c r="A60" s="65"/>
      <c r="B60" s="151"/>
      <c r="C60" s="153"/>
      <c r="D60" s="153"/>
      <c r="E60" s="153"/>
      <c r="F60" s="153"/>
      <c r="G60" s="156"/>
      <c r="H60" s="156"/>
      <c r="I60" s="156"/>
      <c r="J60" s="156"/>
      <c r="K60" s="156"/>
      <c r="L60" s="156"/>
      <c r="M60" s="67"/>
    </row>
    <row r="61" spans="1:13" ht="14.25" x14ac:dyDescent="0.25">
      <c r="A61" s="239"/>
      <c r="B61" s="240" t="s">
        <v>169</v>
      </c>
      <c r="C61" s="157" t="s">
        <v>170</v>
      </c>
      <c r="D61" s="158"/>
      <c r="E61" s="158"/>
      <c r="F61" s="158"/>
      <c r="G61" s="159">
        <f t="shared" ref="G61:L62" si="8">G65/G$68</f>
        <v>0.18087318087318088</v>
      </c>
      <c r="H61" s="159">
        <f t="shared" si="8"/>
        <v>0.18200836820083682</v>
      </c>
      <c r="I61" s="159">
        <f t="shared" si="8"/>
        <v>0.18200836820083682</v>
      </c>
      <c r="J61" s="159">
        <f t="shared" si="8"/>
        <v>0.18200836820083682</v>
      </c>
      <c r="K61" s="159">
        <f t="shared" si="8"/>
        <v>0.18200836820083682</v>
      </c>
      <c r="L61" s="160">
        <f t="shared" si="8"/>
        <v>0.18200836820083682</v>
      </c>
      <c r="M61" s="67"/>
    </row>
    <row r="62" spans="1:13" ht="14.25" x14ac:dyDescent="0.25">
      <c r="A62" s="239"/>
      <c r="B62" s="241"/>
      <c r="C62" s="161" t="s">
        <v>171</v>
      </c>
      <c r="D62" s="162"/>
      <c r="E62" s="162"/>
      <c r="F62" s="162"/>
      <c r="G62" s="163">
        <f t="shared" si="8"/>
        <v>0.15072765072765074</v>
      </c>
      <c r="H62" s="163">
        <f t="shared" si="8"/>
        <v>0.15167364016736401</v>
      </c>
      <c r="I62" s="163">
        <f t="shared" si="8"/>
        <v>0.15167364016736401</v>
      </c>
      <c r="J62" s="163">
        <f t="shared" si="8"/>
        <v>0.15167364016736401</v>
      </c>
      <c r="K62" s="163">
        <f t="shared" si="8"/>
        <v>0.15167364016736401</v>
      </c>
      <c r="L62" s="164">
        <f t="shared" si="8"/>
        <v>0.15167364016736401</v>
      </c>
      <c r="M62" s="67"/>
    </row>
    <row r="63" spans="1:13" ht="14.25" x14ac:dyDescent="0.25">
      <c r="A63" s="239"/>
      <c r="B63" s="241"/>
      <c r="C63" s="165" t="s">
        <v>172</v>
      </c>
      <c r="D63" s="162"/>
      <c r="E63" s="162"/>
      <c r="F63" s="162"/>
      <c r="G63" s="163">
        <f>G82/G68</f>
        <v>0.12058212058212059</v>
      </c>
      <c r="H63" s="163">
        <f t="shared" ref="H63:L63" si="9">H82/H68</f>
        <v>0.12133891213389121</v>
      </c>
      <c r="I63" s="163">
        <f t="shared" si="9"/>
        <v>0.12133891213389121</v>
      </c>
      <c r="J63" s="163">
        <f t="shared" si="9"/>
        <v>0.12133891213389121</v>
      </c>
      <c r="K63" s="163">
        <f t="shared" si="9"/>
        <v>0.12133891213389121</v>
      </c>
      <c r="L63" s="164">
        <f t="shared" si="9"/>
        <v>0.12133891213389121</v>
      </c>
      <c r="M63" s="67"/>
    </row>
    <row r="64" spans="1:13" ht="14.25" x14ac:dyDescent="0.25">
      <c r="A64" s="239"/>
      <c r="B64" s="242"/>
      <c r="C64" s="166" t="s">
        <v>173</v>
      </c>
      <c r="D64" s="167"/>
      <c r="E64" s="167"/>
      <c r="F64" s="167"/>
      <c r="G64" s="168">
        <f>G65</f>
        <v>87</v>
      </c>
      <c r="H64" s="168">
        <f t="shared" ref="H64:L64" si="10">H65</f>
        <v>87</v>
      </c>
      <c r="I64" s="168">
        <f t="shared" si="10"/>
        <v>87</v>
      </c>
      <c r="J64" s="168">
        <f t="shared" si="10"/>
        <v>87</v>
      </c>
      <c r="K64" s="168">
        <f t="shared" si="10"/>
        <v>87</v>
      </c>
      <c r="L64" s="169">
        <f t="shared" si="10"/>
        <v>87</v>
      </c>
      <c r="M64" s="67"/>
    </row>
    <row r="65" spans="1:13" ht="14.25" x14ac:dyDescent="0.25">
      <c r="A65" s="239"/>
      <c r="B65" s="242"/>
      <c r="C65" s="170" t="s">
        <v>174</v>
      </c>
      <c r="D65" s="162"/>
      <c r="E65" s="162"/>
      <c r="F65" s="162"/>
      <c r="G65" s="171">
        <f>G67*1.5</f>
        <v>87</v>
      </c>
      <c r="H65" s="171">
        <f t="shared" ref="H65:L65" si="11">H67*1.5</f>
        <v>87</v>
      </c>
      <c r="I65" s="171">
        <f t="shared" si="11"/>
        <v>87</v>
      </c>
      <c r="J65" s="171">
        <f t="shared" si="11"/>
        <v>87</v>
      </c>
      <c r="K65" s="171">
        <f t="shared" si="11"/>
        <v>87</v>
      </c>
      <c r="L65" s="172">
        <f t="shared" si="11"/>
        <v>87</v>
      </c>
      <c r="M65" s="67"/>
    </row>
    <row r="66" spans="1:13" ht="14.25" x14ac:dyDescent="0.25">
      <c r="A66" s="239"/>
      <c r="B66" s="242"/>
      <c r="C66" s="173" t="s">
        <v>175</v>
      </c>
      <c r="D66" s="162"/>
      <c r="E66" s="162"/>
      <c r="F66" s="162"/>
      <c r="G66" s="171">
        <f>G67*1.25</f>
        <v>72.5</v>
      </c>
      <c r="H66" s="171">
        <f t="shared" ref="H66:L66" si="12">H67*1.25</f>
        <v>72.5</v>
      </c>
      <c r="I66" s="171">
        <f t="shared" si="12"/>
        <v>72.5</v>
      </c>
      <c r="J66" s="171">
        <f t="shared" si="12"/>
        <v>72.5</v>
      </c>
      <c r="K66" s="171">
        <f t="shared" si="12"/>
        <v>72.5</v>
      </c>
      <c r="L66" s="172">
        <f t="shared" si="12"/>
        <v>72.5</v>
      </c>
      <c r="M66" s="67"/>
    </row>
    <row r="67" spans="1:13" ht="14.25" x14ac:dyDescent="0.25">
      <c r="A67" s="239"/>
      <c r="B67" s="242"/>
      <c r="C67" s="174" t="s">
        <v>176</v>
      </c>
      <c r="D67" s="162"/>
      <c r="E67" s="162"/>
      <c r="F67" s="162"/>
      <c r="G67" s="171">
        <f>G82</f>
        <v>58</v>
      </c>
      <c r="H67" s="171">
        <f t="shared" ref="H67:L67" si="13">H82</f>
        <v>58</v>
      </c>
      <c r="I67" s="171">
        <f t="shared" si="13"/>
        <v>58</v>
      </c>
      <c r="J67" s="171">
        <f t="shared" si="13"/>
        <v>58</v>
      </c>
      <c r="K67" s="171">
        <f t="shared" si="13"/>
        <v>58</v>
      </c>
      <c r="L67" s="172">
        <f t="shared" si="13"/>
        <v>58</v>
      </c>
      <c r="M67" s="67"/>
    </row>
    <row r="68" spans="1:13" ht="14.25" x14ac:dyDescent="0.25">
      <c r="A68" s="239"/>
      <c r="B68" s="242"/>
      <c r="C68" s="175" t="s">
        <v>177</v>
      </c>
      <c r="D68" s="93"/>
      <c r="E68" s="93"/>
      <c r="F68" s="94"/>
      <c r="G68" s="168">
        <f>G69+G70-G74</f>
        <v>481</v>
      </c>
      <c r="H68" s="168">
        <f t="shared" ref="H68:L68" si="14">H69+H70-H74</f>
        <v>478</v>
      </c>
      <c r="I68" s="168">
        <f t="shared" si="14"/>
        <v>478</v>
      </c>
      <c r="J68" s="168">
        <f t="shared" si="14"/>
        <v>478</v>
      </c>
      <c r="K68" s="168">
        <f t="shared" si="14"/>
        <v>478</v>
      </c>
      <c r="L68" s="169">
        <f t="shared" si="14"/>
        <v>478</v>
      </c>
      <c r="M68" s="67"/>
    </row>
    <row r="69" spans="1:13" ht="14.25" x14ac:dyDescent="0.25">
      <c r="A69" s="239"/>
      <c r="B69" s="242"/>
      <c r="C69" s="107" t="s">
        <v>178</v>
      </c>
      <c r="D69" s="123"/>
      <c r="E69" s="123"/>
      <c r="F69" s="124"/>
      <c r="G69" s="176">
        <f>'[2]BS (values)'!$D$38</f>
        <v>25</v>
      </c>
      <c r="H69" s="176">
        <f>'[3]BS (values)'!$C$43</f>
        <v>25</v>
      </c>
      <c r="I69" s="176">
        <f>'[3]BS (values)'!$C$43</f>
        <v>25</v>
      </c>
      <c r="J69" s="176">
        <f>'[3]BS (values)'!$C$43</f>
        <v>25</v>
      </c>
      <c r="K69" s="176">
        <f>'[3]BS (values)'!$C$43</f>
        <v>25</v>
      </c>
      <c r="L69" s="177">
        <f>'[3]BS (values)'!$C$43</f>
        <v>25</v>
      </c>
      <c r="M69" s="67"/>
    </row>
    <row r="70" spans="1:13" ht="14.25" x14ac:dyDescent="0.25">
      <c r="A70" s="239"/>
      <c r="B70" s="242"/>
      <c r="C70" s="142" t="s">
        <v>179</v>
      </c>
      <c r="D70" s="123"/>
      <c r="E70" s="123"/>
      <c r="F70" s="124"/>
      <c r="G70" s="176">
        <f>'[2]BS (values)'!$D$28+'[2]BS (values)'!$D$37</f>
        <v>456</v>
      </c>
      <c r="H70" s="176">
        <f>'[2]BS (values)'!$D$28+'[2]BS (values)'!$D$37</f>
        <v>456</v>
      </c>
      <c r="I70" s="176">
        <f>'[2]BS (values)'!$D$28+'[2]BS (values)'!$D$37</f>
        <v>456</v>
      </c>
      <c r="J70" s="176">
        <f>'[2]BS (values)'!$D$28+'[2]BS (values)'!$D$37</f>
        <v>456</v>
      </c>
      <c r="K70" s="176">
        <f>'[2]BS (values)'!$D$28+'[2]BS (values)'!$D$37</f>
        <v>456</v>
      </c>
      <c r="L70" s="177">
        <f>'[2]BS (values)'!$D$28+'[2]BS (values)'!$D$37</f>
        <v>456</v>
      </c>
      <c r="M70" s="67"/>
    </row>
    <row r="71" spans="1:13" ht="14.25" x14ac:dyDescent="0.25">
      <c r="A71" s="239"/>
      <c r="B71" s="242"/>
      <c r="C71" s="178" t="s">
        <v>180</v>
      </c>
      <c r="D71" s="123"/>
      <c r="E71" s="123"/>
      <c r="F71" s="124"/>
      <c r="G71" s="176">
        <f>'[2]BS (values)'!$D$30</f>
        <v>92.444444444444429</v>
      </c>
      <c r="H71" s="176">
        <f>'[2]BS (values)'!$D$30</f>
        <v>92.444444444444429</v>
      </c>
      <c r="I71" s="176">
        <f>'[2]BS (values)'!$D$30</f>
        <v>92.444444444444429</v>
      </c>
      <c r="J71" s="176">
        <f>'[2]BS (values)'!$D$30</f>
        <v>92.444444444444429</v>
      </c>
      <c r="K71" s="176">
        <f>'[2]BS (values)'!$D$30</f>
        <v>92.444444444444429</v>
      </c>
      <c r="L71" s="177">
        <f>'[2]BS (values)'!$D$30</f>
        <v>92.444444444444429</v>
      </c>
      <c r="M71" s="67"/>
    </row>
    <row r="72" spans="1:13" ht="14.25" x14ac:dyDescent="0.25">
      <c r="A72" s="239"/>
      <c r="B72" s="242"/>
      <c r="C72" s="178" t="s">
        <v>181</v>
      </c>
      <c r="D72" s="123"/>
      <c r="E72" s="123"/>
      <c r="F72" s="124"/>
      <c r="G72" s="176">
        <f>'[2]BS (values)'!$D$31*(1-G90)</f>
        <v>129.42222222222219</v>
      </c>
      <c r="H72" s="176">
        <f>'[2]BS (values)'!$D$31*(1-H90)</f>
        <v>129.42222222222219</v>
      </c>
      <c r="I72" s="176">
        <f>'[2]BS (values)'!$D$31*(1-I90)</f>
        <v>129.42222222222219</v>
      </c>
      <c r="J72" s="176">
        <f>'[2]BS (values)'!$D$31*(1-J90)</f>
        <v>129.42222222222219</v>
      </c>
      <c r="K72" s="176">
        <f>'[2]BS (values)'!$D$31*(1-K90)</f>
        <v>129.42222222222219</v>
      </c>
      <c r="L72" s="177">
        <f>'[2]BS (values)'!$D$31*(1-L90)</f>
        <v>129.42222222222219</v>
      </c>
      <c r="M72" s="67"/>
    </row>
    <row r="73" spans="1:13" ht="14.25" x14ac:dyDescent="0.25">
      <c r="A73" s="239"/>
      <c r="B73" s="242"/>
      <c r="C73" s="244" t="s">
        <v>182</v>
      </c>
      <c r="D73" s="245"/>
      <c r="E73" s="245"/>
      <c r="F73" s="246"/>
      <c r="G73" s="171">
        <f>('[2]BS (values)'!$D$33+'[2]BS (values)'!$D$34+'[2]BS (values)'!$D$35)*G90</f>
        <v>4.3</v>
      </c>
      <c r="H73" s="171">
        <f>('[2]BS (values)'!$D$33+'[2]BS (values)'!$D$34+'[2]BS (values)'!$D$35)*H90</f>
        <v>4.3</v>
      </c>
      <c r="I73" s="171">
        <f>('[2]BS (values)'!$D$33+'[2]BS (values)'!$D$34+'[2]BS (values)'!$D$35)*I90</f>
        <v>4.3</v>
      </c>
      <c r="J73" s="171">
        <f>('[2]BS (values)'!$D$33+'[2]BS (values)'!$D$34+'[2]BS (values)'!$D$35)*J90</f>
        <v>4.3</v>
      </c>
      <c r="K73" s="171">
        <f>('[2]BS (values)'!$D$33+'[2]BS (values)'!$D$34+'[2]BS (values)'!$D$35)*K90</f>
        <v>4.3</v>
      </c>
      <c r="L73" s="172">
        <f>('[2]BS (values)'!$D$33+'[2]BS (values)'!$D$34+'[2]BS (values)'!$D$35)*L90</f>
        <v>4.3</v>
      </c>
      <c r="M73" s="67"/>
    </row>
    <row r="74" spans="1:13" ht="14.25" x14ac:dyDescent="0.25">
      <c r="A74" s="239"/>
      <c r="B74" s="242"/>
      <c r="C74" s="179" t="s">
        <v>183</v>
      </c>
      <c r="D74" s="129"/>
      <c r="E74" s="129"/>
      <c r="F74" s="130"/>
      <c r="G74" s="95"/>
      <c r="H74" s="171">
        <f>H33*0.5</f>
        <v>3</v>
      </c>
      <c r="I74" s="171">
        <f>I33*0.5</f>
        <v>3</v>
      </c>
      <c r="J74" s="171">
        <f>J33*0.5</f>
        <v>3</v>
      </c>
      <c r="K74" s="171">
        <f>K33*0.5</f>
        <v>3</v>
      </c>
      <c r="L74" s="172">
        <f>L33*0.5</f>
        <v>3</v>
      </c>
      <c r="M74" s="67"/>
    </row>
    <row r="75" spans="1:13" ht="14.25" x14ac:dyDescent="0.25">
      <c r="A75" s="239"/>
      <c r="B75" s="242"/>
      <c r="C75" s="180" t="s">
        <v>184</v>
      </c>
      <c r="D75" s="93"/>
      <c r="E75" s="93"/>
      <c r="F75" s="93"/>
      <c r="G75" s="168">
        <f>'[2]BS (values)'!$H$7</f>
        <v>600</v>
      </c>
      <c r="H75" s="168">
        <v>600</v>
      </c>
      <c r="I75" s="168">
        <v>600</v>
      </c>
      <c r="J75" s="168">
        <v>600</v>
      </c>
      <c r="K75" s="168">
        <v>600</v>
      </c>
      <c r="L75" s="169">
        <v>600</v>
      </c>
      <c r="M75" s="67"/>
    </row>
    <row r="76" spans="1:13" ht="14.25" x14ac:dyDescent="0.25">
      <c r="A76" s="239"/>
      <c r="B76" s="242"/>
      <c r="C76" s="122" t="s">
        <v>185</v>
      </c>
      <c r="D76" s="123"/>
      <c r="E76" s="123"/>
      <c r="F76" s="123"/>
      <c r="G76" s="171">
        <f>'[2]BS (values)'!$H$9</f>
        <v>400</v>
      </c>
      <c r="H76" s="171">
        <v>400</v>
      </c>
      <c r="I76" s="171">
        <v>400</v>
      </c>
      <c r="J76" s="171">
        <v>400</v>
      </c>
      <c r="K76" s="171">
        <v>400</v>
      </c>
      <c r="L76" s="172">
        <v>400</v>
      </c>
      <c r="M76" s="67"/>
    </row>
    <row r="77" spans="1:13" ht="14.25" x14ac:dyDescent="0.25">
      <c r="A77" s="239"/>
      <c r="B77" s="242"/>
      <c r="C77" s="181" t="s">
        <v>29</v>
      </c>
      <c r="D77" s="182"/>
      <c r="E77" s="182"/>
      <c r="F77" s="182"/>
      <c r="G77" s="168">
        <f>G78+G80</f>
        <v>42</v>
      </c>
      <c r="H77" s="168">
        <f t="shared" ref="H77:L77" si="15">H78+H80</f>
        <v>42</v>
      </c>
      <c r="I77" s="168">
        <f t="shared" si="15"/>
        <v>42</v>
      </c>
      <c r="J77" s="168">
        <f t="shared" si="15"/>
        <v>42</v>
      </c>
      <c r="K77" s="168">
        <f t="shared" si="15"/>
        <v>42</v>
      </c>
      <c r="L77" s="169">
        <f t="shared" si="15"/>
        <v>42</v>
      </c>
      <c r="M77" s="67"/>
    </row>
    <row r="78" spans="1:13" ht="14.25" x14ac:dyDescent="0.25">
      <c r="A78" s="239"/>
      <c r="B78" s="242"/>
      <c r="C78" s="122" t="s">
        <v>186</v>
      </c>
      <c r="D78" s="123"/>
      <c r="E78" s="123"/>
      <c r="F78" s="123"/>
      <c r="G78" s="171">
        <f>'[2]BS (values)'!$H$14</f>
        <v>22</v>
      </c>
      <c r="H78" s="171">
        <f>'[2]BS (values)'!$H$14</f>
        <v>22</v>
      </c>
      <c r="I78" s="171">
        <f>'[2]BS (values)'!$H$14</f>
        <v>22</v>
      </c>
      <c r="J78" s="171">
        <f>'[2]BS (values)'!$H$14</f>
        <v>22</v>
      </c>
      <c r="K78" s="171">
        <f>'[2]BS (values)'!$H$14</f>
        <v>22</v>
      </c>
      <c r="L78" s="172">
        <f>'[2]BS (values)'!$H$14</f>
        <v>22</v>
      </c>
      <c r="M78" s="67"/>
    </row>
    <row r="79" spans="1:13" ht="14.25" x14ac:dyDescent="0.25">
      <c r="A79" s="239"/>
      <c r="B79" s="242"/>
      <c r="C79" s="183" t="s">
        <v>187</v>
      </c>
      <c r="D79" s="123"/>
      <c r="E79" s="123"/>
      <c r="F79" s="108"/>
      <c r="G79" s="171">
        <f>'[2]BS (values)'!$H$15</f>
        <v>20</v>
      </c>
      <c r="H79" s="171">
        <f>'[2]BS (values)'!$H$15</f>
        <v>20</v>
      </c>
      <c r="I79" s="171">
        <f>'[2]BS (values)'!$H$15</f>
        <v>20</v>
      </c>
      <c r="J79" s="171">
        <f>'[2]BS (values)'!$H$15</f>
        <v>20</v>
      </c>
      <c r="K79" s="171">
        <f>'[2]BS (values)'!$H$15</f>
        <v>20</v>
      </c>
      <c r="L79" s="172">
        <f>'[2]BS (values)'!$H$15</f>
        <v>20</v>
      </c>
      <c r="M79" s="67"/>
    </row>
    <row r="80" spans="1:13" ht="14.25" x14ac:dyDescent="0.25">
      <c r="A80" s="239"/>
      <c r="B80" s="242"/>
      <c r="C80" s="184" t="s">
        <v>188</v>
      </c>
      <c r="D80" s="108"/>
      <c r="E80" s="123"/>
      <c r="F80" s="123"/>
      <c r="G80" s="171">
        <f>'[2]BS (values)'!$H$17</f>
        <v>20</v>
      </c>
      <c r="H80" s="171">
        <f>'[2]BS (values)'!$H$17</f>
        <v>20</v>
      </c>
      <c r="I80" s="171">
        <f>'[2]BS (values)'!$H$17</f>
        <v>20</v>
      </c>
      <c r="J80" s="171">
        <f>'[2]BS (values)'!$H$17</f>
        <v>20</v>
      </c>
      <c r="K80" s="171">
        <f>'[2]BS (values)'!$H$17</f>
        <v>20</v>
      </c>
      <c r="L80" s="172">
        <f>'[2]BS (values)'!$H$17</f>
        <v>20</v>
      </c>
      <c r="M80" s="67"/>
    </row>
    <row r="81" spans="1:13" ht="14.25" x14ac:dyDescent="0.25">
      <c r="A81" s="239"/>
      <c r="B81" s="242"/>
      <c r="C81" s="183" t="s">
        <v>189</v>
      </c>
      <c r="D81" s="123"/>
      <c r="E81" s="123"/>
      <c r="F81" s="108"/>
      <c r="G81" s="171">
        <f>'[2]BS (values)'!$H$18</f>
        <v>13.333333333333336</v>
      </c>
      <c r="H81" s="171">
        <f>'[2]BS (values)'!$H$18</f>
        <v>13.333333333333336</v>
      </c>
      <c r="I81" s="171">
        <f>'[2]BS (values)'!$H$18</f>
        <v>13.333333333333336</v>
      </c>
      <c r="J81" s="171">
        <f>'[2]BS (values)'!$H$18</f>
        <v>13.333333333333336</v>
      </c>
      <c r="K81" s="171">
        <f>'[2]BS (values)'!$H$18</f>
        <v>13.333333333333336</v>
      </c>
      <c r="L81" s="172">
        <f>'[2]BS (values)'!$H$18</f>
        <v>13.333333333333336</v>
      </c>
      <c r="M81" s="67"/>
    </row>
    <row r="82" spans="1:13" ht="14.25" x14ac:dyDescent="0.25">
      <c r="A82" s="239"/>
      <c r="B82" s="242"/>
      <c r="C82" s="185" t="s">
        <v>190</v>
      </c>
      <c r="D82" s="186"/>
      <c r="E82" s="187"/>
      <c r="F82" s="187"/>
      <c r="G82" s="168">
        <v>58</v>
      </c>
      <c r="H82" s="168">
        <v>58</v>
      </c>
      <c r="I82" s="168">
        <v>58</v>
      </c>
      <c r="J82" s="168">
        <v>58</v>
      </c>
      <c r="K82" s="168">
        <v>58</v>
      </c>
      <c r="L82" s="169">
        <v>58</v>
      </c>
      <c r="M82" s="67"/>
    </row>
    <row r="83" spans="1:13" ht="14.25" x14ac:dyDescent="0.25">
      <c r="A83" s="239"/>
      <c r="B83" s="241"/>
      <c r="C83" s="188" t="s">
        <v>191</v>
      </c>
      <c r="D83" s="167"/>
      <c r="E83" s="167"/>
      <c r="F83" s="167"/>
      <c r="G83" s="189">
        <f t="shared" ref="G83:L83" si="16">G64/G68*2</f>
        <v>0.36174636174636177</v>
      </c>
      <c r="H83" s="189">
        <f t="shared" si="16"/>
        <v>0.36401673640167365</v>
      </c>
      <c r="I83" s="189">
        <f t="shared" si="16"/>
        <v>0.36401673640167365</v>
      </c>
      <c r="J83" s="189">
        <f t="shared" si="16"/>
        <v>0.36401673640167365</v>
      </c>
      <c r="K83" s="189">
        <f t="shared" si="16"/>
        <v>0.36401673640167365</v>
      </c>
      <c r="L83" s="190">
        <f t="shared" si="16"/>
        <v>0.36401673640167365</v>
      </c>
      <c r="M83" s="67"/>
    </row>
    <row r="84" spans="1:13" ht="14.25" x14ac:dyDescent="0.25">
      <c r="A84" s="239"/>
      <c r="B84" s="241"/>
      <c r="C84" s="165" t="s">
        <v>192</v>
      </c>
      <c r="D84" s="162"/>
      <c r="E84" s="162"/>
      <c r="F84" s="162"/>
      <c r="G84" s="189">
        <v>6.3E-2</v>
      </c>
      <c r="H84" s="189">
        <v>6.3E-2</v>
      </c>
      <c r="I84" s="189">
        <v>6.3E-2</v>
      </c>
      <c r="J84" s="189">
        <v>6.3E-2</v>
      </c>
      <c r="K84" s="189">
        <v>6.3E-2</v>
      </c>
      <c r="L84" s="190">
        <v>6.3E-2</v>
      </c>
      <c r="M84" s="67"/>
    </row>
    <row r="85" spans="1:13" ht="15" thickBot="1" x14ac:dyDescent="0.3">
      <c r="A85" s="239"/>
      <c r="B85" s="243"/>
      <c r="C85" s="191" t="s">
        <v>193</v>
      </c>
      <c r="D85" s="192"/>
      <c r="E85" s="192"/>
      <c r="F85" s="192"/>
      <c r="G85" s="193">
        <f t="shared" ref="G85:L85" si="17">(G22-G32)/G65</f>
        <v>0.11494252873563218</v>
      </c>
      <c r="H85" s="193">
        <f t="shared" si="17"/>
        <v>0.11494252873563218</v>
      </c>
      <c r="I85" s="193">
        <f t="shared" si="17"/>
        <v>0.11494252873563218</v>
      </c>
      <c r="J85" s="193">
        <f t="shared" si="17"/>
        <v>0.11494252873563218</v>
      </c>
      <c r="K85" s="193">
        <f t="shared" si="17"/>
        <v>0.11494252873563218</v>
      </c>
      <c r="L85" s="194">
        <f t="shared" si="17"/>
        <v>0.11494252873563218</v>
      </c>
      <c r="M85" s="67"/>
    </row>
    <row r="86" spans="1:13" ht="5.5" customHeight="1" thickBot="1" x14ac:dyDescent="0.3">
      <c r="A86" s="65"/>
      <c r="B86" s="72"/>
      <c r="C86" s="65"/>
      <c r="D86" s="65"/>
      <c r="E86" s="65"/>
      <c r="F86" s="65"/>
      <c r="G86" s="65"/>
      <c r="H86" s="65"/>
      <c r="I86" s="65"/>
      <c r="J86" s="65"/>
      <c r="K86" s="65"/>
      <c r="L86" s="65"/>
      <c r="M86" s="65"/>
    </row>
    <row r="87" spans="1:13" ht="14.25" x14ac:dyDescent="0.25">
      <c r="A87" s="239"/>
      <c r="B87" s="240" t="s">
        <v>194</v>
      </c>
      <c r="C87" s="195" t="s">
        <v>195</v>
      </c>
      <c r="D87" s="196"/>
      <c r="E87" s="196"/>
      <c r="F87" s="197"/>
      <c r="G87" s="198"/>
      <c r="H87" s="199"/>
      <c r="I87" s="199"/>
      <c r="J87" s="199"/>
      <c r="K87" s="199"/>
      <c r="L87" s="200"/>
      <c r="M87" s="67"/>
    </row>
    <row r="88" spans="1:13" ht="14.25" x14ac:dyDescent="0.25">
      <c r="A88" s="239"/>
      <c r="B88" s="241"/>
      <c r="C88" s="201" t="s">
        <v>196</v>
      </c>
      <c r="D88" s="202"/>
      <c r="E88" s="203"/>
      <c r="F88" s="204"/>
      <c r="G88" s="205">
        <v>0.7</v>
      </c>
      <c r="H88" s="205">
        <v>0.7</v>
      </c>
      <c r="I88" s="205">
        <v>0.7</v>
      </c>
      <c r="J88" s="205">
        <v>0.7</v>
      </c>
      <c r="K88" s="205">
        <v>0.7</v>
      </c>
      <c r="L88" s="206">
        <v>0.7</v>
      </c>
      <c r="M88" s="67"/>
    </row>
    <row r="89" spans="1:13" ht="14.25" x14ac:dyDescent="0.25">
      <c r="A89" s="239"/>
      <c r="B89" s="241"/>
      <c r="C89" s="201" t="s">
        <v>197</v>
      </c>
      <c r="D89" s="207"/>
      <c r="E89" s="207"/>
      <c r="F89" s="204"/>
      <c r="G89" s="205">
        <v>0.2</v>
      </c>
      <c r="H89" s="205">
        <v>0.2</v>
      </c>
      <c r="I89" s="205">
        <v>0.2</v>
      </c>
      <c r="J89" s="205">
        <v>0.2</v>
      </c>
      <c r="K89" s="205">
        <v>0.2</v>
      </c>
      <c r="L89" s="206">
        <v>0.2</v>
      </c>
      <c r="M89" s="67"/>
    </row>
    <row r="90" spans="1:13" ht="14.25" x14ac:dyDescent="0.25">
      <c r="A90" s="239"/>
      <c r="B90" s="241"/>
      <c r="C90" s="201" t="s">
        <v>198</v>
      </c>
      <c r="D90" s="207"/>
      <c r="E90" s="207"/>
      <c r="F90" s="204"/>
      <c r="G90" s="205">
        <v>0.3</v>
      </c>
      <c r="H90" s="205">
        <v>0.3</v>
      </c>
      <c r="I90" s="205">
        <v>0.3</v>
      </c>
      <c r="J90" s="205">
        <v>0.3</v>
      </c>
      <c r="K90" s="205">
        <v>0.3</v>
      </c>
      <c r="L90" s="206">
        <v>0.3</v>
      </c>
      <c r="M90" s="67"/>
    </row>
    <row r="91" spans="1:13" ht="16.5" x14ac:dyDescent="0.3">
      <c r="A91" s="239"/>
      <c r="B91" s="241"/>
      <c r="C91" s="201" t="s">
        <v>199</v>
      </c>
      <c r="D91" s="207"/>
      <c r="E91" s="207"/>
      <c r="F91" s="204"/>
      <c r="G91" s="205">
        <v>0.5</v>
      </c>
      <c r="H91" s="205">
        <v>0.5</v>
      </c>
      <c r="I91" s="205">
        <v>0.5</v>
      </c>
      <c r="J91" s="205">
        <v>0.5</v>
      </c>
      <c r="K91" s="205">
        <v>0.5</v>
      </c>
      <c r="L91" s="206">
        <v>0.5</v>
      </c>
      <c r="M91" s="67"/>
    </row>
    <row r="92" spans="1:13" ht="16.5" x14ac:dyDescent="0.3">
      <c r="A92" s="239"/>
      <c r="B92" s="241"/>
      <c r="C92" s="208" t="s">
        <v>200</v>
      </c>
      <c r="D92" s="209"/>
      <c r="E92" s="209"/>
      <c r="F92" s="210"/>
      <c r="G92" s="211">
        <v>0.8</v>
      </c>
      <c r="H92" s="211">
        <v>0.8</v>
      </c>
      <c r="I92" s="211">
        <v>0.8</v>
      </c>
      <c r="J92" s="211">
        <v>0.8</v>
      </c>
      <c r="K92" s="211">
        <v>0.8</v>
      </c>
      <c r="L92" s="206">
        <v>0.8</v>
      </c>
      <c r="M92" s="67"/>
    </row>
    <row r="93" spans="1:13" ht="14.25" x14ac:dyDescent="0.25">
      <c r="A93" s="239"/>
      <c r="B93" s="241"/>
      <c r="C93" s="208" t="s">
        <v>201</v>
      </c>
      <c r="D93" s="209"/>
      <c r="E93" s="209"/>
      <c r="F93" s="209"/>
      <c r="G93" s="189">
        <v>0.02</v>
      </c>
      <c r="H93" s="189">
        <v>0.02</v>
      </c>
      <c r="I93" s="189">
        <v>0.02</v>
      </c>
      <c r="J93" s="189">
        <v>0.02</v>
      </c>
      <c r="K93" s="189">
        <v>0.02</v>
      </c>
      <c r="L93" s="190">
        <v>0.02</v>
      </c>
      <c r="M93" s="67"/>
    </row>
    <row r="94" spans="1:13" ht="14.25" x14ac:dyDescent="0.25">
      <c r="A94" s="239"/>
      <c r="B94" s="241"/>
      <c r="C94" s="208" t="s">
        <v>202</v>
      </c>
      <c r="D94" s="209"/>
      <c r="E94" s="209"/>
      <c r="F94" s="209"/>
      <c r="G94" s="189">
        <v>0.01</v>
      </c>
      <c r="H94" s="189">
        <v>0.01</v>
      </c>
      <c r="I94" s="189">
        <v>0.02</v>
      </c>
      <c r="J94" s="189">
        <v>2.5000000000000001E-2</v>
      </c>
      <c r="K94" s="189">
        <v>0.03</v>
      </c>
      <c r="L94" s="190">
        <v>3.5000000000000003E-2</v>
      </c>
      <c r="M94" s="67"/>
    </row>
    <row r="95" spans="1:13" ht="14.25" x14ac:dyDescent="0.25">
      <c r="A95" s="239"/>
      <c r="B95" s="241"/>
      <c r="C95" s="212" t="s">
        <v>203</v>
      </c>
      <c r="D95" s="213"/>
      <c r="E95" s="213"/>
      <c r="F95" s="213"/>
      <c r="G95" s="214"/>
      <c r="H95" s="215"/>
      <c r="I95" s="215"/>
      <c r="J95" s="215"/>
      <c r="K95" s="215"/>
      <c r="L95" s="216"/>
      <c r="M95" s="67"/>
    </row>
    <row r="96" spans="1:13" ht="14.25" x14ac:dyDescent="0.25">
      <c r="A96" s="239"/>
      <c r="B96" s="241"/>
      <c r="C96" s="201" t="s">
        <v>204</v>
      </c>
      <c r="D96" s="207"/>
      <c r="E96" s="207"/>
      <c r="F96" s="207"/>
      <c r="G96" s="217">
        <v>5.0000000000000001E-3</v>
      </c>
      <c r="H96" s="217">
        <v>5.0000000000000001E-3</v>
      </c>
      <c r="I96" s="217">
        <v>5.0000000000000001E-3</v>
      </c>
      <c r="J96" s="217">
        <v>5.0000000000000001E-3</v>
      </c>
      <c r="K96" s="217">
        <v>5.0000000000000001E-3</v>
      </c>
      <c r="L96" s="218">
        <v>5.0000000000000001E-3</v>
      </c>
      <c r="M96" s="67"/>
    </row>
    <row r="97" spans="1:13" ht="14.25" x14ac:dyDescent="0.25">
      <c r="A97" s="239"/>
      <c r="B97" s="241"/>
      <c r="C97" s="201" t="s">
        <v>205</v>
      </c>
      <c r="D97" s="207"/>
      <c r="E97" s="207"/>
      <c r="F97" s="207"/>
      <c r="G97" s="189">
        <v>0.25</v>
      </c>
      <c r="H97" s="189">
        <v>0.25</v>
      </c>
      <c r="I97" s="189">
        <v>0.25</v>
      </c>
      <c r="J97" s="189">
        <v>0.25</v>
      </c>
      <c r="K97" s="189">
        <v>0.25</v>
      </c>
      <c r="L97" s="190">
        <v>0.25</v>
      </c>
      <c r="M97" s="67"/>
    </row>
    <row r="98" spans="1:13" ht="14.25" x14ac:dyDescent="0.25">
      <c r="A98" s="239"/>
      <c r="B98" s="241"/>
      <c r="C98" s="201" t="s">
        <v>206</v>
      </c>
      <c r="D98" s="207"/>
      <c r="E98" s="207"/>
      <c r="F98" s="207"/>
      <c r="G98" s="189">
        <v>0.2</v>
      </c>
      <c r="H98" s="189">
        <v>0.2</v>
      </c>
      <c r="I98" s="189">
        <v>0.2</v>
      </c>
      <c r="J98" s="189">
        <v>0.2</v>
      </c>
      <c r="K98" s="189">
        <v>0.2</v>
      </c>
      <c r="L98" s="190">
        <v>0.2</v>
      </c>
      <c r="M98" s="67"/>
    </row>
    <row r="99" spans="1:13" ht="14.25" x14ac:dyDescent="0.25">
      <c r="A99" s="239"/>
      <c r="B99" s="241"/>
      <c r="C99" s="201" t="s">
        <v>207</v>
      </c>
      <c r="D99" s="207"/>
      <c r="E99" s="207"/>
      <c r="F99" s="207"/>
      <c r="G99" s="219">
        <v>1E-4</v>
      </c>
      <c r="H99" s="219">
        <v>1E-4</v>
      </c>
      <c r="I99" s="219">
        <v>1E-4</v>
      </c>
      <c r="J99" s="219">
        <v>1E-4</v>
      </c>
      <c r="K99" s="219">
        <v>1E-4</v>
      </c>
      <c r="L99" s="220">
        <v>1E-4</v>
      </c>
      <c r="M99" s="67"/>
    </row>
    <row r="100" spans="1:13" ht="15" thickBot="1" x14ac:dyDescent="0.3">
      <c r="A100" s="239"/>
      <c r="B100" s="243"/>
      <c r="C100" s="221" t="s">
        <v>208</v>
      </c>
      <c r="D100" s="222"/>
      <c r="E100" s="222"/>
      <c r="F100" s="222"/>
      <c r="G100" s="101"/>
      <c r="H100" s="193">
        <v>0.02</v>
      </c>
      <c r="I100" s="193">
        <v>0.02</v>
      </c>
      <c r="J100" s="193">
        <v>0.02</v>
      </c>
      <c r="K100" s="193">
        <v>0.02</v>
      </c>
      <c r="L100" s="194">
        <v>0.02</v>
      </c>
      <c r="M100" s="67"/>
    </row>
    <row r="101" spans="1:13" ht="6" customHeight="1" x14ac:dyDescent="0.25">
      <c r="A101" s="65"/>
      <c r="B101" s="223"/>
      <c r="C101" s="67"/>
      <c r="D101" s="67"/>
      <c r="E101" s="67"/>
      <c r="F101" s="67"/>
      <c r="G101" s="67"/>
      <c r="H101" s="67"/>
      <c r="I101" s="67"/>
      <c r="J101" s="67"/>
      <c r="K101" s="67"/>
      <c r="L101" s="67"/>
      <c r="M101" s="67"/>
    </row>
    <row r="102" spans="1:13" ht="14.25" x14ac:dyDescent="0.25">
      <c r="A102" s="65"/>
      <c r="B102" s="247" t="s">
        <v>209</v>
      </c>
      <c r="C102" s="247"/>
      <c r="D102" s="247"/>
      <c r="E102" s="247"/>
      <c r="F102" s="247"/>
      <c r="G102" s="247"/>
      <c r="H102" s="247"/>
      <c r="I102" s="247"/>
      <c r="J102" s="247"/>
      <c r="K102" s="247"/>
      <c r="L102" s="247"/>
      <c r="M102" s="67"/>
    </row>
    <row r="103" spans="1:13" ht="99" customHeight="1" x14ac:dyDescent="0.25">
      <c r="A103" s="65"/>
      <c r="B103" s="238" t="s">
        <v>210</v>
      </c>
      <c r="C103" s="238"/>
      <c r="D103" s="238"/>
      <c r="E103" s="238"/>
      <c r="F103" s="238"/>
      <c r="G103" s="238"/>
      <c r="H103" s="238"/>
      <c r="I103" s="238"/>
      <c r="J103" s="238"/>
      <c r="K103" s="238"/>
      <c r="L103" s="238"/>
      <c r="M103" s="67"/>
    </row>
    <row r="104" spans="1:13" ht="7.5" customHeight="1" x14ac:dyDescent="0.25">
      <c r="A104" s="65"/>
      <c r="B104" s="67"/>
      <c r="C104" s="67"/>
      <c r="D104" s="67"/>
      <c r="E104" s="65"/>
      <c r="F104" s="65"/>
      <c r="G104" s="224"/>
      <c r="H104" s="224"/>
      <c r="I104" s="224"/>
      <c r="J104" s="224"/>
      <c r="K104" s="224"/>
      <c r="L104" s="224"/>
      <c r="M104" s="67"/>
    </row>
    <row r="105" spans="1:13" ht="32.5" customHeight="1" x14ac:dyDescent="0.25">
      <c r="A105" s="65"/>
      <c r="B105" s="238" t="s">
        <v>211</v>
      </c>
      <c r="C105" s="238"/>
      <c r="D105" s="238"/>
      <c r="E105" s="238"/>
      <c r="F105" s="238"/>
      <c r="G105" s="238"/>
      <c r="H105" s="238"/>
      <c r="I105" s="238"/>
      <c r="J105" s="238"/>
      <c r="K105" s="238"/>
      <c r="L105" s="238"/>
      <c r="M105" s="225"/>
    </row>
    <row r="106" spans="1:13" ht="33" customHeight="1" x14ac:dyDescent="0.25">
      <c r="A106" s="65"/>
      <c r="B106" s="238" t="s">
        <v>212</v>
      </c>
      <c r="C106" s="238"/>
      <c r="D106" s="238"/>
      <c r="E106" s="238"/>
      <c r="F106" s="238"/>
      <c r="G106" s="238"/>
      <c r="H106" s="238"/>
      <c r="I106" s="238"/>
      <c r="J106" s="238"/>
      <c r="K106" s="238"/>
      <c r="L106" s="238"/>
      <c r="M106" s="67"/>
    </row>
    <row r="107" spans="1:13" ht="4.1500000000000004" customHeight="1" x14ac:dyDescent="0.25">
      <c r="A107" s="65"/>
      <c r="B107" s="67"/>
      <c r="C107" s="65"/>
      <c r="D107" s="67"/>
      <c r="E107" s="65"/>
      <c r="F107" s="65"/>
      <c r="G107" s="224"/>
      <c r="H107" s="224"/>
      <c r="I107" s="224"/>
      <c r="J107" s="224"/>
      <c r="K107" s="224"/>
      <c r="L107" s="224"/>
      <c r="M107" s="67"/>
    </row>
    <row r="108" spans="1:13" ht="14.25" x14ac:dyDescent="0.25">
      <c r="B108" s="68"/>
      <c r="C108" s="227"/>
      <c r="E108" s="227"/>
      <c r="F108" s="227"/>
      <c r="G108" s="228"/>
      <c r="H108" s="228"/>
      <c r="I108" s="228"/>
      <c r="J108" s="228"/>
      <c r="K108" s="228"/>
      <c r="L108" s="228"/>
    </row>
    <row r="109" spans="1:13" ht="14.25" x14ac:dyDescent="0.25">
      <c r="B109" s="68"/>
      <c r="C109" s="227"/>
      <c r="E109" s="227"/>
      <c r="F109" s="227"/>
      <c r="G109" s="228"/>
      <c r="H109" s="228"/>
      <c r="I109" s="228"/>
      <c r="J109" s="228"/>
      <c r="K109" s="228"/>
      <c r="L109" s="228"/>
    </row>
    <row r="110" spans="1:13" ht="14.25" x14ac:dyDescent="0.25">
      <c r="B110" s="68"/>
      <c r="C110" s="227"/>
      <c r="E110" s="227"/>
      <c r="F110" s="227"/>
      <c r="G110" s="228"/>
      <c r="H110" s="228"/>
      <c r="I110" s="228"/>
      <c r="J110" s="228"/>
      <c r="K110" s="228"/>
      <c r="L110" s="228"/>
    </row>
    <row r="111" spans="1:13" ht="14.25" x14ac:dyDescent="0.25">
      <c r="C111" s="227"/>
      <c r="E111" s="227"/>
      <c r="F111" s="227"/>
      <c r="G111" s="228"/>
      <c r="H111" s="228"/>
      <c r="I111" s="228"/>
      <c r="J111" s="228"/>
      <c r="K111" s="228"/>
      <c r="L111" s="228"/>
    </row>
    <row r="112" spans="1:13" ht="14.25" x14ac:dyDescent="0.25">
      <c r="C112" s="227"/>
      <c r="E112" s="227"/>
      <c r="F112" s="227"/>
      <c r="G112" s="228"/>
      <c r="H112" s="228"/>
      <c r="I112" s="228"/>
      <c r="J112" s="228"/>
      <c r="K112" s="228"/>
      <c r="L112" s="228"/>
    </row>
    <row r="113" spans="3:12" ht="14.25" x14ac:dyDescent="0.25">
      <c r="C113" s="227"/>
      <c r="E113" s="227"/>
      <c r="F113" s="227"/>
      <c r="G113" s="228"/>
      <c r="H113" s="228"/>
      <c r="I113" s="228"/>
      <c r="J113" s="228"/>
      <c r="K113" s="228"/>
      <c r="L113" s="228"/>
    </row>
    <row r="114" spans="3:12" ht="14.25" x14ac:dyDescent="0.25">
      <c r="C114" s="227"/>
      <c r="E114" s="227"/>
      <c r="F114" s="227"/>
      <c r="G114" s="228"/>
      <c r="H114" s="228"/>
      <c r="I114" s="228"/>
      <c r="J114" s="228"/>
      <c r="K114" s="228"/>
      <c r="L114" s="228"/>
    </row>
    <row r="115" spans="3:12" ht="14.25" x14ac:dyDescent="0.25">
      <c r="C115" s="227"/>
      <c r="E115" s="227"/>
      <c r="F115" s="227"/>
      <c r="G115" s="228"/>
      <c r="H115" s="228"/>
      <c r="I115" s="228"/>
      <c r="J115" s="228"/>
      <c r="K115" s="228"/>
      <c r="L115" s="228"/>
    </row>
    <row r="116" spans="3:12" ht="14.25" x14ac:dyDescent="0.25">
      <c r="C116" s="227"/>
      <c r="E116" s="227"/>
      <c r="F116" s="227"/>
      <c r="G116" s="228"/>
      <c r="H116" s="228"/>
      <c r="I116" s="228"/>
      <c r="J116" s="228"/>
      <c r="K116" s="228"/>
      <c r="L116" s="228"/>
    </row>
    <row r="117" spans="3:12" ht="14.25" x14ac:dyDescent="0.25">
      <c r="C117" s="227"/>
      <c r="E117" s="227"/>
      <c r="F117" s="227"/>
      <c r="G117" s="228"/>
      <c r="H117" s="228"/>
      <c r="I117" s="228"/>
      <c r="J117" s="228"/>
      <c r="K117" s="228"/>
      <c r="L117" s="228"/>
    </row>
    <row r="118" spans="3:12" ht="14.25" x14ac:dyDescent="0.25">
      <c r="C118" s="227"/>
      <c r="E118" s="227"/>
      <c r="F118" s="227"/>
      <c r="G118" s="228"/>
      <c r="H118" s="228"/>
      <c r="I118" s="228"/>
      <c r="J118" s="228"/>
      <c r="K118" s="228"/>
      <c r="L118" s="228"/>
    </row>
    <row r="119" spans="3:12" ht="14.25" x14ac:dyDescent="0.25">
      <c r="C119" s="227"/>
      <c r="E119" s="227"/>
      <c r="F119" s="227"/>
      <c r="G119" s="228"/>
      <c r="H119" s="228"/>
      <c r="I119" s="228"/>
      <c r="J119" s="228"/>
      <c r="K119" s="228"/>
      <c r="L119" s="228"/>
    </row>
    <row r="120" spans="3:12" ht="14.25" x14ac:dyDescent="0.25">
      <c r="C120" s="227"/>
      <c r="D120" s="227"/>
      <c r="E120" s="228"/>
      <c r="F120" s="228"/>
      <c r="G120" s="228"/>
      <c r="H120" s="228"/>
      <c r="I120" s="228"/>
      <c r="J120" s="228"/>
      <c r="K120" s="228"/>
      <c r="L120" s="228"/>
    </row>
  </sheetData>
  <mergeCells count="29">
    <mergeCell ref="B2:L2"/>
    <mergeCell ref="B3:F3"/>
    <mergeCell ref="A9:A20"/>
    <mergeCell ref="B9:B17"/>
    <mergeCell ref="C9:E11"/>
    <mergeCell ref="G9:G11"/>
    <mergeCell ref="C12:E14"/>
    <mergeCell ref="G12:G14"/>
    <mergeCell ref="C15:E17"/>
    <mergeCell ref="G15:G17"/>
    <mergeCell ref="B18:B20"/>
    <mergeCell ref="A22:A58"/>
    <mergeCell ref="B22:B40"/>
    <mergeCell ref="C23:F23"/>
    <mergeCell ref="C28:F28"/>
    <mergeCell ref="C30:F30"/>
    <mergeCell ref="B41:B58"/>
    <mergeCell ref="C42:F42"/>
    <mergeCell ref="C46:F46"/>
    <mergeCell ref="C48:F48"/>
    <mergeCell ref="B103:L103"/>
    <mergeCell ref="B105:L105"/>
    <mergeCell ref="B106:L106"/>
    <mergeCell ref="A61:A85"/>
    <mergeCell ref="B61:B85"/>
    <mergeCell ref="C73:F73"/>
    <mergeCell ref="A87:A100"/>
    <mergeCell ref="B87:B100"/>
    <mergeCell ref="B102:L102"/>
  </mergeCells>
  <pageMargins left="0.7" right="0.7" top="0.75" bottom="0.75" header="0.3" footer="0.3"/>
  <pageSetup scale="3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A2-Stylized Balance Sheet</vt:lpstr>
      <vt:lpstr>Table A3-Output Template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Jobst, Andy</dc:creator>
  <cp:lastModifiedBy>Siblesz de Doldan, Lilly</cp:lastModifiedBy>
  <dcterms:created xsi:type="dcterms:W3CDTF">2019-09-25T13:51:02Z</dcterms:created>
  <dcterms:modified xsi:type="dcterms:W3CDTF">2020-07-14T20:35:39Z</dcterms:modified>
</cp:coreProperties>
</file>