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FAdjahouinou\Desktop\"/>
    </mc:Choice>
  </mc:AlternateContent>
  <xr:revisionPtr revIDLastSave="0" documentId="8_{600754D5-B1CB-47C5-A6EB-3CC3AAA16536}" xr6:coauthVersionLast="44" xr6:coauthVersionMax="44" xr10:uidLastSave="{00000000-0000-0000-0000-000000000000}"/>
  <bookViews>
    <workbookView xWindow="-120" yWindow="-120" windowWidth="21840" windowHeight="13140" activeTab="3" xr2:uid="{00000000-000D-0000-FFFF-FFFF00000000}"/>
  </bookViews>
  <sheets>
    <sheet name="updated_ag_yields" sheetId="1" r:id="rId1"/>
    <sheet name="TABLE 1" sheetId="2" r:id="rId2"/>
    <sheet name="TABLE 2" sheetId="3" r:id="rId3"/>
    <sheet name="TABLE 9" sheetId="4" r:id="rId4"/>
    <sheet name="TABLE 3" sheetId="8" r:id="rId5"/>
    <sheet name="TABLE 4" sheetId="13" r:id="rId6"/>
    <sheet name="TABLE 5" sheetId="9" r:id="rId7"/>
    <sheet name="cons_with climate" sheetId="11" r:id="rId8"/>
    <sheet name="prices_with climate" sheetId="12" r:id="rId9"/>
    <sheet name="TABLE 6" sheetId="5" r:id="rId10"/>
    <sheet name="TABLE 7" sheetId="10" r:id="rId11"/>
    <sheet name="Sheet1" sheetId="7" r:id="rId12"/>
    <sheet name="surface area" sheetId="6" r:id="rId13"/>
    <sheet name="Table 8" sheetId="14" r:id="rId14"/>
    <sheet name="TABLE.." sheetId="15" r:id="rId15"/>
  </sheets>
  <externalReferences>
    <externalReference r:id="rId16"/>
    <externalReference r:id="rId17"/>
    <externalReference r:id="rId18"/>
    <externalReference r:id="rId19"/>
    <externalReference r:id="rId20"/>
  </externalReferences>
  <definedNames>
    <definedName name="__123Graph_AChart1" localSheetId="7" hidden="1">'[1]2'!#REF!</definedName>
    <definedName name="__123Graph_AChart1" localSheetId="8" hidden="1">'[1]2'!#REF!</definedName>
    <definedName name="__123Graph_AChart1" localSheetId="1" hidden="1">'[1]2'!#REF!</definedName>
    <definedName name="__123Graph_AChart1" localSheetId="4" hidden="1">'[1]2'!#REF!</definedName>
    <definedName name="__123Graph_AChart1" localSheetId="5" hidden="1">'[1]2'!#REF!</definedName>
    <definedName name="__123Graph_AChart1" localSheetId="6" hidden="1">'[1]2'!#REF!</definedName>
    <definedName name="__123Graph_AChart1" localSheetId="10" hidden="1">'[1]2'!#REF!</definedName>
    <definedName name="__123Graph_AChart1" localSheetId="14" hidden="1">'[1]2'!#REF!</definedName>
    <definedName name="__123Graph_AChart1" localSheetId="0" hidden="1">'[1]2'!#REF!</definedName>
    <definedName name="__123Graph_AChart1" hidden="1">'[1]2'!#REF!</definedName>
    <definedName name="__123Graph_AChart2" localSheetId="7" hidden="1">'[1]2'!#REF!</definedName>
    <definedName name="__123Graph_AChart2" localSheetId="8" hidden="1">'[1]2'!#REF!</definedName>
    <definedName name="__123Graph_AChart2" localSheetId="1" hidden="1">'[1]2'!#REF!</definedName>
    <definedName name="__123Graph_AChart2" localSheetId="4" hidden="1">'[1]2'!#REF!</definedName>
    <definedName name="__123Graph_AChart2" localSheetId="5" hidden="1">'[1]2'!#REF!</definedName>
    <definedName name="__123Graph_AChart2" localSheetId="6" hidden="1">'[1]2'!#REF!</definedName>
    <definedName name="__123Graph_AChart2" localSheetId="10" hidden="1">'[1]2'!#REF!</definedName>
    <definedName name="__123Graph_AChart2" localSheetId="14" hidden="1">'[1]2'!#REF!</definedName>
    <definedName name="__123Graph_AChart2" localSheetId="0" hidden="1">'[1]2'!#REF!</definedName>
    <definedName name="__123Graph_AChart2" hidden="1">'[1]2'!#REF!</definedName>
    <definedName name="__123Graph_AChart3" localSheetId="7" hidden="1">'[1]2'!#REF!</definedName>
    <definedName name="__123Graph_AChart3" localSheetId="8" hidden="1">'[1]2'!#REF!</definedName>
    <definedName name="__123Graph_AChart3" localSheetId="1" hidden="1">'[1]2'!#REF!</definedName>
    <definedName name="__123Graph_AChart3" localSheetId="4" hidden="1">'[1]2'!#REF!</definedName>
    <definedName name="__123Graph_AChart3" localSheetId="5" hidden="1">'[1]2'!#REF!</definedName>
    <definedName name="__123Graph_AChart3" localSheetId="6" hidden="1">'[1]2'!#REF!</definedName>
    <definedName name="__123Graph_AChart3" localSheetId="10" hidden="1">'[1]2'!#REF!</definedName>
    <definedName name="__123Graph_AChart3" localSheetId="14" hidden="1">'[1]2'!#REF!</definedName>
    <definedName name="__123Graph_AChart3" localSheetId="0" hidden="1">'[1]2'!#REF!</definedName>
    <definedName name="__123Graph_AChart3" hidden="1">'[1]2'!#REF!</definedName>
    <definedName name="__123Graph_ACurrent" hidden="1">[2]T17_T18_MSURC!$E$831:$O$831</definedName>
    <definedName name="__123Graph_AGRAPH1" hidden="1">[2]T17_T18_MSURC!$E$831:$I$831</definedName>
    <definedName name="__123Graph_BChart1" localSheetId="7" hidden="1">'[1]2'!#REF!</definedName>
    <definedName name="__123Graph_BChart1" localSheetId="8" hidden="1">'[1]2'!#REF!</definedName>
    <definedName name="__123Graph_BChart1" localSheetId="1" hidden="1">'[1]2'!#REF!</definedName>
    <definedName name="__123Graph_BChart1" localSheetId="4" hidden="1">'[1]2'!#REF!</definedName>
    <definedName name="__123Graph_BChart1" localSheetId="5" hidden="1">'[1]2'!#REF!</definedName>
    <definedName name="__123Graph_BChart1" localSheetId="6" hidden="1">'[1]2'!#REF!</definedName>
    <definedName name="__123Graph_BChart1" localSheetId="10" hidden="1">'[1]2'!#REF!</definedName>
    <definedName name="__123Graph_BChart1" localSheetId="14" hidden="1">'[1]2'!#REF!</definedName>
    <definedName name="__123Graph_BChart1" localSheetId="0" hidden="1">'[1]2'!#REF!</definedName>
    <definedName name="__123Graph_BChart1" hidden="1">'[1]2'!#REF!</definedName>
    <definedName name="__123Graph_BChart2" localSheetId="7" hidden="1">'[1]2'!#REF!</definedName>
    <definedName name="__123Graph_BChart2" localSheetId="8" hidden="1">'[1]2'!#REF!</definedName>
    <definedName name="__123Graph_BChart2" localSheetId="1" hidden="1">'[1]2'!#REF!</definedName>
    <definedName name="__123Graph_BChart2" localSheetId="4" hidden="1">'[1]2'!#REF!</definedName>
    <definedName name="__123Graph_BChart2" localSheetId="5" hidden="1">'[1]2'!#REF!</definedName>
    <definedName name="__123Graph_BChart2" localSheetId="6" hidden="1">'[1]2'!#REF!</definedName>
    <definedName name="__123Graph_BChart2" localSheetId="10" hidden="1">'[1]2'!#REF!</definedName>
    <definedName name="__123Graph_BChart2" localSheetId="14" hidden="1">'[1]2'!#REF!</definedName>
    <definedName name="__123Graph_BChart2" localSheetId="0" hidden="1">'[1]2'!#REF!</definedName>
    <definedName name="__123Graph_BChart2" hidden="1">'[1]2'!#REF!</definedName>
    <definedName name="__123Graph_BChart3" localSheetId="7" hidden="1">'[1]2'!#REF!</definedName>
    <definedName name="__123Graph_BChart3" localSheetId="8" hidden="1">'[1]2'!#REF!</definedName>
    <definedName name="__123Graph_BChart3" localSheetId="1" hidden="1">'[1]2'!#REF!</definedName>
    <definedName name="__123Graph_BChart3" localSheetId="4" hidden="1">'[1]2'!#REF!</definedName>
    <definedName name="__123Graph_BChart3" localSheetId="5" hidden="1">'[1]2'!#REF!</definedName>
    <definedName name="__123Graph_BChart3" localSheetId="6" hidden="1">'[1]2'!#REF!</definedName>
    <definedName name="__123Graph_BChart3" localSheetId="10" hidden="1">'[1]2'!#REF!</definedName>
    <definedName name="__123Graph_BChart3" localSheetId="14" hidden="1">'[1]2'!#REF!</definedName>
    <definedName name="__123Graph_BChart3" localSheetId="0" hidden="1">'[1]2'!#REF!</definedName>
    <definedName name="__123Graph_BChart3" hidden="1">'[1]2'!#REF!</definedName>
    <definedName name="__123Graph_BCurrent" hidden="1">[2]T17_T18_MSURC!$E$832:$O$832</definedName>
    <definedName name="__123Graph_BGRAPH1" hidden="1">[2]T17_T18_MSURC!$E$832:$I$832</definedName>
    <definedName name="__123Graph_CChart1" localSheetId="7" hidden="1">'[1]2'!#REF!</definedName>
    <definedName name="__123Graph_CChart1" localSheetId="8" hidden="1">'[1]2'!#REF!</definedName>
    <definedName name="__123Graph_CChart1" localSheetId="1" hidden="1">'[1]2'!#REF!</definedName>
    <definedName name="__123Graph_CChart1" localSheetId="4" hidden="1">'[1]2'!#REF!</definedName>
    <definedName name="__123Graph_CChart1" localSheetId="5" hidden="1">'[1]2'!#REF!</definedName>
    <definedName name="__123Graph_CChart1" localSheetId="6" hidden="1">'[1]2'!#REF!</definedName>
    <definedName name="__123Graph_CChart1" localSheetId="10" hidden="1">'[1]2'!#REF!</definedName>
    <definedName name="__123Graph_CChart1" localSheetId="14" hidden="1">'[1]2'!#REF!</definedName>
    <definedName name="__123Graph_CChart1" localSheetId="0" hidden="1">'[1]2'!#REF!</definedName>
    <definedName name="__123Graph_CChart1" hidden="1">'[1]2'!#REF!</definedName>
    <definedName name="__123Graph_CChart2" localSheetId="7" hidden="1">'[1]2'!#REF!</definedName>
    <definedName name="__123Graph_CChart2" localSheetId="8" hidden="1">'[1]2'!#REF!</definedName>
    <definedName name="__123Graph_CChart2" localSheetId="1" hidden="1">'[1]2'!#REF!</definedName>
    <definedName name="__123Graph_CChart2" localSheetId="4" hidden="1">'[1]2'!#REF!</definedName>
    <definedName name="__123Graph_CChart2" localSheetId="5" hidden="1">'[1]2'!#REF!</definedName>
    <definedName name="__123Graph_CChart2" localSheetId="6" hidden="1">'[1]2'!#REF!</definedName>
    <definedName name="__123Graph_CChart2" localSheetId="10" hidden="1">'[1]2'!#REF!</definedName>
    <definedName name="__123Graph_CChart2" localSheetId="14" hidden="1">'[1]2'!#REF!</definedName>
    <definedName name="__123Graph_CChart2" localSheetId="0" hidden="1">'[1]2'!#REF!</definedName>
    <definedName name="__123Graph_CChart2" hidden="1">'[1]2'!#REF!</definedName>
    <definedName name="__123Graph_CChart3" localSheetId="7" hidden="1">'[1]2'!#REF!</definedName>
    <definedName name="__123Graph_CChart3" localSheetId="8" hidden="1">'[1]2'!#REF!</definedName>
    <definedName name="__123Graph_CChart3" localSheetId="1" hidden="1">'[1]2'!#REF!</definedName>
    <definedName name="__123Graph_CChart3" localSheetId="4" hidden="1">'[1]2'!#REF!</definedName>
    <definedName name="__123Graph_CChart3" localSheetId="5" hidden="1">'[1]2'!#REF!</definedName>
    <definedName name="__123Graph_CChart3" localSheetId="6" hidden="1">'[1]2'!#REF!</definedName>
    <definedName name="__123Graph_CChart3" localSheetId="10" hidden="1">'[1]2'!#REF!</definedName>
    <definedName name="__123Graph_CChart3" localSheetId="14" hidden="1">'[1]2'!#REF!</definedName>
    <definedName name="__123Graph_CChart3" localSheetId="0" hidden="1">'[1]2'!#REF!</definedName>
    <definedName name="__123Graph_CChart3" hidden="1">'[1]2'!#REF!</definedName>
    <definedName name="__123Graph_CCurrent" hidden="1">[2]T17_T18_MSURC!$E$834:$O$834</definedName>
    <definedName name="__123Graph_CGRAPH1" hidden="1">[2]T17_T18_MSURC!$E$834:$I$834</definedName>
    <definedName name="__123Graph_DChart1" localSheetId="7" hidden="1">'[1]2'!#REF!</definedName>
    <definedName name="__123Graph_DChart1" localSheetId="8" hidden="1">'[1]2'!#REF!</definedName>
    <definedName name="__123Graph_DChart1" localSheetId="1" hidden="1">'[1]2'!#REF!</definedName>
    <definedName name="__123Graph_DChart1" localSheetId="4" hidden="1">'[1]2'!#REF!</definedName>
    <definedName name="__123Graph_DChart1" localSheetId="5" hidden="1">'[1]2'!#REF!</definedName>
    <definedName name="__123Graph_DChart1" localSheetId="6" hidden="1">'[1]2'!#REF!</definedName>
    <definedName name="__123Graph_DChart1" localSheetId="10" hidden="1">'[1]2'!#REF!</definedName>
    <definedName name="__123Graph_DChart1" localSheetId="14" hidden="1">'[1]2'!#REF!</definedName>
    <definedName name="__123Graph_DChart1" localSheetId="0" hidden="1">'[1]2'!#REF!</definedName>
    <definedName name="__123Graph_DChart1" hidden="1">'[1]2'!#REF!</definedName>
    <definedName name="__123Graph_DChart2" localSheetId="7" hidden="1">'[1]2'!#REF!</definedName>
    <definedName name="__123Graph_DChart2" localSheetId="8" hidden="1">'[1]2'!#REF!</definedName>
    <definedName name="__123Graph_DChart2" localSheetId="1" hidden="1">'[1]2'!#REF!</definedName>
    <definedName name="__123Graph_DChart2" localSheetId="4" hidden="1">'[1]2'!#REF!</definedName>
    <definedName name="__123Graph_DChart2" localSheetId="5" hidden="1">'[1]2'!#REF!</definedName>
    <definedName name="__123Graph_DChart2" localSheetId="6" hidden="1">'[1]2'!#REF!</definedName>
    <definedName name="__123Graph_DChart2" localSheetId="10" hidden="1">'[1]2'!#REF!</definedName>
    <definedName name="__123Graph_DChart2" localSheetId="14" hidden="1">'[1]2'!#REF!</definedName>
    <definedName name="__123Graph_DChart2" localSheetId="0" hidden="1">'[1]2'!#REF!</definedName>
    <definedName name="__123Graph_DChart2" hidden="1">'[1]2'!#REF!</definedName>
    <definedName name="__123Graph_DChart3" localSheetId="7" hidden="1">'[1]2'!#REF!</definedName>
    <definedName name="__123Graph_DChart3" localSheetId="8" hidden="1">'[1]2'!#REF!</definedName>
    <definedName name="__123Graph_DChart3" localSheetId="1" hidden="1">'[1]2'!#REF!</definedName>
    <definedName name="__123Graph_DChart3" localSheetId="4" hidden="1">'[1]2'!#REF!</definedName>
    <definedName name="__123Graph_DChart3" localSheetId="5" hidden="1">'[1]2'!#REF!</definedName>
    <definedName name="__123Graph_DChart3" localSheetId="6" hidden="1">'[1]2'!#REF!</definedName>
    <definedName name="__123Graph_DChart3" localSheetId="10" hidden="1">'[1]2'!#REF!</definedName>
    <definedName name="__123Graph_DChart3" localSheetId="14" hidden="1">'[1]2'!#REF!</definedName>
    <definedName name="__123Graph_DChart3" localSheetId="0" hidden="1">'[1]2'!#REF!</definedName>
    <definedName name="__123Graph_DChart3" hidden="1">'[1]2'!#REF!</definedName>
    <definedName name="__123Graph_DCurrent" hidden="1">[2]T17_T18_MSURC!$E$835:$O$835</definedName>
    <definedName name="__123Graph_DGRAPH1" hidden="1">[2]T17_T18_MSURC!$E$835:$I$835</definedName>
    <definedName name="__123Graph_EChart1" localSheetId="7" hidden="1">'[1]2'!#REF!</definedName>
    <definedName name="__123Graph_EChart1" localSheetId="8" hidden="1">'[1]2'!#REF!</definedName>
    <definedName name="__123Graph_EChart1" localSheetId="1" hidden="1">'[1]2'!#REF!</definedName>
    <definedName name="__123Graph_EChart1" localSheetId="4" hidden="1">'[1]2'!#REF!</definedName>
    <definedName name="__123Graph_EChart1" localSheetId="5" hidden="1">'[1]2'!#REF!</definedName>
    <definedName name="__123Graph_EChart1" localSheetId="6" hidden="1">'[1]2'!#REF!</definedName>
    <definedName name="__123Graph_EChart1" localSheetId="10" hidden="1">'[1]2'!#REF!</definedName>
    <definedName name="__123Graph_EChart1" localSheetId="14" hidden="1">'[1]2'!#REF!</definedName>
    <definedName name="__123Graph_EChart1" localSheetId="0" hidden="1">'[1]2'!#REF!</definedName>
    <definedName name="__123Graph_EChart1" hidden="1">'[1]2'!#REF!</definedName>
    <definedName name="__123Graph_EChart2" localSheetId="7" hidden="1">'[1]2'!#REF!</definedName>
    <definedName name="__123Graph_EChart2" localSheetId="8" hidden="1">'[1]2'!#REF!</definedName>
    <definedName name="__123Graph_EChart2" localSheetId="1" hidden="1">'[1]2'!#REF!</definedName>
    <definedName name="__123Graph_EChart2" localSheetId="4" hidden="1">'[1]2'!#REF!</definedName>
    <definedName name="__123Graph_EChart2" localSheetId="5" hidden="1">'[1]2'!#REF!</definedName>
    <definedName name="__123Graph_EChart2" localSheetId="6" hidden="1">'[1]2'!#REF!</definedName>
    <definedName name="__123Graph_EChart2" localSheetId="10" hidden="1">'[1]2'!#REF!</definedName>
    <definedName name="__123Graph_EChart2" localSheetId="14" hidden="1">'[1]2'!#REF!</definedName>
    <definedName name="__123Graph_EChart2" localSheetId="0" hidden="1">'[1]2'!#REF!</definedName>
    <definedName name="__123Graph_EChart2" hidden="1">'[1]2'!#REF!</definedName>
    <definedName name="__123Graph_EChart3" localSheetId="7" hidden="1">'[1]2'!#REF!</definedName>
    <definedName name="__123Graph_EChart3" localSheetId="8" hidden="1">'[1]2'!#REF!</definedName>
    <definedName name="__123Graph_EChart3" localSheetId="1" hidden="1">'[1]2'!#REF!</definedName>
    <definedName name="__123Graph_EChart3" localSheetId="4" hidden="1">'[1]2'!#REF!</definedName>
    <definedName name="__123Graph_EChart3" localSheetId="5" hidden="1">'[1]2'!#REF!</definedName>
    <definedName name="__123Graph_EChart3" localSheetId="6" hidden="1">'[1]2'!#REF!</definedName>
    <definedName name="__123Graph_EChart3" localSheetId="10" hidden="1">'[1]2'!#REF!</definedName>
    <definedName name="__123Graph_EChart3" localSheetId="14" hidden="1">'[1]2'!#REF!</definedName>
    <definedName name="__123Graph_EChart3" localSheetId="0" hidden="1">'[1]2'!#REF!</definedName>
    <definedName name="__123Graph_EChart3" hidden="1">'[1]2'!#REF!</definedName>
    <definedName name="__123Graph_ECurrent" hidden="1">[2]T17_T18_MSURC!$E$836:$E$836</definedName>
    <definedName name="__123Graph_EGRAPH1" hidden="1">[2]T17_T18_MSURC!$E$837:$I$837</definedName>
    <definedName name="__123Graph_FChart1" localSheetId="7" hidden="1">'[1]2'!#REF!</definedName>
    <definedName name="__123Graph_FChart1" localSheetId="8" hidden="1">'[1]2'!#REF!</definedName>
    <definedName name="__123Graph_FChart1" localSheetId="1" hidden="1">'[1]2'!#REF!</definedName>
    <definedName name="__123Graph_FChart1" localSheetId="4" hidden="1">'[1]2'!#REF!</definedName>
    <definedName name="__123Graph_FChart1" localSheetId="5" hidden="1">'[1]2'!#REF!</definedName>
    <definedName name="__123Graph_FChart1" localSheetId="6" hidden="1">'[1]2'!#REF!</definedName>
    <definedName name="__123Graph_FChart1" localSheetId="10" hidden="1">'[1]2'!#REF!</definedName>
    <definedName name="__123Graph_FChart1" localSheetId="14" hidden="1">'[1]2'!#REF!</definedName>
    <definedName name="__123Graph_FChart1" localSheetId="0" hidden="1">'[1]2'!#REF!</definedName>
    <definedName name="__123Graph_FChart1" hidden="1">'[1]2'!#REF!</definedName>
    <definedName name="__123Graph_FChart2" localSheetId="7" hidden="1">'[1]2'!#REF!</definedName>
    <definedName name="__123Graph_FChart2" localSheetId="8" hidden="1">'[1]2'!#REF!</definedName>
    <definedName name="__123Graph_FChart2" localSheetId="1" hidden="1">'[1]2'!#REF!</definedName>
    <definedName name="__123Graph_FChart2" localSheetId="4" hidden="1">'[1]2'!#REF!</definedName>
    <definedName name="__123Graph_FChart2" localSheetId="5" hidden="1">'[1]2'!#REF!</definedName>
    <definedName name="__123Graph_FChart2" localSheetId="6" hidden="1">'[1]2'!#REF!</definedName>
    <definedName name="__123Graph_FChart2" localSheetId="10" hidden="1">'[1]2'!#REF!</definedName>
    <definedName name="__123Graph_FChart2" localSheetId="14" hidden="1">'[1]2'!#REF!</definedName>
    <definedName name="__123Graph_FChart2" localSheetId="0" hidden="1">'[1]2'!#REF!</definedName>
    <definedName name="__123Graph_FChart2" hidden="1">'[1]2'!#REF!</definedName>
    <definedName name="__123Graph_FChart3" localSheetId="7" hidden="1">'[1]2'!#REF!</definedName>
    <definedName name="__123Graph_FChart3" localSheetId="8" hidden="1">'[1]2'!#REF!</definedName>
    <definedName name="__123Graph_FChart3" localSheetId="1" hidden="1">'[1]2'!#REF!</definedName>
    <definedName name="__123Graph_FChart3" localSheetId="4" hidden="1">'[1]2'!#REF!</definedName>
    <definedName name="__123Graph_FChart3" localSheetId="5" hidden="1">'[1]2'!#REF!</definedName>
    <definedName name="__123Graph_FChart3" localSheetId="6" hidden="1">'[1]2'!#REF!</definedName>
    <definedName name="__123Graph_FChart3" localSheetId="10" hidden="1">'[1]2'!#REF!</definedName>
    <definedName name="__123Graph_FChart3" localSheetId="14" hidden="1">'[1]2'!#REF!</definedName>
    <definedName name="__123Graph_FChart3" localSheetId="0" hidden="1">'[1]2'!#REF!</definedName>
    <definedName name="__123Graph_FChart3" hidden="1">'[1]2'!#REF!</definedName>
    <definedName name="__123Graph_FCurrent" hidden="1">[2]T17_T18_MSURC!$E$836:$E$836</definedName>
    <definedName name="__123Graph_FGRAPH1" hidden="1">[2]T17_T18_MSURC!$E$838:$I$838</definedName>
    <definedName name="__123Graph_XGRAPH1" hidden="1">[2]T17_T18_MSURC!$E$829:$I$829</definedName>
    <definedName name="_xlnm._FilterDatabase" hidden="1">[3]C!$P$428:$T$428</definedName>
    <definedName name="_Key1" localSheetId="7" hidden="1">#REF!</definedName>
    <definedName name="_Key1" localSheetId="8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10" hidden="1">#REF!</definedName>
    <definedName name="_Key1" localSheetId="14" hidden="1">#REF!</definedName>
    <definedName name="_Key1" localSheetId="0" hidden="1">#REF!</definedName>
    <definedName name="_Key1" hidden="1">#REF!</definedName>
    <definedName name="_lo2" hidden="1">{"Main Economic Indicators",#N/A,FALSE,"C"}</definedName>
    <definedName name="_loi3" hidden="1">{"Main Economic Indicators",#N/A,FALSE,"C"}</definedName>
    <definedName name="_Order1" hidden="1">255</definedName>
    <definedName name="_Order2" hidden="1">255</definedName>
    <definedName name="_Regression_Int" hidden="1">1</definedName>
    <definedName name="aaaaaaa" hidden="1">{"Main Economic Indicators",#N/A,FALSE,"C"}</definedName>
    <definedName name="aad" hidden="1">{"Main Economic Indicators",#N/A,FALSE,"C"}</definedName>
    <definedName name="aax" hidden="1">{"Main Economic Indicators",#N/A,FALSE,"C"}</definedName>
    <definedName name="ab.dr" hidden="1">{"Main Economic Indicators",#N/A,FALSE,"C"}</definedName>
    <definedName name="abc" hidden="1">{TRUE,TRUE,-0.5,-14.75,603,365.25,FALSE,TRUE,TRUE,TRUE,0,123,#N/A,71,#N/A,12.2786885245902,35.4117647058824,1,FALSE,FALSE,3,TRUE,1,FALSE,100,"Swvu.bopsdr.sr.","ACwvu.bopsdr.sr.",#N/A,FALSE,FALSE,0.75,0.5,0.5,0.75,1,"","",FALSE,FALSE,FALSE,FALSE,1,#N/A,1,1,"=R20C2:R127C52",FALSE,"Rwvu.bopsdr.sr.","Cwvu.bopsdr.sr.",FALSE,FALSE,FALSE,1,300,300,FALSE,FALSE,TRUE,TRUE,TRUE}</definedName>
    <definedName name="adssdd" hidden="1">{"Main Economic Indicators",#N/A,FALSE,"C"}</definedName>
    <definedName name="bbbbbbg" hidden="1">{"Main Economic Indicators",#N/A,FALSE,"C"}</definedName>
    <definedName name="copy" hidden="1">{"Main Economic Indicators",#N/A,FALSE,"C"}</definedName>
    <definedName name="csjsj" hidden="1">{"Main Economic Indicators",#N/A,FALSE,"C"}</definedName>
    <definedName name="Cwvu.Print." hidden="1">[4]Indic!$A$109:$IV$109,[4]Indic!$A$196:$IV$197,[4]Indic!$A$208:$IV$209,[4]Indic!$A$217:$IV$218</definedName>
    <definedName name="dddddddd" hidden="1">{"Main Economic Indicators",#N/A,FALSE,"C"}</definedName>
    <definedName name="ddddddr" hidden="1">{"Main Economic Indicators",#N/A,FALSE,"C"}</definedName>
    <definedName name="dddf" hidden="1">{"Main Economic Indicators",#N/A,FALSE,"C"}</definedName>
    <definedName name="dddg" hidden="1">{"Main Economic Indicators",#N/A,FALSE,"C"}</definedName>
    <definedName name="ddfghg" hidden="1">{"Main Economic Indicators",#N/A,FALSE,"C"}</definedName>
    <definedName name="dfghg3" hidden="1">{"Main Economic Indicators",#N/A,FALSE,"C"}</definedName>
    <definedName name="eee.rvbn" hidden="1">{"Main Economic Indicators",#N/A,FALSE,"C"}</definedName>
    <definedName name="eeet" hidden="1">{"Main Economic Indicators",#N/A,FALSE,"C"}</definedName>
    <definedName name="erg" hidden="1">{"Main Economic Indicators",#N/A,FALSE,"C"}</definedName>
    <definedName name="erwre" hidden="1">{"'Resources'!$A$1:$W$34","'Balance Sheet'!$A$1:$W$58","'SFD'!$A$1:$J$52"}</definedName>
    <definedName name="erwt" hidden="1">{"Main Economic Indicators",#N/A,FALSE,"C"}</definedName>
    <definedName name="fabien" hidden="1">{"Main Economic Indicators",#N/A,FALSE,"C"}</definedName>
    <definedName name="fffffft" hidden="1">{"Main Economic Indicators",#N/A,FALSE,"C"}</definedName>
    <definedName name="guyana1003" hidden="1">{"Main Economic Indicators",#N/A,FALSE,"C"}</definedName>
    <definedName name="HTML_CodePage" hidden="1">1252</definedName>
    <definedName name="HTML_Control" hidden="1">{"'Resources'!$A$1:$W$34","'Balance Sheet'!$A$1:$W$58","'SFD'!$A$1:$J$52"}</definedName>
    <definedName name="HTML_OBDlg2" hidden="1">TRUE</definedName>
    <definedName name="HTML_OBDlg4" hidden="1">TRUE</definedName>
    <definedName name="HTML_OS" hidden="1">0</definedName>
    <definedName name="indic.french" hidden="1">{"Main Economic Indicators",#N/A,FALSE,"C"}</definedName>
    <definedName name="indic.french1" hidden="1">{"Main Economic Indicators",#N/A,FALSE,"C"}</definedName>
    <definedName name="inter3" hidden="1">{"Main Economic Indicators",#N/A,FALSE,"C"}</definedName>
    <definedName name="interrelations3" hidden="1">{"Main Economic Indicators",#N/A,FALSE,"C"}</definedName>
    <definedName name="jerry" localSheetId="7" hidden="1">'[5]Balance Sheet'!#REF!</definedName>
    <definedName name="jerry" localSheetId="8" hidden="1">'[5]Balance Sheet'!#REF!</definedName>
    <definedName name="jerry" localSheetId="1" hidden="1">'[5]Balance Sheet'!#REF!</definedName>
    <definedName name="jerry" localSheetId="4" hidden="1">'[5]Balance Sheet'!#REF!</definedName>
    <definedName name="jerry" localSheetId="5" hidden="1">'[5]Balance Sheet'!#REF!</definedName>
    <definedName name="jerry" localSheetId="6" hidden="1">'[5]Balance Sheet'!#REF!</definedName>
    <definedName name="jerry" localSheetId="10" hidden="1">'[5]Balance Sheet'!#REF!</definedName>
    <definedName name="jerry" localSheetId="14" hidden="1">'[5]Balance Sheet'!#REF!</definedName>
    <definedName name="jerry" localSheetId="0" hidden="1">'[5]Balance Sheet'!#REF!</definedName>
    <definedName name="jerry" hidden="1">'[5]Balance Sheet'!#REF!</definedName>
    <definedName name="jerryb" localSheetId="7" hidden="1">'[5]Balance Sheet'!#REF!</definedName>
    <definedName name="jerryb" localSheetId="8" hidden="1">'[5]Balance Sheet'!#REF!</definedName>
    <definedName name="jerryb" localSheetId="1" hidden="1">'[5]Balance Sheet'!#REF!</definedName>
    <definedName name="jerryb" localSheetId="4" hidden="1">'[5]Balance Sheet'!#REF!</definedName>
    <definedName name="jerryb" localSheetId="5" hidden="1">'[5]Balance Sheet'!#REF!</definedName>
    <definedName name="jerryb" localSheetId="6" hidden="1">'[5]Balance Sheet'!#REF!</definedName>
    <definedName name="jerryb" localSheetId="10" hidden="1">'[5]Balance Sheet'!#REF!</definedName>
    <definedName name="jerryb" localSheetId="14" hidden="1">'[5]Balance Sheet'!#REF!</definedName>
    <definedName name="jerryb" localSheetId="0" hidden="1">'[5]Balance Sheet'!#REF!</definedName>
    <definedName name="jerryb" hidden="1">'[5]Balance Sheet'!#REF!</definedName>
    <definedName name="kama" hidden="1">{"Main Economic Indicators",#N/A,FALSE,"C"}</definedName>
    <definedName name="nhgnnfg" hidden="1">{"Main Economic Indicators",#N/A,FALSE,"C"}</definedName>
    <definedName name="qqq" hidden="1">{#N/A,#N/A,FALSE,"T1(A)";#N/A,#N/A,FALSE,"T1(B)";#N/A,#N/A,FALSE,"T2";#N/A,#N/A,FALSE,"T3(A)";#N/A,#N/A,FALSE,"T3 (B)";#N/A,#N/A,FALSE,"T4(A)";#N/A,#N/A,FALSE,"T4(B)"}</definedName>
    <definedName name="ree" hidden="1">{"Main Economic Indicators",#N/A,FALSE,"C"}</definedName>
    <definedName name="rettttrr" hidden="1">{"Main Economic Indicators",#N/A,FALSE,"C"}</definedName>
    <definedName name="rfr" hidden="1">{"Main Economic Indicators",#N/A,FALSE,"C"}</definedName>
    <definedName name="rg" hidden="1">{"Main Economic Indicators",#N/A,FALSE,"C"}</definedName>
    <definedName name="Rwvu.Print." hidden="1">#N/A</definedName>
    <definedName name="saaaaaaaa" hidden="1">{"Main Economic Indicators",#N/A,FALSE,"C"}</definedName>
    <definedName name="sddffd" hidden="1">{"Main Economic Indicators",#N/A,FALSE,"C"}</definedName>
    <definedName name="sds.dr" hidden="1">{"Main Economic Indicators",#N/A,FALSE,"C"}</definedName>
    <definedName name="test" hidden="1">{"Main Economic Indicators",#N/A,FALSE,"C"}</definedName>
    <definedName name="test2" hidden="1">{"Main Economic Indicators",#N/A,FALSE,"C"}</definedName>
    <definedName name="test3" hidden="1">{"Main Economic Indicators",#N/A,FALSE,"C"}</definedName>
    <definedName name="try" hidden="1">{"Main Economic Indicators",#N/A,FALSE,"C"}</definedName>
    <definedName name="vv" hidden="1">{TRUE,TRUE,-0.5,-14.75,603,379.5,FALSE,TRUE,TRUE,TRUE,0,92,#N/A,347,#N/A,17.0983606557377,26.2941176470588,1,FALSE,FALSE,3,TRUE,1,FALSE,100,"Swvu.cottonall.","ACwvu.cottonall.",#N/A,FALSE,FALSE,0.75,0.5,0.5,0.75,2,"","",FALSE,FALSE,FALSE,FALSE,1,#N/A,1,1,"=R327C2:R366C106",FALSE,"Rwvu.cottonall.","Cwvu.cottonall.",FALSE,FALSE,FALSE,1,300,300,FALSE,FALSE,TRUE,TRUE,TRUE}</definedName>
    <definedName name="w" localSheetId="7" hidden="1">#REF!</definedName>
    <definedName name="w" localSheetId="8" hidden="1">#REF!</definedName>
    <definedName name="w" localSheetId="1" hidden="1">#REF!</definedName>
    <definedName name="w" localSheetId="4" hidden="1">#REF!</definedName>
    <definedName name="w" localSheetId="5" hidden="1">#REF!</definedName>
    <definedName name="w" localSheetId="6" hidden="1">#REF!</definedName>
    <definedName name="w" localSheetId="10" hidden="1">#REF!</definedName>
    <definedName name="w" localSheetId="14" hidden="1">#REF!</definedName>
    <definedName name="w" localSheetId="0" hidden="1">#REF!</definedName>
    <definedName name="w" hidden="1">#REF!</definedName>
    <definedName name="wer.main" hidden="1">{"Main Economic Indicators",#N/A,FALSE,"C"}</definedName>
    <definedName name="wqeeer" hidden="1">{"Main Economic Indicators",#N/A,FALSE,"C"}</definedName>
    <definedName name="wr" hidden="1">{"Main Economic Indicators",#N/A,FALSE,"C"}</definedName>
    <definedName name="wrn.All_Figures." hidden="1">{#N/A,#N/A,FALSE,"F1_4-SEI";#N/A,#N/A,FALSE,"F2-REER";#N/A,#N/A,FALSE,"F3-REER";#N/A,#N/A,FALSE,"F2c-REERcomp";#N/A,#N/A,FALSE,"F4-IntraTrade";#N/A,#N/A,FALSE,"F5-Oil";#N/A,#N/A,FALSE,"F6-tttoil"}</definedName>
    <definedName name="wrn.All_Tables." hidden="1">{#N/A,#N/A,FALSE,"t1";#N/A,#N/A,FALSE,"t2";#N/A,#N/A,FALSE,"t3";#N/A,#N/A,FALSE,"t4";#N/A,#N/A,FALSE,"t5"}</definedName>
    <definedName name="wrn.AllAppendixC." hidden="1">{#N/A,#N/A,FALSE,"TC1a&amp;b-ExchRates";#N/A,#N/A,FALSE,"TC2_UnitRoots";#N/A,#N/A,FALSE,"TC3-Reduction";#N/A,#N/A,FALSE,"TC4-Diagnostic";#N/A,#N/A,FALSE,"TC5-Johansen";#N/A,#N/A,FALSE,"FC1a";#N/A,#N/A,FALSE,"FC1b";#N/A,#N/A,FALSE,"FC2abFC3ab-REERs";#N/A,#N/A,FALSE,"FC4a-CEMACplots";#N/A,#N/A,FALSE,"FC4b-WAEMUplots"}</definedName>
    <definedName name="wrn.AllTables." hidden="1">{#N/A,#N/A,FALSE,"SEI";#N/A,#N/A,FALSE,"T1";#N/A,#N/A,FALSE,"T2";#N/A,#N/A,FALSE,"T3";#N/A,#N/A,FALSE,"T4";#N/A,#N/A,FALSE,"T5";#N/A,#N/A,FALSE,"T6";#N/A,#N/A,FALSE,"T7";#N/A,#N/A,FALSE,"T8a";#N/A,#N/A,FALSE,"T8b";#N/A,#N/A,FALSE,"T9";#N/A,#N/A,FALSE,"T10";#N/A,#N/A,FALSE,"T12";#N/A,#N/A,FALSE,"T13";#N/A,#N/A,FALSE,"T14";#N/A,#N/A,FALSE,"T15"}</definedName>
    <definedName name="wrn.Final._.Tables." hidden="1">{#N/A,#N/A,FALSE,"T1(A)";#N/A,#N/A,FALSE,"T1(B)";#N/A,#N/A,FALSE,"T2";#N/A,#N/A,FALSE,"T3(A)";#N/A,#N/A,FALSE,"T3 (B)";#N/A,#N/A,FALSE,"T4(A)";#N/A,#N/A,FALSE,"T4(B)"}</definedName>
    <definedName name="wrn.MUS_RED_May02." hidden="1">{"RED_T7",#N/A,FALSE,"RED7";"RED_T8",#N/A,FALSE,"RED8";"RED_T9",#N/A,FALSE,"RED9";"RED_T10A",#N/A,FALSE,"RED10";"RED_T10B",#N/A,FALSE,"RED10";"RED_T11",#N/A,FALSE,"RED11";"RED_T12",#N/A,FALSE,"RED12";"RED_T13",#N/A,FALSE,"RED13";"RED_T14",#N/A,FALSE,"RED14";"RED_T15",#N/A,FALSE,"RED15";"RED_T16A",#N/A,FALSE,"RED16";"RED_T16B",#N/A,FALSE,"RED16";"RED_T17",#N/A,FALSE,"RED17";"RED_T18",#N/A,FALSE,"RED18"}</definedName>
    <definedName name="wrn.Red_Mus_May02." hidden="1">{"RED_T21",#N/A,FALSE,"RED21";"RED_T22",#N/A,FALSE,"RED22";"RED_T23",#N/A,FALSE,"RED23";"RED_T24",#N/A,FALSE,"RED24";"RED_T25",#N/A,FALSE,"RED25";"RED_T26",#N/A,FALSE,"RED26";"RED_T27",#N/A,FALSE,"RED27";"RED_T28",#N/A,FALSE,"RED28";"RED_T29A",#N/A,FALSE,"RED29";"RED_T29B",#N/A,FALSE,"RED29"}</definedName>
    <definedName name="wvu.Print." hidden="1">{TRUE,TRUE,-0.5,-14.75,603,387,FALSE,TRUE,TRUE,TRUE,0,1,2,1,2,1,1,4,TRUE,TRUE,3,TRUE,1,TRUE,75,"Swvu.Print.","ACwvu.Print.",#N/A,FALSE,FALSE,1,0.75,0.6,0.5,1,"","",TRUE,FALSE,TRUE,FALSE,1,#N/A,1,1,#DIV/0!,FALSE,"Rwvu.Print.",#N/A,FALSE,FALSE,FALSE,1,65532,300,FALSE,FALSE,TRUE,TRUE,TRUE}</definedName>
    <definedName name="wwff" hidden="1">{"Main Economic Indicators",#N/A,FALSE,"C"}</definedName>
    <definedName name="xxcccghaaaaaaaaaaaaa" hidden="1">{"Main Economic Indicators",#N/A,FALSE,"C"}</definedName>
    <definedName name="yuching" hidden="1">{"Main Economic Indicators",#N/A,FALSE,"C"}</definedName>
    <definedName name="Z_1A87067C_7102_4E77_BC8D_D9D9112AA17F_.wvu.Cols" localSheetId="7" hidden="1">#REF!</definedName>
    <definedName name="Z_1A87067C_7102_4E77_BC8D_D9D9112AA17F_.wvu.Cols" localSheetId="8" hidden="1">#REF!</definedName>
    <definedName name="Z_1A87067C_7102_4E77_BC8D_D9D9112AA17F_.wvu.Cols" localSheetId="1" hidden="1">#REF!</definedName>
    <definedName name="Z_1A87067C_7102_4E77_BC8D_D9D9112AA17F_.wvu.Cols" localSheetId="4" hidden="1">#REF!</definedName>
    <definedName name="Z_1A87067C_7102_4E77_BC8D_D9D9112AA17F_.wvu.Cols" localSheetId="5" hidden="1">#REF!</definedName>
    <definedName name="Z_1A87067C_7102_4E77_BC8D_D9D9112AA17F_.wvu.Cols" localSheetId="6" hidden="1">#REF!</definedName>
    <definedName name="Z_1A87067C_7102_4E77_BC8D_D9D9112AA17F_.wvu.Cols" localSheetId="10" hidden="1">#REF!</definedName>
    <definedName name="Z_1A87067C_7102_4E77_BC8D_D9D9112AA17F_.wvu.Cols" localSheetId="14" hidden="1">#REF!</definedName>
    <definedName name="Z_1A87067C_7102_4E77_BC8D_D9D9112AA17F_.wvu.Cols" localSheetId="0" hidden="1">#REF!</definedName>
    <definedName name="Z_1A87067C_7102_4E77_BC8D_D9D9112AA17F_.wvu.Cols" hidden="1">#REF!</definedName>
    <definedName name="Z_1A87067C_7102_4E77_BC8D_D9D9112AA17F_.wvu.PrintArea" localSheetId="7" hidden="1">#REF!</definedName>
    <definedName name="Z_1A87067C_7102_4E77_BC8D_D9D9112AA17F_.wvu.PrintArea" localSheetId="8" hidden="1">#REF!</definedName>
    <definedName name="Z_1A87067C_7102_4E77_BC8D_D9D9112AA17F_.wvu.PrintArea" localSheetId="1" hidden="1">#REF!</definedName>
    <definedName name="Z_1A87067C_7102_4E77_BC8D_D9D9112AA17F_.wvu.PrintArea" localSheetId="4" hidden="1">#REF!</definedName>
    <definedName name="Z_1A87067C_7102_4E77_BC8D_D9D9112AA17F_.wvu.PrintArea" localSheetId="5" hidden="1">#REF!</definedName>
    <definedName name="Z_1A87067C_7102_4E77_BC8D_D9D9112AA17F_.wvu.PrintArea" localSheetId="6" hidden="1">#REF!</definedName>
    <definedName name="Z_1A87067C_7102_4E77_BC8D_D9D9112AA17F_.wvu.PrintArea" localSheetId="10" hidden="1">#REF!</definedName>
    <definedName name="Z_1A87067C_7102_4E77_BC8D_D9D9112AA17F_.wvu.PrintArea" localSheetId="14" hidden="1">#REF!</definedName>
    <definedName name="Z_1A87067C_7102_4E77_BC8D_D9D9112AA17F_.wvu.PrintArea" localSheetId="0" hidden="1">#REF!</definedName>
    <definedName name="Z_1A87067C_7102_4E77_BC8D_D9D9112AA17F_.wvu.PrintArea" hidden="1">#REF!</definedName>
    <definedName name="Z_1A87067C_7102_4E77_BC8D_D9D9112AA17F_.wvu.PrintTitles" localSheetId="7" hidden="1">#REF!</definedName>
    <definedName name="Z_1A87067C_7102_4E77_BC8D_D9D9112AA17F_.wvu.PrintTitles" localSheetId="8" hidden="1">#REF!</definedName>
    <definedName name="Z_1A87067C_7102_4E77_BC8D_D9D9112AA17F_.wvu.PrintTitles" localSheetId="1" hidden="1">#REF!</definedName>
    <definedName name="Z_1A87067C_7102_4E77_BC8D_D9D9112AA17F_.wvu.PrintTitles" localSheetId="4" hidden="1">#REF!</definedName>
    <definedName name="Z_1A87067C_7102_4E77_BC8D_D9D9112AA17F_.wvu.PrintTitles" localSheetId="5" hidden="1">#REF!</definedName>
    <definedName name="Z_1A87067C_7102_4E77_BC8D_D9D9112AA17F_.wvu.PrintTitles" localSheetId="6" hidden="1">#REF!</definedName>
    <definedName name="Z_1A87067C_7102_4E77_BC8D_D9D9112AA17F_.wvu.PrintTitles" localSheetId="10" hidden="1">#REF!</definedName>
    <definedName name="Z_1A87067C_7102_4E77_BC8D_D9D9112AA17F_.wvu.PrintTitles" localSheetId="14" hidden="1">#REF!</definedName>
    <definedName name="Z_1A87067C_7102_4E77_BC8D_D9D9112AA17F_.wvu.PrintTitles" localSheetId="0" hidden="1">#REF!</definedName>
    <definedName name="Z_1A87067C_7102_4E77_BC8D_D9D9112AA17F_.wvu.PrintTitles" hidden="1">#REF!</definedName>
    <definedName name="Z_1A87067C_7102_4E77_BC8D_D9D9112AA17F_.wvu.Rows" localSheetId="7" hidden="1">#REF!</definedName>
    <definedName name="Z_1A87067C_7102_4E77_BC8D_D9D9112AA17F_.wvu.Rows" localSheetId="8" hidden="1">#REF!</definedName>
    <definedName name="Z_1A87067C_7102_4E77_BC8D_D9D9112AA17F_.wvu.Rows" localSheetId="1" hidden="1">#REF!</definedName>
    <definedName name="Z_1A87067C_7102_4E77_BC8D_D9D9112AA17F_.wvu.Rows" localSheetId="4" hidden="1">#REF!</definedName>
    <definedName name="Z_1A87067C_7102_4E77_BC8D_D9D9112AA17F_.wvu.Rows" localSheetId="5" hidden="1">#REF!</definedName>
    <definedName name="Z_1A87067C_7102_4E77_BC8D_D9D9112AA17F_.wvu.Rows" localSheetId="6" hidden="1">#REF!</definedName>
    <definedName name="Z_1A87067C_7102_4E77_BC8D_D9D9112AA17F_.wvu.Rows" localSheetId="10" hidden="1">#REF!</definedName>
    <definedName name="Z_1A87067C_7102_4E77_BC8D_D9D9112AA17F_.wvu.Rows" localSheetId="14" hidden="1">#REF!</definedName>
    <definedName name="Z_1A87067C_7102_4E77_BC8D_D9D9112AA17F_.wvu.Rows" localSheetId="0" hidden="1">#REF!</definedName>
    <definedName name="Z_1A87067C_7102_4E77_BC8D_D9D9112AA17F_.wvu.Rows" hidden="1">#REF!</definedName>
    <definedName name="Z_1A8C061C_2301_11D3_BFD1_000039E37209_.wvu.Rows" localSheetId="7" hidden="1">#REF!,#REF!,#REF!</definedName>
    <definedName name="Z_1A8C061C_2301_11D3_BFD1_000039E37209_.wvu.Rows" localSheetId="8" hidden="1">#REF!,#REF!,#REF!</definedName>
    <definedName name="Z_1A8C061C_2301_11D3_BFD1_000039E37209_.wvu.Rows" localSheetId="1" hidden="1">#REF!,#REF!,#REF!</definedName>
    <definedName name="Z_1A8C061C_2301_11D3_BFD1_000039E37209_.wvu.Rows" localSheetId="4" hidden="1">#REF!,#REF!,#REF!</definedName>
    <definedName name="Z_1A8C061C_2301_11D3_BFD1_000039E37209_.wvu.Rows" localSheetId="5" hidden="1">#REF!,#REF!,#REF!</definedName>
    <definedName name="Z_1A8C061C_2301_11D3_BFD1_000039E37209_.wvu.Rows" localSheetId="6" hidden="1">#REF!,#REF!,#REF!</definedName>
    <definedName name="Z_1A8C061C_2301_11D3_BFD1_000039E37209_.wvu.Rows" localSheetId="10" hidden="1">#REF!,#REF!,#REF!</definedName>
    <definedName name="Z_1A8C061C_2301_11D3_BFD1_000039E37209_.wvu.Rows" localSheetId="14" hidden="1">#REF!,#REF!,#REF!</definedName>
    <definedName name="Z_1A8C061C_2301_11D3_BFD1_000039E37209_.wvu.Rows" localSheetId="0" hidden="1">#REF!,#REF!,#REF!</definedName>
    <definedName name="Z_1A8C061C_2301_11D3_BFD1_000039E37209_.wvu.Rows" hidden="1">#REF!,#REF!,#REF!</definedName>
    <definedName name="Z_1A8C061E_2301_11D3_BFD1_000039E37209_.wvu.Cols" localSheetId="7" hidden="1">#REF!,#REF!,#REF!</definedName>
    <definedName name="Z_1A8C061E_2301_11D3_BFD1_000039E37209_.wvu.Cols" localSheetId="8" hidden="1">#REF!,#REF!,#REF!</definedName>
    <definedName name="Z_1A8C061E_2301_11D3_BFD1_000039E37209_.wvu.Cols" localSheetId="1" hidden="1">#REF!,#REF!,#REF!</definedName>
    <definedName name="Z_1A8C061E_2301_11D3_BFD1_000039E37209_.wvu.Cols" localSheetId="4" hidden="1">#REF!,#REF!,#REF!</definedName>
    <definedName name="Z_1A8C061E_2301_11D3_BFD1_000039E37209_.wvu.Cols" localSheetId="5" hidden="1">#REF!,#REF!,#REF!</definedName>
    <definedName name="Z_1A8C061E_2301_11D3_BFD1_000039E37209_.wvu.Cols" localSheetId="6" hidden="1">#REF!,#REF!,#REF!</definedName>
    <definedName name="Z_1A8C061E_2301_11D3_BFD1_000039E37209_.wvu.Cols" localSheetId="10" hidden="1">#REF!,#REF!,#REF!</definedName>
    <definedName name="Z_1A8C061E_2301_11D3_BFD1_000039E37209_.wvu.Cols" localSheetId="14" hidden="1">#REF!,#REF!,#REF!</definedName>
    <definedName name="Z_1A8C061E_2301_11D3_BFD1_000039E37209_.wvu.Cols" localSheetId="0" hidden="1">#REF!,#REF!,#REF!</definedName>
    <definedName name="Z_1A8C061E_2301_11D3_BFD1_000039E37209_.wvu.Cols" hidden="1">#REF!,#REF!,#REF!</definedName>
    <definedName name="Z_1A8C061E_2301_11D3_BFD1_000039E37209_.wvu.Rows" localSheetId="7" hidden="1">#REF!,#REF!,#REF!</definedName>
    <definedName name="Z_1A8C061E_2301_11D3_BFD1_000039E37209_.wvu.Rows" localSheetId="8" hidden="1">#REF!,#REF!,#REF!</definedName>
    <definedName name="Z_1A8C061E_2301_11D3_BFD1_000039E37209_.wvu.Rows" localSheetId="1" hidden="1">#REF!,#REF!,#REF!</definedName>
    <definedName name="Z_1A8C061E_2301_11D3_BFD1_000039E37209_.wvu.Rows" localSheetId="4" hidden="1">#REF!,#REF!,#REF!</definedName>
    <definedName name="Z_1A8C061E_2301_11D3_BFD1_000039E37209_.wvu.Rows" localSheetId="5" hidden="1">#REF!,#REF!,#REF!</definedName>
    <definedName name="Z_1A8C061E_2301_11D3_BFD1_000039E37209_.wvu.Rows" localSheetId="6" hidden="1">#REF!,#REF!,#REF!</definedName>
    <definedName name="Z_1A8C061E_2301_11D3_BFD1_000039E37209_.wvu.Rows" localSheetId="10" hidden="1">#REF!,#REF!,#REF!</definedName>
    <definedName name="Z_1A8C061E_2301_11D3_BFD1_000039E37209_.wvu.Rows" localSheetId="14" hidden="1">#REF!,#REF!,#REF!</definedName>
    <definedName name="Z_1A8C061E_2301_11D3_BFD1_000039E37209_.wvu.Rows" localSheetId="0" hidden="1">#REF!,#REF!,#REF!</definedName>
    <definedName name="Z_1A8C061E_2301_11D3_BFD1_000039E37209_.wvu.Rows" hidden="1">#REF!,#REF!,#REF!</definedName>
    <definedName name="Z_1A8C061F_2301_11D3_BFD1_000039E37209_.wvu.Cols" localSheetId="7" hidden="1">#REF!,#REF!,#REF!</definedName>
    <definedName name="Z_1A8C061F_2301_11D3_BFD1_000039E37209_.wvu.Cols" localSheetId="8" hidden="1">#REF!,#REF!,#REF!</definedName>
    <definedName name="Z_1A8C061F_2301_11D3_BFD1_000039E37209_.wvu.Cols" localSheetId="1" hidden="1">#REF!,#REF!,#REF!</definedName>
    <definedName name="Z_1A8C061F_2301_11D3_BFD1_000039E37209_.wvu.Cols" localSheetId="4" hidden="1">#REF!,#REF!,#REF!</definedName>
    <definedName name="Z_1A8C061F_2301_11D3_BFD1_000039E37209_.wvu.Cols" localSheetId="5" hidden="1">#REF!,#REF!,#REF!</definedName>
    <definedName name="Z_1A8C061F_2301_11D3_BFD1_000039E37209_.wvu.Cols" localSheetId="6" hidden="1">#REF!,#REF!,#REF!</definedName>
    <definedName name="Z_1A8C061F_2301_11D3_BFD1_000039E37209_.wvu.Cols" localSheetId="10" hidden="1">#REF!,#REF!,#REF!</definedName>
    <definedName name="Z_1A8C061F_2301_11D3_BFD1_000039E37209_.wvu.Cols" localSheetId="14" hidden="1">#REF!,#REF!,#REF!</definedName>
    <definedName name="Z_1A8C061F_2301_11D3_BFD1_000039E37209_.wvu.Cols" localSheetId="0" hidden="1">#REF!,#REF!,#REF!</definedName>
    <definedName name="Z_1A8C061F_2301_11D3_BFD1_000039E37209_.wvu.Cols" hidden="1">#REF!,#REF!,#REF!</definedName>
    <definedName name="Z_1A8C061F_2301_11D3_BFD1_000039E37209_.wvu.Rows" localSheetId="7" hidden="1">#REF!,#REF!,#REF!</definedName>
    <definedName name="Z_1A8C061F_2301_11D3_BFD1_000039E37209_.wvu.Rows" localSheetId="8" hidden="1">#REF!,#REF!,#REF!</definedName>
    <definedName name="Z_1A8C061F_2301_11D3_BFD1_000039E37209_.wvu.Rows" localSheetId="1" hidden="1">#REF!,#REF!,#REF!</definedName>
    <definedName name="Z_1A8C061F_2301_11D3_BFD1_000039E37209_.wvu.Rows" localSheetId="4" hidden="1">#REF!,#REF!,#REF!</definedName>
    <definedName name="Z_1A8C061F_2301_11D3_BFD1_000039E37209_.wvu.Rows" localSheetId="5" hidden="1">#REF!,#REF!,#REF!</definedName>
    <definedName name="Z_1A8C061F_2301_11D3_BFD1_000039E37209_.wvu.Rows" localSheetId="6" hidden="1">#REF!,#REF!,#REF!</definedName>
    <definedName name="Z_1A8C061F_2301_11D3_BFD1_000039E37209_.wvu.Rows" localSheetId="10" hidden="1">#REF!,#REF!,#REF!</definedName>
    <definedName name="Z_1A8C061F_2301_11D3_BFD1_000039E37209_.wvu.Rows" localSheetId="14" hidden="1">#REF!,#REF!,#REF!</definedName>
    <definedName name="Z_1A8C061F_2301_11D3_BFD1_000039E37209_.wvu.Rows" localSheetId="0" hidden="1">#REF!,#REF!,#REF!</definedName>
    <definedName name="Z_1A8C061F_2301_11D3_BFD1_000039E37209_.wvu.Rows" hidden="1">#REF!,#REF!,#REF!</definedName>
    <definedName name="Z_5F3A46A2_1A22_4FA5_A3C5_1DEBD8BB3B53_.wvu.Cols" localSheetId="7" hidden="1">#REF!</definedName>
    <definedName name="Z_5F3A46A2_1A22_4FA5_A3C5_1DEBD8BB3B53_.wvu.Cols" localSheetId="8" hidden="1">#REF!</definedName>
    <definedName name="Z_5F3A46A2_1A22_4FA5_A3C5_1DEBD8BB3B53_.wvu.Cols" localSheetId="1" hidden="1">#REF!</definedName>
    <definedName name="Z_5F3A46A2_1A22_4FA5_A3C5_1DEBD8BB3B53_.wvu.Cols" localSheetId="4" hidden="1">#REF!</definedName>
    <definedName name="Z_5F3A46A2_1A22_4FA5_A3C5_1DEBD8BB3B53_.wvu.Cols" localSheetId="5" hidden="1">#REF!</definedName>
    <definedName name="Z_5F3A46A2_1A22_4FA5_A3C5_1DEBD8BB3B53_.wvu.Cols" localSheetId="6" hidden="1">#REF!</definedName>
    <definedName name="Z_5F3A46A2_1A22_4FA5_A3C5_1DEBD8BB3B53_.wvu.Cols" localSheetId="10" hidden="1">#REF!</definedName>
    <definedName name="Z_5F3A46A2_1A22_4FA5_A3C5_1DEBD8BB3B53_.wvu.Cols" localSheetId="14" hidden="1">#REF!</definedName>
    <definedName name="Z_5F3A46A2_1A22_4FA5_A3C5_1DEBD8BB3B53_.wvu.Cols" localSheetId="0" hidden="1">#REF!</definedName>
    <definedName name="Z_5F3A46A2_1A22_4FA5_A3C5_1DEBD8BB3B53_.wvu.Cols" hidden="1">#REF!</definedName>
    <definedName name="Z_5F3A46A2_1A22_4FA5_A3C5_1DEBD8BB3B53_.wvu.PrintArea" localSheetId="7" hidden="1">#REF!</definedName>
    <definedName name="Z_5F3A46A2_1A22_4FA5_A3C5_1DEBD8BB3B53_.wvu.PrintArea" localSheetId="8" hidden="1">#REF!</definedName>
    <definedName name="Z_5F3A46A2_1A22_4FA5_A3C5_1DEBD8BB3B53_.wvu.PrintArea" localSheetId="1" hidden="1">#REF!</definedName>
    <definedName name="Z_5F3A46A2_1A22_4FA5_A3C5_1DEBD8BB3B53_.wvu.PrintArea" localSheetId="4" hidden="1">#REF!</definedName>
    <definedName name="Z_5F3A46A2_1A22_4FA5_A3C5_1DEBD8BB3B53_.wvu.PrintArea" localSheetId="5" hidden="1">#REF!</definedName>
    <definedName name="Z_5F3A46A2_1A22_4FA5_A3C5_1DEBD8BB3B53_.wvu.PrintArea" localSheetId="6" hidden="1">#REF!</definedName>
    <definedName name="Z_5F3A46A2_1A22_4FA5_A3C5_1DEBD8BB3B53_.wvu.PrintArea" localSheetId="10" hidden="1">#REF!</definedName>
    <definedName name="Z_5F3A46A2_1A22_4FA5_A3C5_1DEBD8BB3B53_.wvu.PrintArea" localSheetId="14" hidden="1">#REF!</definedName>
    <definedName name="Z_5F3A46A2_1A22_4FA5_A3C5_1DEBD8BB3B53_.wvu.PrintArea" localSheetId="0" hidden="1">#REF!</definedName>
    <definedName name="Z_5F3A46A2_1A22_4FA5_A3C5_1DEBD8BB3B53_.wvu.PrintArea" hidden="1">#REF!</definedName>
    <definedName name="Z_5F3A46A2_1A22_4FA5_A3C5_1DEBD8BB3B53_.wvu.PrintTitles" localSheetId="7" hidden="1">#REF!</definedName>
    <definedName name="Z_5F3A46A2_1A22_4FA5_A3C5_1DEBD8BB3B53_.wvu.PrintTitles" localSheetId="8" hidden="1">#REF!</definedName>
    <definedName name="Z_5F3A46A2_1A22_4FA5_A3C5_1DEBD8BB3B53_.wvu.PrintTitles" localSheetId="1" hidden="1">#REF!</definedName>
    <definedName name="Z_5F3A46A2_1A22_4FA5_A3C5_1DEBD8BB3B53_.wvu.PrintTitles" localSheetId="4" hidden="1">#REF!</definedName>
    <definedName name="Z_5F3A46A2_1A22_4FA5_A3C5_1DEBD8BB3B53_.wvu.PrintTitles" localSheetId="5" hidden="1">#REF!</definedName>
    <definedName name="Z_5F3A46A2_1A22_4FA5_A3C5_1DEBD8BB3B53_.wvu.PrintTitles" localSheetId="6" hidden="1">#REF!</definedName>
    <definedName name="Z_5F3A46A2_1A22_4FA5_A3C5_1DEBD8BB3B53_.wvu.PrintTitles" localSheetId="10" hidden="1">#REF!</definedName>
    <definedName name="Z_5F3A46A2_1A22_4FA5_A3C5_1DEBD8BB3B53_.wvu.PrintTitles" localSheetId="14" hidden="1">#REF!</definedName>
    <definedName name="Z_5F3A46A2_1A22_4FA5_A3C5_1DEBD8BB3B53_.wvu.PrintTitles" localSheetId="0" hidden="1">#REF!</definedName>
    <definedName name="Z_5F3A46A2_1A22_4FA5_A3C5_1DEBD8BB3B53_.wvu.PrintTitles" hidden="1">#REF!</definedName>
    <definedName name="Z_5F3A46A2_1A22_4FA5_A3C5_1DEBD8BB3B53_.wvu.Rows" localSheetId="7" hidden="1">#REF!</definedName>
    <definedName name="Z_5F3A46A2_1A22_4FA5_A3C5_1DEBD8BB3B53_.wvu.Rows" localSheetId="8" hidden="1">#REF!</definedName>
    <definedName name="Z_5F3A46A2_1A22_4FA5_A3C5_1DEBD8BB3B53_.wvu.Rows" localSheetId="1" hidden="1">#REF!</definedName>
    <definedName name="Z_5F3A46A2_1A22_4FA5_A3C5_1DEBD8BB3B53_.wvu.Rows" localSheetId="4" hidden="1">#REF!</definedName>
    <definedName name="Z_5F3A46A2_1A22_4FA5_A3C5_1DEBD8BB3B53_.wvu.Rows" localSheetId="5" hidden="1">#REF!</definedName>
    <definedName name="Z_5F3A46A2_1A22_4FA5_A3C5_1DEBD8BB3B53_.wvu.Rows" localSheetId="6" hidden="1">#REF!</definedName>
    <definedName name="Z_5F3A46A2_1A22_4FA5_A3C5_1DEBD8BB3B53_.wvu.Rows" localSheetId="10" hidden="1">#REF!</definedName>
    <definedName name="Z_5F3A46A2_1A22_4FA5_A3C5_1DEBD8BB3B53_.wvu.Rows" localSheetId="14" hidden="1">#REF!</definedName>
    <definedName name="Z_5F3A46A2_1A22_4FA5_A3C5_1DEBD8BB3B53_.wvu.Rows" localSheetId="0" hidden="1">#REF!</definedName>
    <definedName name="Z_5F3A46A2_1A22_4FA5_A3C5_1DEBD8BB3B53_.wvu.Rows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5" i="7" l="1"/>
  <c r="H41" i="7"/>
  <c r="H56" i="7" l="1"/>
  <c r="L11" i="7" s="1"/>
  <c r="J19" i="3"/>
  <c r="J13" i="3"/>
  <c r="J9" i="3"/>
  <c r="J7" i="3"/>
  <c r="N13" i="7" l="1"/>
  <c r="L13" i="7"/>
  <c r="F55" i="7" l="1"/>
  <c r="F57" i="7"/>
  <c r="E45" i="7"/>
  <c r="E13" i="7"/>
  <c r="E53" i="7"/>
  <c r="E41" i="7"/>
  <c r="E39" i="7"/>
  <c r="E35" i="7"/>
  <c r="E24" i="7"/>
  <c r="E21" i="7"/>
  <c r="E19" i="7"/>
  <c r="E11" i="7"/>
  <c r="E7" i="7"/>
  <c r="C57" i="7" l="1"/>
  <c r="F43" i="7"/>
  <c r="F53" i="7"/>
  <c r="F45" i="7"/>
  <c r="F41" i="7"/>
  <c r="F39" i="7"/>
  <c r="F21" i="7"/>
  <c r="F19" i="7"/>
  <c r="F17" i="7"/>
  <c r="F15" i="7"/>
  <c r="F13" i="7"/>
  <c r="F11" i="7"/>
  <c r="F9" i="7"/>
  <c r="F7" i="7"/>
  <c r="B43" i="7"/>
  <c r="C43" i="7" s="1"/>
  <c r="C55" i="7"/>
  <c r="B53" i="7"/>
  <c r="C53" i="7" s="1"/>
  <c r="B45" i="7"/>
  <c r="C45" i="7" s="1"/>
  <c r="B41" i="7"/>
  <c r="C41" i="7" s="1"/>
  <c r="B39" i="7"/>
  <c r="C39" i="7" s="1"/>
  <c r="B37" i="7"/>
  <c r="C37" i="7" s="1"/>
  <c r="B35" i="7"/>
  <c r="B33" i="7"/>
  <c r="B31" i="7"/>
  <c r="C31" i="7" s="1"/>
  <c r="B29" i="7"/>
  <c r="B27" i="7"/>
  <c r="B24" i="7"/>
  <c r="B21" i="7"/>
  <c r="C21" i="7" s="1"/>
  <c r="B19" i="7"/>
  <c r="C19" i="7" s="1"/>
  <c r="B17" i="7"/>
  <c r="B15" i="7"/>
  <c r="C15" i="7" s="1"/>
  <c r="B13" i="7"/>
  <c r="C13" i="7" s="1"/>
  <c r="B11" i="7"/>
  <c r="C11" i="7" s="1"/>
  <c r="B9" i="7"/>
  <c r="B7" i="7"/>
  <c r="C7" i="7" s="1"/>
  <c r="F58" i="7" l="1"/>
  <c r="N9" i="7" s="1"/>
  <c r="C56" i="7"/>
  <c r="L7" i="7" s="1"/>
  <c r="C58" i="7"/>
  <c r="N7" i="7" s="1"/>
  <c r="F56" i="7"/>
  <c r="L9" i="7" s="1"/>
  <c r="F13" i="3"/>
  <c r="F11" i="3"/>
  <c r="F9" i="3"/>
  <c r="F7" i="3"/>
  <c r="B11" i="3" l="1"/>
  <c r="B9" i="3"/>
  <c r="B7" i="3"/>
  <c r="D17" i="6"/>
  <c r="L41" i="2" l="1"/>
  <c r="I41" i="2"/>
  <c r="F41" i="2"/>
  <c r="C41" i="2"/>
  <c r="B41" i="2"/>
  <c r="L39" i="2"/>
  <c r="I39" i="2"/>
  <c r="F39" i="2"/>
  <c r="C39" i="2"/>
  <c r="B39" i="2"/>
  <c r="T37" i="2"/>
  <c r="L37" i="2"/>
  <c r="I37" i="2"/>
  <c r="F37" i="2"/>
  <c r="C37" i="2"/>
  <c r="B37" i="2"/>
  <c r="L35" i="2"/>
  <c r="B35" i="2"/>
  <c r="L31" i="2"/>
  <c r="I31" i="2"/>
  <c r="F31" i="2"/>
  <c r="C31" i="2"/>
  <c r="B31" i="2"/>
  <c r="B29" i="2"/>
  <c r="L18" i="2"/>
  <c r="I18" i="2"/>
  <c r="F18" i="2"/>
  <c r="C18" i="2"/>
  <c r="B18" i="2"/>
  <c r="L16" i="2"/>
  <c r="I16" i="2"/>
  <c r="F16" i="2"/>
  <c r="C16" i="2"/>
  <c r="B16" i="2"/>
  <c r="B14" i="2"/>
  <c r="L12" i="2"/>
  <c r="B12" i="2"/>
  <c r="L8" i="2"/>
  <c r="I8" i="2"/>
  <c r="F8" i="2"/>
  <c r="C8" i="2"/>
  <c r="B8" i="2"/>
  <c r="P43" i="1" l="1"/>
  <c r="O43" i="1"/>
  <c r="L43" i="1"/>
  <c r="K43" i="1"/>
  <c r="J43" i="1" s="1"/>
  <c r="H43" i="1"/>
  <c r="F43" i="1" s="1"/>
  <c r="G43" i="1"/>
  <c r="D43" i="1"/>
  <c r="C43" i="1"/>
  <c r="P41" i="1"/>
  <c r="O41" i="1"/>
  <c r="L41" i="1"/>
  <c r="K41" i="1"/>
  <c r="H41" i="1"/>
  <c r="F41" i="1" s="1"/>
  <c r="G41" i="1"/>
  <c r="D41" i="1"/>
  <c r="C41" i="1"/>
  <c r="X39" i="1"/>
  <c r="P39" i="1"/>
  <c r="N39" i="1" s="1"/>
  <c r="O39" i="1"/>
  <c r="L39" i="1"/>
  <c r="J39" i="1" s="1"/>
  <c r="K39" i="1"/>
  <c r="H39" i="1"/>
  <c r="F39" i="1" s="1"/>
  <c r="G39" i="1"/>
  <c r="D39" i="1"/>
  <c r="B39" i="1" s="1"/>
  <c r="C39" i="1"/>
  <c r="P37" i="1"/>
  <c r="K37" i="1"/>
  <c r="J37" i="1" s="1"/>
  <c r="G37" i="1"/>
  <c r="F37" i="1" s="1"/>
  <c r="C37" i="1"/>
  <c r="B37" i="1" s="1"/>
  <c r="N35" i="1"/>
  <c r="J35" i="1"/>
  <c r="F35" i="1"/>
  <c r="B35" i="1"/>
  <c r="P33" i="1"/>
  <c r="O33" i="1"/>
  <c r="L33" i="1"/>
  <c r="K33" i="1"/>
  <c r="H33" i="1"/>
  <c r="G33" i="1"/>
  <c r="D33" i="1"/>
  <c r="C33" i="1"/>
  <c r="J31" i="1"/>
  <c r="G31" i="1"/>
  <c r="F31" i="1" s="1"/>
  <c r="C31" i="1"/>
  <c r="B31" i="1" s="1"/>
  <c r="P20" i="1"/>
  <c r="O20" i="1"/>
  <c r="L20" i="1"/>
  <c r="K20" i="1"/>
  <c r="H20" i="1"/>
  <c r="G20" i="1"/>
  <c r="D20" i="1"/>
  <c r="C20" i="1"/>
  <c r="P18" i="1"/>
  <c r="O18" i="1"/>
  <c r="L18" i="1"/>
  <c r="K18" i="1"/>
  <c r="H18" i="1"/>
  <c r="G18" i="1"/>
  <c r="D18" i="1"/>
  <c r="C18" i="1"/>
  <c r="B18" i="1"/>
  <c r="O16" i="1"/>
  <c r="X16" i="1" s="1"/>
  <c r="K16" i="1"/>
  <c r="J16" i="1" s="1"/>
  <c r="G16" i="1"/>
  <c r="T16" i="1" s="1"/>
  <c r="C16" i="1"/>
  <c r="R16" i="1" s="1"/>
  <c r="P14" i="1"/>
  <c r="K14" i="1"/>
  <c r="V14" i="1" s="1"/>
  <c r="J14" i="1"/>
  <c r="G14" i="1"/>
  <c r="T14" i="1" s="1"/>
  <c r="C14" i="1"/>
  <c r="R14" i="1" s="1"/>
  <c r="B14" i="1"/>
  <c r="X12" i="1"/>
  <c r="V12" i="1"/>
  <c r="T12" i="1"/>
  <c r="R12" i="1"/>
  <c r="N12" i="1"/>
  <c r="J12" i="1"/>
  <c r="F12" i="1"/>
  <c r="B12" i="1"/>
  <c r="P10" i="1"/>
  <c r="O10" i="1"/>
  <c r="L10" i="1"/>
  <c r="K10" i="1"/>
  <c r="H10" i="1"/>
  <c r="G10" i="1"/>
  <c r="D10" i="1"/>
  <c r="C10" i="1"/>
  <c r="V8" i="1"/>
  <c r="J8" i="1"/>
  <c r="G8" i="1"/>
  <c r="T8" i="1" s="1"/>
  <c r="C8" i="1"/>
  <c r="R8" i="1" s="1"/>
  <c r="F18" i="1" l="1"/>
  <c r="X20" i="1"/>
  <c r="Z12" i="1"/>
  <c r="B8" i="1"/>
  <c r="J41" i="1"/>
  <c r="V10" i="1"/>
  <c r="N16" i="1"/>
  <c r="R20" i="1"/>
  <c r="V20" i="1"/>
  <c r="J33" i="1"/>
  <c r="F10" i="1"/>
  <c r="N18" i="1"/>
  <c r="F33" i="1"/>
  <c r="N20" i="1"/>
  <c r="Z14" i="1"/>
  <c r="F16" i="1"/>
  <c r="J18" i="1"/>
  <c r="B20" i="1"/>
  <c r="F20" i="1"/>
  <c r="B33" i="1"/>
  <c r="N33" i="1"/>
  <c r="B41" i="1"/>
  <c r="N41" i="1"/>
  <c r="T10" i="1"/>
  <c r="R10" i="1"/>
  <c r="J10" i="1"/>
  <c r="N10" i="1"/>
  <c r="F14" i="1"/>
  <c r="B43" i="1"/>
  <c r="N43" i="1"/>
  <c r="Z8" i="1"/>
  <c r="X10" i="1"/>
  <c r="Z10" i="1" s="1"/>
  <c r="V16" i="1"/>
  <c r="Z16" i="1" s="1"/>
  <c r="T20" i="1"/>
  <c r="B10" i="1"/>
  <c r="J20" i="1"/>
  <c r="F8" i="1"/>
  <c r="B16" i="1"/>
  <c r="Z20" i="1" l="1"/>
</calcChain>
</file>

<file path=xl/sharedStrings.xml><?xml version="1.0" encoding="utf-8"?>
<sst xmlns="http://schemas.openxmlformats.org/spreadsheetml/2006/main" count="749" uniqueCount="148">
  <si>
    <t>Agriculture Yields (kg per hectare in 2011, except where noted)</t>
  </si>
  <si>
    <t>Average yield growth comparison</t>
  </si>
  <si>
    <t>WB cereals</t>
  </si>
  <si>
    <t>2000-11</t>
  </si>
  <si>
    <t>Burkina Faso</t>
  </si>
  <si>
    <t>Ethiopia</t>
  </si>
  <si>
    <t>Malawi</t>
  </si>
  <si>
    <t>Mozambique (2010)</t>
  </si>
  <si>
    <t>Rwanda (2015)</t>
  </si>
  <si>
    <t>Uganda</t>
  </si>
  <si>
    <t>Mauritius</t>
  </si>
  <si>
    <t>1/ For Burkina Faso, yams and cowpeas are used</t>
  </si>
  <si>
    <t>2/ For Tanzania, 2005 is the base year</t>
  </si>
  <si>
    <t>Sources:</t>
  </si>
  <si>
    <t xml:space="preserve">Pauw et al. Agriculture and Poverty Growth Reduction in Mozambique, 2011, Statistics Rwanda, Central Statistics Office, Ethiopia, Statistics Tanzania, </t>
  </si>
  <si>
    <t>Statistics Uganda</t>
  </si>
  <si>
    <t>Rwanda (2013)</t>
  </si>
  <si>
    <t>2015 agg</t>
  </si>
  <si>
    <t>Tanzania 2</t>
  </si>
  <si>
    <t>Rwanda</t>
  </si>
  <si>
    <t>Tanzania</t>
  </si>
  <si>
    <t>South Africa</t>
  </si>
  <si>
    <t>Cultivated area for major crops in Ethiopia and Rwanda</t>
  </si>
  <si>
    <t>Maize</t>
  </si>
  <si>
    <t>Sorghum</t>
  </si>
  <si>
    <t>Wheat</t>
  </si>
  <si>
    <t>Cassava</t>
  </si>
  <si>
    <t>Beans</t>
  </si>
  <si>
    <t>Soybeans</t>
  </si>
  <si>
    <t>(hectares during major planting season)</t>
  </si>
  <si>
    <t>Yield comparison between aggregate and micro data</t>
  </si>
  <si>
    <t>Aggregate</t>
  </si>
  <si>
    <t>Data</t>
  </si>
  <si>
    <t>Micro</t>
  </si>
  <si>
    <t>Notes</t>
  </si>
  <si>
    <t>Determinants of yields using household survey data</t>
  </si>
  <si>
    <t>Fertilizer</t>
  </si>
  <si>
    <t>Insecticide</t>
  </si>
  <si>
    <t>Improved seeds</t>
  </si>
  <si>
    <t>Irrigation</t>
  </si>
  <si>
    <t xml:space="preserve">Protection </t>
  </si>
  <si>
    <t>against erosion</t>
  </si>
  <si>
    <t>Environmental</t>
  </si>
  <si>
    <t>problems</t>
  </si>
  <si>
    <t>***</t>
  </si>
  <si>
    <t>*</t>
  </si>
  <si>
    <t>Number of observations</t>
  </si>
  <si>
    <t>**</t>
  </si>
  <si>
    <t>Teff</t>
  </si>
  <si>
    <t>(kilogrammes per hectare)</t>
  </si>
  <si>
    <t>1/ estimate from Mann and Warner, Field Crops Research November 2016</t>
  </si>
  <si>
    <t>Soil quality</t>
  </si>
  <si>
    <t>Partial utilization of plot</t>
  </si>
  <si>
    <t>low elevation</t>
  </si>
  <si>
    <t>high elevation</t>
  </si>
  <si>
    <t>moderate terrain slope</t>
  </si>
  <si>
    <t>(log kg yield per hectare)</t>
  </si>
  <si>
    <t>Compost</t>
  </si>
  <si>
    <t xml:space="preserve">Data </t>
  </si>
  <si>
    <t>urban</t>
  </si>
  <si>
    <t>Usage of Inputs into Improving Crops Yields</t>
  </si>
  <si>
    <t>(in percent of total household population)</t>
  </si>
  <si>
    <t>literacy</t>
  </si>
  <si>
    <t>primary ed.</t>
  </si>
  <si>
    <t>lower sec. ed.</t>
  </si>
  <si>
    <t>upper sec. ed.</t>
  </si>
  <si>
    <t>college ed.</t>
  </si>
  <si>
    <t>OLS</t>
  </si>
  <si>
    <t>Heckman</t>
  </si>
  <si>
    <t>surface area of plot (log)</t>
  </si>
  <si>
    <t>surface area of farm holding (log)</t>
  </si>
  <si>
    <t>steep terrain slope</t>
  </si>
  <si>
    <t>Frontier yield estimates</t>
  </si>
  <si>
    <t>no data</t>
  </si>
  <si>
    <t>Advanced Economy</t>
  </si>
  <si>
    <t>International Benchmark</t>
  </si>
  <si>
    <t>Notes: Author calculations, FAO, Departement of Agriculture,</t>
  </si>
  <si>
    <t>University of Illinois Urbana-Champaign</t>
  </si>
  <si>
    <t>Statistics Uganda, Tugendhat, USAID, FAO</t>
  </si>
  <si>
    <t>Poor soil quality</t>
  </si>
  <si>
    <t>Consumption Determinants using household survey data</t>
  </si>
  <si>
    <t>(log household consumption)</t>
  </si>
  <si>
    <t>Yield</t>
  </si>
  <si>
    <t>Non-farm worker</t>
  </si>
  <si>
    <t>Farm worker</t>
  </si>
  <si>
    <t>Total Cons</t>
  </si>
  <si>
    <t>Food cons</t>
  </si>
  <si>
    <t>Yield for non-farm worker</t>
  </si>
  <si>
    <t>Crop damage</t>
  </si>
  <si>
    <t>Access to investment finance</t>
  </si>
  <si>
    <t>crop damage</t>
  </si>
  <si>
    <t>Protection against erosion</t>
  </si>
  <si>
    <t>Food price determinants using household survey data</t>
  </si>
  <si>
    <t>(log price)</t>
  </si>
  <si>
    <t>Most expensive region</t>
  </si>
  <si>
    <t>with education</t>
  </si>
  <si>
    <t>Interaction terms with crop</t>
  </si>
  <si>
    <t>damage</t>
  </si>
  <si>
    <t>Investment Access</t>
  </si>
  <si>
    <t>Control variables</t>
  </si>
  <si>
    <t>Interaction terms with</t>
  </si>
  <si>
    <t>Access to Investment</t>
  </si>
  <si>
    <t>Non-ag Business owner</t>
  </si>
  <si>
    <t>Surface area of plot (log)</t>
  </si>
  <si>
    <t>Land title holder</t>
  </si>
  <si>
    <t>Wage earner</t>
  </si>
  <si>
    <t>Age</t>
  </si>
  <si>
    <t>Urban</t>
  </si>
  <si>
    <t>Female farmer</t>
  </si>
  <si>
    <t>Household size</t>
  </si>
  <si>
    <t>Literacy</t>
  </si>
  <si>
    <t>Primary ed.</t>
  </si>
  <si>
    <t>Lower sec. ed.</t>
  </si>
  <si>
    <t>Upper sec. ed.</t>
  </si>
  <si>
    <t>College/University</t>
  </si>
  <si>
    <r>
      <t>R</t>
    </r>
    <r>
      <rPr>
        <vertAlign val="superscript"/>
        <sz val="10"/>
        <color theme="1"/>
        <rFont val="Segoe UI"/>
        <family val="2"/>
      </rPr>
      <t>2</t>
    </r>
  </si>
  <si>
    <t>Female farm owner</t>
  </si>
  <si>
    <t>Unemployed</t>
  </si>
  <si>
    <t>Student</t>
  </si>
  <si>
    <t>College ed.</t>
  </si>
  <si>
    <t>Percent of total</t>
  </si>
  <si>
    <t>Low elevation</t>
  </si>
  <si>
    <t>High elevation</t>
  </si>
  <si>
    <t>Moderate terrain slope</t>
  </si>
  <si>
    <t>Steep terrain slope</t>
  </si>
  <si>
    <t>Surface area of farm holding (log)</t>
  </si>
  <si>
    <t>Constant for maize</t>
  </si>
  <si>
    <t>Constant for wheat</t>
  </si>
  <si>
    <r>
      <t xml:space="preserve">Tanzania </t>
    </r>
    <r>
      <rPr>
        <sz val="8"/>
        <color theme="1"/>
        <rFont val="Segoe UI"/>
        <family val="2"/>
      </rPr>
      <t>2</t>
    </r>
  </si>
  <si>
    <r>
      <t>Wald Chi</t>
    </r>
    <r>
      <rPr>
        <vertAlign val="superscript"/>
        <sz val="10"/>
        <color theme="1"/>
        <rFont val="Segoe UI"/>
        <family val="2"/>
      </rPr>
      <t>2</t>
    </r>
  </si>
  <si>
    <r>
      <t>Test of error term indepdendence (Chi</t>
    </r>
    <r>
      <rPr>
        <vertAlign val="superscript"/>
        <sz val="10"/>
        <color theme="1"/>
        <rFont val="Segoe UI"/>
        <family val="2"/>
      </rPr>
      <t>2</t>
    </r>
    <r>
      <rPr>
        <sz val="10"/>
        <color theme="1"/>
        <rFont val="Segoe UI"/>
        <family val="2"/>
      </rPr>
      <t>)</t>
    </r>
  </si>
  <si>
    <r>
      <t xml:space="preserve">Cassava </t>
    </r>
    <r>
      <rPr>
        <vertAlign val="superscript"/>
        <sz val="8"/>
        <color theme="1"/>
        <rFont val="Segoe UI"/>
        <family val="2"/>
      </rPr>
      <t>1</t>
    </r>
  </si>
  <si>
    <t>Pulses</t>
  </si>
  <si>
    <t>Annual change</t>
  </si>
  <si>
    <t>Level</t>
  </si>
  <si>
    <t>Too much heat</t>
  </si>
  <si>
    <t>Table 1: Agriculture Yields (kg per hectare)</t>
  </si>
  <si>
    <t>Type of damage</t>
  </si>
  <si>
    <t>Change of climate</t>
  </si>
  <si>
    <t>(too much/little rain)</t>
  </si>
  <si>
    <t>Rwanda 2017</t>
  </si>
  <si>
    <t>Ethiopia 2017</t>
  </si>
  <si>
    <t>Uganda 2015</t>
  </si>
  <si>
    <t>Landslide</t>
  </si>
  <si>
    <t>Erosion/insects/crop disease</t>
  </si>
  <si>
    <t>destructive rains/hail</t>
  </si>
  <si>
    <t>Loss of soil fertility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</si>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</sst>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color theme="1"/>
      <name val="Arial"/>
      <family val="2"/>
    </font>
    <font>
      <sz val="10"/>
      <color theme="1"/>
      <name val="Segoe UI"/>
      <family val="2"/>
    </font>
    <font>
      <vertAlign val="superscript"/>
      <sz val="10"/>
      <color theme="1"/>
      <name val="Segoe UI"/>
      <family val="2"/>
    </font>
    <font>
      <sz val="10"/>
      <color rgb="FF009CDE"/>
      <name val="Segoe UI"/>
      <family val="2"/>
    </font>
    <font>
      <sz val="10.5"/>
      <color rgb="FF009CDE"/>
      <name val="Segoe UI"/>
      <family val="2"/>
    </font>
    <font>
      <i/>
      <sz val="10"/>
      <color theme="1"/>
      <name val="Segoe UI"/>
      <family val="2"/>
    </font>
    <font>
      <sz val="9"/>
      <color theme="1"/>
      <name val="Segoe UI"/>
      <family val="2"/>
    </font>
    <font>
      <vertAlign val="superscript"/>
      <sz val="8"/>
      <color theme="1"/>
      <name val="Segoe UI"/>
      <family val="2"/>
    </font>
    <font>
      <sz val="8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0" borderId="0" xfId="0" applyFont="1"/>
    <xf numFmtId="0" fontId="1" fillId="2" borderId="0" xfId="0" applyFont="1" applyFill="1" applyAlignment="1"/>
    <xf numFmtId="0" fontId="5" fillId="2" borderId="0" xfId="0" applyFont="1" applyFill="1"/>
    <xf numFmtId="0" fontId="5" fillId="2" borderId="1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0" borderId="0" xfId="0" applyFont="1" applyBorder="1" applyAlignment="1">
      <alignment horizontal="center"/>
    </xf>
    <xf numFmtId="0" fontId="1" fillId="3" borderId="0" xfId="0" applyFont="1" applyFill="1"/>
    <xf numFmtId="0" fontId="1" fillId="2" borderId="0" xfId="0" applyFont="1" applyFill="1" applyAlignment="1">
      <alignment wrapText="1"/>
    </xf>
    <xf numFmtId="0" fontId="4" fillId="2" borderId="0" xfId="0" applyFont="1" applyFill="1" applyAlignment="1"/>
    <xf numFmtId="0" fontId="1" fillId="2" borderId="3" xfId="0" applyFont="1" applyFill="1" applyBorder="1"/>
    <xf numFmtId="0" fontId="1" fillId="2" borderId="0" xfId="0" applyFont="1" applyFill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6" fillId="2" borderId="0" xfId="0" applyFont="1" applyFill="1"/>
    <xf numFmtId="1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164" fontId="1" fillId="2" borderId="0" xfId="0" applyNumberFormat="1" applyFont="1" applyFill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8" fillId="2" borderId="0" xfId="0" applyFont="1" applyFill="1"/>
    <xf numFmtId="164" fontId="1" fillId="2" borderId="0" xfId="0" applyNumberFormat="1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 applyAlignment="1"/>
    <xf numFmtId="1" fontId="1" fillId="2" borderId="0" xfId="0" applyNumberFormat="1" applyFont="1" applyFill="1" applyAlignment="1"/>
    <xf numFmtId="1" fontId="1" fillId="2" borderId="0" xfId="0" applyNumberFormat="1" applyFont="1" applyFill="1" applyBorder="1" applyAlignment="1">
      <alignment horizontal="center" vertical="justify"/>
    </xf>
    <xf numFmtId="1" fontId="1" fillId="2" borderId="1" xfId="0" applyNumberFormat="1" applyFont="1" applyFill="1" applyBorder="1" applyAlignment="1">
      <alignment horizontal="center" vertical="justify"/>
    </xf>
    <xf numFmtId="1" fontId="1" fillId="3" borderId="0" xfId="0" applyNumberFormat="1" applyFont="1" applyFill="1" applyAlignment="1">
      <alignment horizontal="center"/>
    </xf>
    <xf numFmtId="0" fontId="1" fillId="0" borderId="2" xfId="0" applyFont="1" applyBorder="1" applyAlignment="1">
      <alignment horizontal="center"/>
    </xf>
    <xf numFmtId="1" fontId="1" fillId="3" borderId="0" xfId="0" applyNumberFormat="1" applyFont="1" applyFill="1" applyAlignment="1"/>
    <xf numFmtId="0" fontId="4" fillId="2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1" fillId="2" borderId="1" xfId="0" applyFont="1" applyFill="1" applyBorder="1" applyAlignment="1"/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1" fontId="1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/>
    <xf numFmtId="0" fontId="1" fillId="2" borderId="3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vertical="top"/>
    </xf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C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FAD\Documents%20and%20Settings\myulek\Local%20Settings\Temporary%20Internet%20Files\OLK11C\SR-03-03-tables(1-1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FR\CFA\WAEMU\WAEMU_2002\WAEMU_Questionnaire_OCT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wb18479\LOCALS~1\Temp\DOCUME~1\wb231996\LOCALS~1\Temp\TEMP\My%20Documents\Moz\E-Final\BOP9703_stre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FAD\DATA\COD\Main\CDCA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is\macros\FiscalYear\ETFFS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 "/>
      <sheetName val="6"/>
      <sheetName val="7"/>
      <sheetName val="8"/>
      <sheetName val="9"/>
      <sheetName val="10"/>
      <sheetName val="11"/>
      <sheetName val="13 "/>
      <sheetName val="14"/>
      <sheetName val="Table 2[F]"/>
      <sheetName val="Table 2[E]"/>
      <sheetName val="Table 3[F]"/>
      <sheetName val="Table 3[E]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heet"/>
      <sheetName val="Contents"/>
      <sheetName val="T1"/>
      <sheetName val="Source_DOT"/>
      <sheetName val="T2_SSA"/>
      <sheetName val="T3_SEI"/>
      <sheetName val="T4_NA_W"/>
      <sheetName val="T5_FISBAL_W"/>
      <sheetName val="T6_CONVCRIT"/>
      <sheetName val="T6a_CONVCRIT"/>
      <sheetName val="T7-EXTDEBT"/>
      <sheetName val="T8_DOMDEBT_00"/>
      <sheetName val="T8_DOMDEBT_01"/>
      <sheetName val="T9_EXT_W"/>
      <sheetName val="T10_TTT"/>
      <sheetName val="T11_EER"/>
      <sheetName val="T12_disbfassist"/>
      <sheetName val="T13_MONSUR"/>
      <sheetName val="T14_BCEAO"/>
      <sheetName val="T15_FA"/>
      <sheetName val="T16_COMBNKS"/>
      <sheetName val="T17_T18_MSURC"/>
      <sheetName val="T19_1999"/>
      <sheetName val="T19_2000"/>
      <sheetName val="T19_2001"/>
      <sheetName val="T20"/>
      <sheetName val="T21_prudratio"/>
      <sheetName val="T22_BS"/>
      <sheetName val="T23RFM"/>
      <sheetName val="T24_BUDGSUM"/>
      <sheetName val="T26_T27SOCIAL"/>
      <sheetName val="T27ED_T28HLT"/>
      <sheetName val="weights"/>
      <sheetName val="INS_Source"/>
      <sheetName val="ppp_T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829">
          <cell r="E829" t="str">
            <v>Dec 93</v>
          </cell>
          <cell r="F829" t="str">
            <v>Mar. 94</v>
          </cell>
          <cell r="G829" t="str">
            <v>June 94</v>
          </cell>
          <cell r="H829" t="str">
            <v>Sep. 94</v>
          </cell>
          <cell r="I829" t="str">
            <v>Dec. 94</v>
          </cell>
        </row>
        <row r="831">
          <cell r="E831">
            <v>-225.00000000000006</v>
          </cell>
          <cell r="F831">
            <v>-35.799999999999955</v>
          </cell>
          <cell r="G831">
            <v>106.99999999999997</v>
          </cell>
          <cell r="H831">
            <v>220.40000000000003</v>
          </cell>
          <cell r="I831">
            <v>430.5</v>
          </cell>
          <cell r="J831">
            <v>682.36020000000008</v>
          </cell>
          <cell r="K831">
            <v>720.44970000000001</v>
          </cell>
          <cell r="L831">
            <v>719.86779000000001</v>
          </cell>
          <cell r="M831">
            <v>693.2</v>
          </cell>
          <cell r="N831">
            <v>741.779</v>
          </cell>
          <cell r="O831">
            <v>858.28160000000003</v>
          </cell>
        </row>
        <row r="832">
          <cell r="E832" t="e">
            <v>#REF!</v>
          </cell>
          <cell r="F832" t="e">
            <v>#REF!</v>
          </cell>
          <cell r="G832" t="e">
            <v>#REF!</v>
          </cell>
          <cell r="H832" t="e">
            <v>#REF!</v>
          </cell>
          <cell r="I832" t="e">
            <v>#REF!</v>
          </cell>
          <cell r="J832" t="e">
            <v>#REF!</v>
          </cell>
          <cell r="K832" t="e">
            <v>#REF!</v>
          </cell>
          <cell r="L832" t="e">
            <v>#REF!</v>
          </cell>
          <cell r="M832" t="e">
            <v>#REF!</v>
          </cell>
          <cell r="N832" t="e">
            <v>#REF!</v>
          </cell>
          <cell r="O832" t="e">
            <v>#REF!</v>
          </cell>
        </row>
        <row r="834">
          <cell r="E834">
            <v>429.9</v>
          </cell>
          <cell r="F834">
            <v>0</v>
          </cell>
          <cell r="G834">
            <v>433.8</v>
          </cell>
          <cell r="H834">
            <v>903</v>
          </cell>
          <cell r="I834">
            <v>897.45180000000005</v>
          </cell>
          <cell r="J834">
            <v>864.21459999999979</v>
          </cell>
          <cell r="K834">
            <v>933.06319999999994</v>
          </cell>
          <cell r="L834">
            <v>993.98269999999991</v>
          </cell>
          <cell r="M834">
            <v>984.40281999999979</v>
          </cell>
          <cell r="N834">
            <v>878.0424999999999</v>
          </cell>
          <cell r="O834">
            <v>959.34559999999988</v>
          </cell>
        </row>
        <row r="835">
          <cell r="E835" t="e">
            <v>#REF!</v>
          </cell>
          <cell r="F835" t="e">
            <v>#REF!</v>
          </cell>
          <cell r="G835" t="e">
            <v>#REF!</v>
          </cell>
          <cell r="H835" t="e">
            <v>#REF!</v>
          </cell>
          <cell r="I835" t="e">
            <v>#REF!</v>
          </cell>
          <cell r="J835" t="e">
            <v>#REF!</v>
          </cell>
          <cell r="K835" t="e">
            <v>#REF!</v>
          </cell>
          <cell r="L835" t="e">
            <v>#REF!</v>
          </cell>
          <cell r="M835" t="e">
            <v>#REF!</v>
          </cell>
          <cell r="N835" t="e">
            <v>#REF!</v>
          </cell>
          <cell r="O835" t="e">
            <v>#REF!</v>
          </cell>
        </row>
        <row r="837">
          <cell r="E837" t="e">
            <v>#REF!</v>
          </cell>
          <cell r="F837" t="e">
            <v>#REF!</v>
          </cell>
          <cell r="G837" t="e">
            <v>#REF!</v>
          </cell>
          <cell r="H837" t="e">
            <v>#REF!</v>
          </cell>
          <cell r="I837" t="e">
            <v>#REF!</v>
          </cell>
        </row>
        <row r="838">
          <cell r="E838" t="e">
            <v>#REF!</v>
          </cell>
          <cell r="F838" t="e">
            <v>#REF!</v>
          </cell>
          <cell r="G838" t="e">
            <v>#REF!</v>
          </cell>
          <cell r="H838" t="e">
            <v>#REF!</v>
          </cell>
          <cell r="I838" t="e">
            <v>#REF!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"/>
      <sheetName val="Stress 0322"/>
      <sheetName val="Stress analysis"/>
      <sheetName val="BoP OUT Medium"/>
      <sheetName val="BoP OUT Long"/>
      <sheetName val="IMF Assistance"/>
      <sheetName val="IMF Assistance Old"/>
      <sheetName val="large projects"/>
      <sheetName val="Terms of Trade"/>
      <sheetName val="Exports"/>
      <sheetName val="Services"/>
      <sheetName val="Key Ratios"/>
      <sheetName val="Debt Service  Long"/>
      <sheetName val="DebtService to budget"/>
      <sheetName val="B"/>
      <sheetName val="D"/>
      <sheetName val="E"/>
      <sheetName val="F"/>
      <sheetName val="Workspace contents"/>
      <sheetName val="OUTPUT"/>
      <sheetName val="Contents"/>
      <sheetName val="DebtServiceOutLong"/>
    </sheetNames>
    <sheetDataSet>
      <sheetData sheetId="0" refreshError="1"/>
      <sheetData sheetId="1" refreshError="1">
        <row r="428">
          <cell r="P428">
            <v>1998</v>
          </cell>
          <cell r="Q428">
            <v>1999</v>
          </cell>
          <cell r="R428">
            <v>1999</v>
          </cell>
          <cell r="S428">
            <v>2000</v>
          </cell>
          <cell r="T428">
            <v>2001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Main"/>
      <sheetName val="TRE"/>
      <sheetName val="Indic"/>
      <sheetName val="Basic Data"/>
      <sheetName val="Quota"/>
      <sheetName val="AMB"/>
      <sheetName val="MTS1"/>
      <sheetName val="MTS2"/>
      <sheetName val="MTS3"/>
      <sheetName val="MTS4"/>
      <sheetName val="K"/>
      <sheetName val="Sheet2"/>
      <sheetName val="Sheet1"/>
      <sheetName val="Z"/>
      <sheetName val="Module1"/>
    </sheetNames>
    <sheetDataSet>
      <sheetData sheetId="0" refreshError="1"/>
      <sheetData sheetId="1" refreshError="1"/>
      <sheetData sheetId="2" refreshError="1"/>
      <sheetData sheetId="3" refreshError="1">
        <row r="109">
          <cell r="A109" t="str">
            <v>||~</v>
          </cell>
          <cell r="B109" t="str">
            <v xml:space="preserve">       Of which:  Relief operations</v>
          </cell>
          <cell r="F109" t="str">
            <v xml:space="preserve">... </v>
          </cell>
          <cell r="G109" t="str">
            <v xml:space="preserve">... </v>
          </cell>
          <cell r="H109">
            <v>85</v>
          </cell>
          <cell r="I109">
            <v>85</v>
          </cell>
          <cell r="J109">
            <v>75</v>
          </cell>
          <cell r="K109">
            <v>25</v>
          </cell>
          <cell r="L109">
            <v>25</v>
          </cell>
          <cell r="M109">
            <v>25</v>
          </cell>
        </row>
        <row r="196">
          <cell r="A196" t="str">
            <v>||~</v>
          </cell>
          <cell r="B196" t="str">
            <v xml:space="preserve">        Inflows</v>
          </cell>
          <cell r="D196" t="str">
            <v xml:space="preserve">       Entrées</v>
          </cell>
          <cell r="F196">
            <v>386.45711556287046</v>
          </cell>
          <cell r="G196">
            <v>275.07819505856389</v>
          </cell>
          <cell r="H196">
            <v>96.210247639030925</v>
          </cell>
          <cell r="I196">
            <v>214.23485763380796</v>
          </cell>
          <cell r="J196">
            <v>311.39712555461625</v>
          </cell>
          <cell r="K196">
            <v>142.56596368287362</v>
          </cell>
          <cell r="L196">
            <v>343.83281861387457</v>
          </cell>
          <cell r="M196">
            <v>160.74621300797173</v>
          </cell>
        </row>
        <row r="197">
          <cell r="A197" t="str">
            <v>||~</v>
          </cell>
          <cell r="B197" t="str">
            <v xml:space="preserve">        Outflows</v>
          </cell>
          <cell r="D197" t="str">
            <v xml:space="preserve">       Sorties</v>
          </cell>
          <cell r="F197">
            <v>-49.85634799900005</v>
          </cell>
          <cell r="G197">
            <v>-358.85835599010619</v>
          </cell>
          <cell r="H197">
            <v>-251.97922000698577</v>
          </cell>
          <cell r="I197">
            <v>-487.37854830118727</v>
          </cell>
          <cell r="J197">
            <v>-530.74050395093718</v>
          </cell>
          <cell r="K197">
            <v>-374.47048147448794</v>
          </cell>
          <cell r="L197">
            <v>-439.10187607540888</v>
          </cell>
          <cell r="M197">
            <v>-368.61727741241879</v>
          </cell>
        </row>
        <row r="208">
          <cell r="A208" t="str">
            <v>||~</v>
          </cell>
          <cell r="B208" t="str">
            <v xml:space="preserve">        SAF drawings</v>
          </cell>
          <cell r="D208" t="str">
            <v xml:space="preserve">            Prêts FAS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</row>
        <row r="209">
          <cell r="A209" t="str">
            <v>||~</v>
          </cell>
          <cell r="B209" t="str">
            <v xml:space="preserve">        Purchases (GRA)</v>
          </cell>
          <cell r="D209" t="str">
            <v xml:space="preserve">            Achats (CRG)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</row>
        <row r="217">
          <cell r="A217" t="str">
            <v>||~</v>
          </cell>
        </row>
        <row r="218">
          <cell r="A218" t="str">
            <v>||~</v>
          </cell>
          <cell r="B218" t="str">
            <v>Financing gap</v>
          </cell>
          <cell r="D218" t="str">
            <v>Ecart de financement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10.906000000000001</v>
          </cell>
          <cell r="M218">
            <v>-139.94200000000001</v>
          </cell>
          <cell r="N218">
            <v>-33.844000000000001</v>
          </cell>
          <cell r="O218">
            <v>-10273.805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&amp; Resources"/>
      <sheetName val="Notes"/>
      <sheetName val="Notes9"/>
      <sheetName val="Notes10"/>
      <sheetName val="Sch. 1"/>
      <sheetName val="Sch. 2"/>
      <sheetName val="Sch. 3"/>
      <sheetName val="Sch. 4"/>
      <sheetName val="Documentation"/>
      <sheetName val="Data"/>
      <sheetName val="Data2"/>
      <sheetName val="Data3"/>
      <sheetName val="FOOTER"/>
      <sheetName val="Sheet4"/>
      <sheetName val="B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B44"/>
  <sheetViews>
    <sheetView showGridLines="0" workbookViewId="0">
      <selection activeCell="P30" sqref="P30:Q30"/>
    </sheetView>
  </sheetViews>
  <sheetFormatPr defaultColWidth="8.7109375" defaultRowHeight="14.25" x14ac:dyDescent="0.25"/>
  <cols>
    <col min="1" max="1" width="17.5703125" style="3" customWidth="1"/>
    <col min="2" max="2" width="12.28515625" style="16" customWidth="1"/>
    <col min="3" max="3" width="13.28515625" style="16" hidden="1" customWidth="1"/>
    <col min="4" max="4" width="8.7109375" style="16"/>
    <col min="5" max="5" width="7.42578125" style="16" customWidth="1"/>
    <col min="6" max="6" width="13.42578125" style="16" customWidth="1"/>
    <col min="7" max="7" width="9.5703125" style="16" hidden="1" customWidth="1"/>
    <col min="8" max="8" width="8.7109375" style="16"/>
    <col min="9" max="9" width="6" style="16" customWidth="1"/>
    <col min="10" max="10" width="14.140625" style="16" customWidth="1"/>
    <col min="11" max="11" width="9.5703125" style="16" hidden="1" customWidth="1"/>
    <col min="12" max="12" width="8.7109375" style="16"/>
    <col min="13" max="13" width="7.28515625" style="16" customWidth="1"/>
    <col min="14" max="14" width="14.28515625" style="16" customWidth="1"/>
    <col min="15" max="15" width="0" style="16" hidden="1" customWidth="1"/>
    <col min="16" max="18" width="8.7109375" style="16"/>
    <col min="19" max="19" width="3" style="16" customWidth="1"/>
    <col min="20" max="20" width="8.7109375" style="16"/>
    <col min="21" max="21" width="2.140625" style="16" customWidth="1"/>
    <col min="22" max="22" width="8.7109375" style="16"/>
    <col min="23" max="23" width="1.7109375" style="16" customWidth="1"/>
    <col min="24" max="24" width="8.7109375" style="16"/>
    <col min="25" max="25" width="3.7109375" style="16" customWidth="1"/>
    <col min="26" max="26" width="11" style="16" customWidth="1"/>
    <col min="27" max="27" width="8.7109375" style="16"/>
    <col min="28" max="16384" width="8.7109375" style="3"/>
  </cols>
  <sheetData>
    <row r="1" spans="1:27" ht="15.75" x14ac:dyDescent="0.3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R1" s="44" t="s">
        <v>1</v>
      </c>
      <c r="S1" s="44"/>
      <c r="T1" s="44"/>
      <c r="U1" s="44"/>
      <c r="V1" s="44"/>
      <c r="W1" s="44"/>
      <c r="X1" s="44"/>
      <c r="Y1" s="44"/>
      <c r="Z1" s="44"/>
    </row>
    <row r="2" spans="1:27" ht="3.9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27" x14ac:dyDescent="0.25">
      <c r="A3" s="1"/>
      <c r="B3" s="2" t="s">
        <v>133</v>
      </c>
      <c r="C3" s="16">
        <v>2000</v>
      </c>
      <c r="D3" s="16" t="s">
        <v>134</v>
      </c>
      <c r="E3" s="2"/>
      <c r="F3" s="29" t="s">
        <v>133</v>
      </c>
      <c r="G3" s="41"/>
      <c r="H3" s="41" t="s">
        <v>134</v>
      </c>
      <c r="I3" s="2"/>
      <c r="J3" s="29" t="s">
        <v>133</v>
      </c>
      <c r="K3" s="29">
        <v>2000</v>
      </c>
      <c r="L3" s="41" t="s">
        <v>134</v>
      </c>
      <c r="M3" s="2"/>
      <c r="N3" s="29" t="s">
        <v>133</v>
      </c>
      <c r="O3" s="29">
        <v>2000</v>
      </c>
      <c r="P3" s="41" t="s">
        <v>134</v>
      </c>
      <c r="AA3" s="16" t="s">
        <v>2</v>
      </c>
    </row>
    <row r="4" spans="1:27" ht="12.75" customHeight="1" x14ac:dyDescent="0.25">
      <c r="A4" s="1"/>
      <c r="B4" s="18" t="s">
        <v>3</v>
      </c>
      <c r="C4" s="18"/>
      <c r="D4" s="18">
        <v>2011</v>
      </c>
      <c r="E4" s="2"/>
      <c r="F4" s="18" t="s">
        <v>3</v>
      </c>
      <c r="G4" s="18"/>
      <c r="H4" s="18">
        <v>2011</v>
      </c>
      <c r="I4" s="2"/>
      <c r="J4" s="18" t="s">
        <v>3</v>
      </c>
      <c r="K4" s="18"/>
      <c r="L4" s="18">
        <v>2011</v>
      </c>
      <c r="M4" s="2"/>
      <c r="N4" s="18" t="s">
        <v>3</v>
      </c>
      <c r="O4" s="18"/>
      <c r="P4" s="18">
        <v>2011</v>
      </c>
    </row>
    <row r="5" spans="1:27" ht="12.75" customHeight="1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27" x14ac:dyDescent="0.25">
      <c r="A6" s="1"/>
      <c r="B6" s="18" t="s">
        <v>23</v>
      </c>
      <c r="C6" s="2"/>
      <c r="D6" s="2"/>
      <c r="E6" s="2"/>
      <c r="F6" s="18" t="s">
        <v>24</v>
      </c>
      <c r="G6" s="2"/>
      <c r="H6" s="2"/>
      <c r="I6" s="2"/>
      <c r="J6" s="18" t="s">
        <v>131</v>
      </c>
      <c r="K6" s="2"/>
      <c r="L6" s="2"/>
      <c r="M6" s="2"/>
      <c r="N6" s="18" t="s">
        <v>132</v>
      </c>
      <c r="O6" s="2"/>
      <c r="P6" s="2"/>
    </row>
    <row r="7" spans="1:27" x14ac:dyDescent="0.25">
      <c r="A7" s="1"/>
      <c r="B7" s="2"/>
      <c r="C7" s="2"/>
      <c r="E7" s="2"/>
      <c r="F7" s="2"/>
      <c r="G7" s="2"/>
      <c r="I7" s="2"/>
      <c r="J7" s="2"/>
      <c r="K7" s="2"/>
      <c r="M7" s="2"/>
      <c r="N7" s="2"/>
      <c r="O7" s="2"/>
    </row>
    <row r="8" spans="1:27" x14ac:dyDescent="0.25">
      <c r="A8" s="1" t="s">
        <v>4</v>
      </c>
      <c r="B8" s="30">
        <f>100*(D8/C8-1)/11</f>
        <v>1.5839685616012344</v>
      </c>
      <c r="C8" s="16">
        <f>315772779/241401</f>
        <v>1308.0839723116308</v>
      </c>
      <c r="D8" s="20">
        <v>1536</v>
      </c>
      <c r="E8" s="20"/>
      <c r="F8" s="30">
        <f>100*(H8/G8-1)/11</f>
        <v>2.6745692184054679</v>
      </c>
      <c r="G8" s="20">
        <f>847297458/1225223</f>
        <v>691.54550477749763</v>
      </c>
      <c r="H8" s="20">
        <v>895</v>
      </c>
      <c r="I8" s="20"/>
      <c r="J8" s="30">
        <f>100*(L8/K8-1)/11</f>
        <v>3.9512555391432795</v>
      </c>
      <c r="K8" s="20">
        <v>5416</v>
      </c>
      <c r="L8" s="20">
        <v>7770</v>
      </c>
      <c r="M8" s="20"/>
      <c r="N8" s="30"/>
      <c r="O8" s="20"/>
      <c r="P8" s="20">
        <v>960</v>
      </c>
      <c r="R8" s="16">
        <f>+(D8/C8)^(1/10)-1</f>
        <v>1.6191502872041408E-2</v>
      </c>
      <c r="T8" s="16">
        <f>+(H8/G8)^(1/10)-1</f>
        <v>2.6124902166746011E-2</v>
      </c>
      <c r="V8" s="16">
        <f>+(L8/K8)^(1/10)-1</f>
        <v>3.6750459003129343E-2</v>
      </c>
      <c r="Z8" s="16">
        <f>AVERAGE(R8:X8)</f>
        <v>2.6355621347305586E-2</v>
      </c>
    </row>
    <row r="9" spans="1:27" ht="3.6" customHeight="1" x14ac:dyDescent="0.25">
      <c r="A9" s="1"/>
      <c r="B9" s="30"/>
      <c r="C9" s="2"/>
      <c r="D9" s="20"/>
      <c r="E9" s="20"/>
      <c r="F9" s="30"/>
      <c r="G9" s="20"/>
      <c r="H9" s="20"/>
      <c r="I9" s="20"/>
      <c r="J9" s="30"/>
      <c r="K9" s="20"/>
      <c r="L9" s="20"/>
      <c r="M9" s="20"/>
      <c r="N9" s="30"/>
      <c r="O9" s="20"/>
      <c r="P9" s="20"/>
    </row>
    <row r="10" spans="1:27" x14ac:dyDescent="0.25">
      <c r="A10" s="1" t="s">
        <v>5</v>
      </c>
      <c r="B10" s="30">
        <f>100*(D10/C10-1)/11</f>
        <v>5.6260608257298204</v>
      </c>
      <c r="C10" s="2">
        <f>3138453/1720</f>
        <v>1824.6819767441862</v>
      </c>
      <c r="D10" s="40">
        <f>6069413/2054.7</f>
        <v>2953.916873509515</v>
      </c>
      <c r="E10" s="20"/>
      <c r="F10" s="30">
        <f>100*(H10/G10-1)/11</f>
        <v>7.0900324316200534</v>
      </c>
      <c r="G10" s="20">
        <f>1538281/1333</f>
        <v>1153.9992498124532</v>
      </c>
      <c r="H10" s="40">
        <f>3951294/1923.7</f>
        <v>2054.0073816083586</v>
      </c>
      <c r="I10" s="20"/>
      <c r="J10" s="30">
        <f>100*(L10/K10-1)/11</f>
        <v>11.998801874876351</v>
      </c>
      <c r="K10" s="31">
        <f>135694.4/15.4</f>
        <v>8811.3246753246749</v>
      </c>
      <c r="L10" s="20">
        <f>529424.8/25.9</f>
        <v>20441.111969111971</v>
      </c>
      <c r="M10" s="20"/>
      <c r="N10" s="30">
        <f>100*(P10/O10-1)/11</f>
        <v>5.9238441924209919</v>
      </c>
      <c r="O10" s="20">
        <f>1081622/1247</f>
        <v>867.37931034482756</v>
      </c>
      <c r="P10" s="40">
        <f>2316201/1616.8</f>
        <v>1432.583498268184</v>
      </c>
      <c r="R10" s="16">
        <f>+(D10/C10)^(1/10)-1</f>
        <v>4.9351792527858374E-2</v>
      </c>
      <c r="T10" s="16">
        <f>+(H10/G10)^(1/10)-1</f>
        <v>5.9350430348395156E-2</v>
      </c>
      <c r="V10" s="16">
        <f>+(L10/K10)^(1/10)-1</f>
        <v>8.7793179117320097E-2</v>
      </c>
      <c r="X10" s="16">
        <f>+(P10/O10)^(1/10)-1</f>
        <v>5.1455963592977438E-2</v>
      </c>
      <c r="Z10" s="16">
        <f>AVERAGE(R10:X10)</f>
        <v>6.1987841396637766E-2</v>
      </c>
      <c r="AA10" s="16">
        <v>2.9000000000000001E-2</v>
      </c>
    </row>
    <row r="11" spans="1:27" ht="3.6" customHeight="1" x14ac:dyDescent="0.25">
      <c r="A11" s="1"/>
      <c r="B11" s="30"/>
      <c r="C11" s="2"/>
      <c r="D11" s="20"/>
      <c r="E11" s="20"/>
      <c r="F11" s="30"/>
      <c r="G11" s="20"/>
      <c r="H11" s="20"/>
      <c r="I11" s="20"/>
      <c r="J11" s="30"/>
      <c r="K11" s="20"/>
      <c r="L11" s="20"/>
      <c r="M11" s="20"/>
      <c r="N11" s="30"/>
      <c r="O11" s="20"/>
      <c r="P11" s="20"/>
    </row>
    <row r="12" spans="1:27" x14ac:dyDescent="0.25">
      <c r="A12" s="1" t="s">
        <v>6</v>
      </c>
      <c r="B12" s="30">
        <f>100*(D12/C12-1)/11</f>
        <v>3.7138300296195039</v>
      </c>
      <c r="C12" s="2">
        <v>1596</v>
      </c>
      <c r="D12" s="20">
        <v>2248</v>
      </c>
      <c r="E12" s="20"/>
      <c r="F12" s="30">
        <f>100*(H12/G12-1)/11</f>
        <v>2.0247316211441766</v>
      </c>
      <c r="G12" s="20">
        <v>669</v>
      </c>
      <c r="H12" s="20">
        <v>818</v>
      </c>
      <c r="I12" s="20"/>
      <c r="J12" s="30">
        <f>100*(L12/K12-1)/11</f>
        <v>3.7631941257457542</v>
      </c>
      <c r="K12" s="20">
        <v>15253</v>
      </c>
      <c r="L12" s="40">
        <v>21567</v>
      </c>
      <c r="M12" s="20"/>
      <c r="N12" s="30">
        <f>100*(P12/O12-1)/11</f>
        <v>5.4873054873054876</v>
      </c>
      <c r="O12" s="20">
        <v>555</v>
      </c>
      <c r="P12" s="20">
        <v>890</v>
      </c>
      <c r="R12" s="16">
        <f>+(D12/C12)^(1/10)-1</f>
        <v>3.4847469403973541E-2</v>
      </c>
      <c r="T12" s="16">
        <f>+(H12/G12)^(1/10)-1</f>
        <v>2.0311351868230521E-2</v>
      </c>
      <c r="V12" s="16">
        <f>+(L12/K12)^(1/10)-1</f>
        <v>3.5245727450970543E-2</v>
      </c>
      <c r="X12" s="16">
        <f>+(P12/O12)^(1/10)-1</f>
        <v>4.8358214157261159E-2</v>
      </c>
      <c r="Z12" s="16">
        <f>AVERAGE(R12:X12)</f>
        <v>3.4690690720108941E-2</v>
      </c>
      <c r="AA12" s="16">
        <v>7.0000000000000001E-3</v>
      </c>
    </row>
    <row r="13" spans="1:27" ht="3.6" customHeight="1" x14ac:dyDescent="0.25">
      <c r="A13" s="1"/>
      <c r="B13" s="30"/>
      <c r="C13" s="2"/>
      <c r="D13" s="20"/>
      <c r="E13" s="20"/>
      <c r="F13" s="30"/>
      <c r="G13" s="20"/>
      <c r="H13" s="20"/>
      <c r="I13" s="20"/>
      <c r="J13" s="30"/>
      <c r="K13" s="20"/>
      <c r="L13" s="20"/>
      <c r="M13" s="20"/>
      <c r="N13" s="30"/>
      <c r="O13" s="20"/>
      <c r="P13" s="20"/>
    </row>
    <row r="14" spans="1:27" x14ac:dyDescent="0.25">
      <c r="A14" s="1" t="s">
        <v>7</v>
      </c>
      <c r="B14" s="30">
        <f>100*(D14/C14-1)/11</f>
        <v>1.7875703220546264</v>
      </c>
      <c r="C14" s="2">
        <f>1115000000/1270710</f>
        <v>877.46220616820517</v>
      </c>
      <c r="D14" s="20">
        <v>1050</v>
      </c>
      <c r="E14" s="20"/>
      <c r="F14" s="30">
        <f>100*(H14/G14-1)/11</f>
        <v>-0.87532155809603462</v>
      </c>
      <c r="G14" s="20">
        <f>138318000/250000</f>
        <v>553.27200000000005</v>
      </c>
      <c r="H14" s="20">
        <v>500</v>
      </c>
      <c r="J14" s="30">
        <f>100*(L14/K14-1)/11</f>
        <v>5.6010508508126042</v>
      </c>
      <c r="K14" s="20">
        <f>5924550000/1019676</f>
        <v>5810.227954762101</v>
      </c>
      <c r="L14" s="20">
        <v>9390</v>
      </c>
      <c r="M14" s="20"/>
      <c r="N14" s="30"/>
      <c r="O14" s="20"/>
      <c r="P14" s="20">
        <f>467611/726</f>
        <v>644.09228650137743</v>
      </c>
      <c r="R14" s="16">
        <f>+(D14/C14)^(1/10)-1</f>
        <v>1.8113246312699616E-2</v>
      </c>
      <c r="T14" s="16">
        <f>+(H14/G14)^(1/10)-1</f>
        <v>-1.0073087636598754E-2</v>
      </c>
      <c r="V14" s="16">
        <f t="shared" ref="V14:V20" si="0">+(L14/K14)^(1/10)-1</f>
        <v>4.9173329477882666E-2</v>
      </c>
      <c r="Z14" s="16">
        <f t="shared" ref="Z14:Z20" si="1">AVERAGE(R14:X14)</f>
        <v>1.907116271799451E-2</v>
      </c>
      <c r="AA14" s="16">
        <v>1E-3</v>
      </c>
    </row>
    <row r="15" spans="1:27" ht="3.6" customHeight="1" x14ac:dyDescent="0.25">
      <c r="A15" s="1"/>
      <c r="B15" s="30"/>
      <c r="C15" s="2"/>
      <c r="D15" s="20"/>
      <c r="E15" s="20"/>
      <c r="F15" s="30"/>
      <c r="G15" s="20"/>
      <c r="H15" s="20"/>
      <c r="I15" s="20"/>
      <c r="J15" s="30"/>
      <c r="K15" s="20"/>
      <c r="L15" s="20"/>
      <c r="M15" s="20"/>
      <c r="N15" s="30"/>
      <c r="O15" s="20"/>
      <c r="P15" s="20"/>
    </row>
    <row r="16" spans="1:27" x14ac:dyDescent="0.25">
      <c r="A16" s="1" t="s">
        <v>8</v>
      </c>
      <c r="B16" s="30">
        <f>100*(D16/C16-1)/15</f>
        <v>14.701524775603593</v>
      </c>
      <c r="C16" s="20">
        <f>62501/115</f>
        <v>543.4869565217391</v>
      </c>
      <c r="D16" s="20">
        <v>1742</v>
      </c>
      <c r="E16" s="20"/>
      <c r="F16" s="30">
        <f>100*(H16/G16-1)/15</f>
        <v>3.7667358666546318</v>
      </c>
      <c r="G16" s="20">
        <f>155106/133.375</f>
        <v>1162.9315838800376</v>
      </c>
      <c r="H16" s="20">
        <v>1820</v>
      </c>
      <c r="I16" s="20"/>
      <c r="J16" s="30">
        <f>100*(L16/K16-1)/13</f>
        <v>-6.1587033172627184</v>
      </c>
      <c r="K16" s="20">
        <f>820992/120</f>
        <v>6841.6</v>
      </c>
      <c r="L16" s="20">
        <v>1364</v>
      </c>
      <c r="M16" s="20"/>
      <c r="N16" s="30">
        <f>100*(P16/O16-1)/13</f>
        <v>-1.5199797393187305E-2</v>
      </c>
      <c r="O16" s="20">
        <f>215347000/237745</f>
        <v>905.78981682054302</v>
      </c>
      <c r="P16" s="20">
        <v>904</v>
      </c>
      <c r="R16" s="16">
        <f>+(D16/C16)^(1/10)-1</f>
        <v>0.12353318011288716</v>
      </c>
      <c r="T16" s="16">
        <f>+(H16/G16)^(1/10)-1</f>
        <v>4.5807428222248037E-2</v>
      </c>
      <c r="V16" s="16">
        <f t="shared" si="0"/>
        <v>-0.1489292414208202</v>
      </c>
      <c r="X16" s="16">
        <f>+(P16/O16)^(1/10)-1</f>
        <v>-1.9777328754411183E-4</v>
      </c>
      <c r="Z16" s="16">
        <f t="shared" si="1"/>
        <v>5.0533984066927218E-3</v>
      </c>
      <c r="AA16" s="16">
        <v>6.3E-2</v>
      </c>
    </row>
    <row r="17" spans="1:28" ht="3.6" customHeight="1" x14ac:dyDescent="0.25">
      <c r="A17" s="1"/>
      <c r="B17" s="30"/>
      <c r="C17" s="2"/>
      <c r="D17" s="20"/>
      <c r="E17" s="20"/>
      <c r="F17" s="30"/>
      <c r="G17" s="20"/>
      <c r="H17" s="20"/>
      <c r="I17" s="20"/>
      <c r="J17" s="30"/>
      <c r="K17" s="20"/>
      <c r="L17" s="20"/>
      <c r="M17" s="20"/>
      <c r="N17" s="30"/>
      <c r="O17" s="20"/>
      <c r="P17" s="20"/>
    </row>
    <row r="18" spans="1:28" ht="13.15" customHeight="1" x14ac:dyDescent="0.25">
      <c r="A18" s="1" t="s">
        <v>128</v>
      </c>
      <c r="B18" s="30">
        <f>100*(D18/C18-1)/6</f>
        <v>6.4409666773128906</v>
      </c>
      <c r="C18" s="2">
        <f>31310000/19569</f>
        <v>1599.9795595073842</v>
      </c>
      <c r="D18" s="20">
        <f>43410000/19569</f>
        <v>2218.3044611375135</v>
      </c>
      <c r="E18" s="20"/>
      <c r="F18" s="30">
        <f>100*(H18/G18-1)/6</f>
        <v>9.2001849283402599</v>
      </c>
      <c r="G18" s="20">
        <f>1000*0.997233748271093</f>
        <v>997.23374827109296</v>
      </c>
      <c r="H18" s="20">
        <f>1000*1119/723</f>
        <v>1547.7178423236514</v>
      </c>
      <c r="I18" s="20"/>
      <c r="J18" s="30">
        <f>100*(L18/K18-1)/6</f>
        <v>22.293893614449843</v>
      </c>
      <c r="K18" s="20">
        <f>2851*1000000/1252030</f>
        <v>2277.1019863741285</v>
      </c>
      <c r="L18" s="20">
        <f>4647*1000000/872999</f>
        <v>5323.0301523827629</v>
      </c>
      <c r="M18" s="20"/>
      <c r="N18" s="30">
        <f>100*(P18/O18-1)/6</f>
        <v>5.6666666666666679</v>
      </c>
      <c r="O18" s="20">
        <f>650*1000/705</f>
        <v>921.98581560283685</v>
      </c>
      <c r="P18" s="20">
        <f>871*1000/705</f>
        <v>1235.4609929078015</v>
      </c>
    </row>
    <row r="19" spans="1:28" ht="3.6" customHeight="1" x14ac:dyDescent="0.25">
      <c r="A19" s="1"/>
      <c r="B19" s="30"/>
      <c r="C19" s="2"/>
      <c r="D19" s="20"/>
      <c r="E19" s="20"/>
      <c r="F19" s="30"/>
      <c r="G19" s="20"/>
      <c r="H19" s="20"/>
      <c r="I19" s="20"/>
      <c r="J19" s="30"/>
      <c r="K19" s="20"/>
      <c r="L19" s="20"/>
      <c r="M19" s="20"/>
      <c r="N19" s="30"/>
      <c r="O19" s="20"/>
      <c r="P19" s="20"/>
    </row>
    <row r="20" spans="1:28" x14ac:dyDescent="0.25">
      <c r="A20" s="14" t="s">
        <v>9</v>
      </c>
      <c r="B20" s="33">
        <f>100*(D20/C20-1)/11</f>
        <v>-2.5988163610866852</v>
      </c>
      <c r="C20" s="21">
        <f>1096000/629</f>
        <v>1742.4483306836248</v>
      </c>
      <c r="D20" s="34">
        <f>1263000/1015</f>
        <v>1244.3349753694581</v>
      </c>
      <c r="E20" s="34"/>
      <c r="F20" s="33">
        <f>100*(H20/G20-1)/11</f>
        <v>0.46335935532611555</v>
      </c>
      <c r="G20" s="34">
        <f>361000/280</f>
        <v>1289.2857142857142</v>
      </c>
      <c r="H20" s="34">
        <f>542000/400</f>
        <v>1355</v>
      </c>
      <c r="I20" s="34"/>
      <c r="J20" s="33">
        <f>100*(L20/K20-1)/11</f>
        <v>-4.5363938722358057</v>
      </c>
      <c r="K20" s="34">
        <f>4966000/401</f>
        <v>12384.039900249376</v>
      </c>
      <c r="L20" s="34">
        <f>5404000/871</f>
        <v>6204.362801377727</v>
      </c>
      <c r="M20" s="34"/>
      <c r="N20" s="33">
        <f>100*(P20/O20-1)/11</f>
        <v>1.3384188626907065</v>
      </c>
      <c r="O20" s="34">
        <f>420000/699</f>
        <v>600.8583690987125</v>
      </c>
      <c r="P20" s="34">
        <f>426000/618</f>
        <v>689.32038834951459</v>
      </c>
      <c r="Q20" s="9"/>
      <c r="R20" s="9">
        <f>+(D20/C20)^(1/10)-1</f>
        <v>-3.3108505299076274E-2</v>
      </c>
      <c r="S20" s="9"/>
      <c r="T20" s="9">
        <f>+(H20/G20)^(1/10)-1</f>
        <v>4.9836873801833992E-3</v>
      </c>
      <c r="U20" s="9"/>
      <c r="V20" s="9">
        <f t="shared" si="0"/>
        <v>-6.6781189128668927E-2</v>
      </c>
      <c r="W20" s="9"/>
      <c r="X20" s="9">
        <f>+(P20/O20)^(1/10)-1</f>
        <v>1.3829446168230008E-2</v>
      </c>
      <c r="Y20" s="9"/>
      <c r="Z20" s="9">
        <f t="shared" si="1"/>
        <v>-2.0269140219832948E-2</v>
      </c>
      <c r="AA20" s="9">
        <v>1.2E-2</v>
      </c>
      <c r="AB20" s="17"/>
    </row>
    <row r="21" spans="1:28" hidden="1" x14ac:dyDescent="0.25">
      <c r="A21" s="14"/>
      <c r="B21" s="21"/>
      <c r="C21" s="21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17"/>
    </row>
    <row r="22" spans="1:28" hidden="1" x14ac:dyDescent="0.25">
      <c r="A22" s="7" t="s">
        <v>10</v>
      </c>
      <c r="B22" s="18"/>
      <c r="C22" s="18"/>
      <c r="D22" s="39">
        <v>7667</v>
      </c>
      <c r="E22" s="39"/>
      <c r="F22" s="39"/>
      <c r="G22" s="39"/>
      <c r="H22" s="39"/>
      <c r="I22" s="39"/>
      <c r="J22" s="39"/>
      <c r="K22" s="39"/>
      <c r="L22" s="39">
        <v>15000</v>
      </c>
      <c r="M22" s="39"/>
      <c r="N22" s="39"/>
      <c r="O22" s="39"/>
      <c r="P22" s="3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17"/>
    </row>
    <row r="23" spans="1:28" ht="3.6" customHeight="1" x14ac:dyDescent="0.25">
      <c r="A23" s="7"/>
      <c r="B23" s="35"/>
      <c r="C23" s="18"/>
      <c r="D23" s="22"/>
      <c r="E23" s="22"/>
      <c r="F23" s="35"/>
      <c r="G23" s="22"/>
      <c r="H23" s="22"/>
      <c r="I23" s="22"/>
      <c r="J23" s="35"/>
      <c r="K23" s="22"/>
      <c r="L23" s="22"/>
      <c r="M23" s="22"/>
      <c r="N23" s="35"/>
      <c r="O23" s="22"/>
      <c r="P23" s="22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5"/>
    </row>
    <row r="24" spans="1:28" ht="12" customHeight="1" x14ac:dyDescent="0.25">
      <c r="A24" s="32" t="s">
        <v>11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x14ac:dyDescent="0.25">
      <c r="A25" s="32" t="s">
        <v>12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x14ac:dyDescent="0.25">
      <c r="A26" s="32" t="s">
        <v>13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28" x14ac:dyDescent="0.25">
      <c r="A27" s="32" t="s">
        <v>14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28" x14ac:dyDescent="0.25">
      <c r="A28" s="32" t="s">
        <v>15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30" spans="1:28" x14ac:dyDescent="0.25">
      <c r="D30" s="19">
        <v>2011</v>
      </c>
      <c r="E30" s="19">
        <v>2014</v>
      </c>
      <c r="H30" s="19">
        <v>2011</v>
      </c>
      <c r="I30" s="19">
        <v>2014</v>
      </c>
      <c r="L30" s="19">
        <v>2011</v>
      </c>
      <c r="M30" s="19">
        <v>2014</v>
      </c>
      <c r="P30" s="19">
        <v>2011</v>
      </c>
      <c r="Q30" s="19">
        <v>2014</v>
      </c>
    </row>
    <row r="31" spans="1:28" x14ac:dyDescent="0.25">
      <c r="A31" s="1" t="s">
        <v>4</v>
      </c>
      <c r="B31" s="30">
        <f>100*(D31/C31-1)/11</f>
        <v>1.5839685616012344</v>
      </c>
      <c r="C31" s="16">
        <f>315772779/241401</f>
        <v>1308.0839723116308</v>
      </c>
      <c r="D31" s="20">
        <v>1536</v>
      </c>
      <c r="E31" s="20"/>
      <c r="F31" s="30">
        <f>100*(H31/G31-1)/11</f>
        <v>2.6745692184054679</v>
      </c>
      <c r="G31" s="20">
        <f>847297458/1225223</f>
        <v>691.54550477749763</v>
      </c>
      <c r="H31" s="20">
        <v>895</v>
      </c>
      <c r="I31" s="20"/>
      <c r="J31" s="30">
        <f>100*(L31/K31-1)/11</f>
        <v>3.9512555391432795</v>
      </c>
      <c r="K31" s="20">
        <v>5416</v>
      </c>
      <c r="L31" s="20">
        <v>7770</v>
      </c>
      <c r="M31" s="20"/>
      <c r="N31" s="30"/>
      <c r="O31" s="20"/>
      <c r="P31" s="20">
        <v>960</v>
      </c>
    </row>
    <row r="32" spans="1:28" ht="3.6" customHeight="1" x14ac:dyDescent="0.25">
      <c r="A32" s="1"/>
      <c r="B32" s="30"/>
      <c r="C32" s="2"/>
      <c r="D32" s="20"/>
      <c r="E32" s="20"/>
      <c r="F32" s="30"/>
      <c r="G32" s="20"/>
      <c r="H32" s="20"/>
      <c r="I32" s="20"/>
      <c r="J32" s="30"/>
      <c r="K32" s="20"/>
      <c r="L32" s="20"/>
      <c r="M32" s="20"/>
      <c r="N32" s="30"/>
      <c r="O32" s="20"/>
      <c r="P32" s="20"/>
    </row>
    <row r="33" spans="1:25" x14ac:dyDescent="0.25">
      <c r="A33" s="1" t="s">
        <v>5</v>
      </c>
      <c r="B33" s="30">
        <f>100*(D33/C33-1)/11</f>
        <v>5.6260608257298204</v>
      </c>
      <c r="C33" s="2">
        <f>3138453/1720</f>
        <v>1824.6819767441862</v>
      </c>
      <c r="D33" s="40">
        <f>6069413/2054.7</f>
        <v>2953.916873509515</v>
      </c>
      <c r="E33" s="20"/>
      <c r="F33" s="30">
        <f>100*(H33/G33-1)/11</f>
        <v>7.0900324316200534</v>
      </c>
      <c r="G33" s="20">
        <f>1538281/1333</f>
        <v>1153.9992498124532</v>
      </c>
      <c r="H33" s="40">
        <f>3951294/1923.7</f>
        <v>2054.0073816083586</v>
      </c>
      <c r="I33" s="20"/>
      <c r="J33" s="30">
        <f>100*(L33/K33-1)/11</f>
        <v>11.998801874876351</v>
      </c>
      <c r="K33" s="31">
        <f>135694.4/15.4</f>
        <v>8811.3246753246749</v>
      </c>
      <c r="L33" s="20">
        <f>529424.8/25.9</f>
        <v>20441.111969111971</v>
      </c>
      <c r="M33" s="20"/>
      <c r="N33" s="30">
        <f>100*(P33/O33-1)/11</f>
        <v>5.9238441924209919</v>
      </c>
      <c r="O33" s="20">
        <f>1081622/1247</f>
        <v>867.37931034482756</v>
      </c>
      <c r="P33" s="40">
        <f>2316201/1616.8</f>
        <v>1432.583498268184</v>
      </c>
    </row>
    <row r="34" spans="1:25" ht="3.6" customHeight="1" x14ac:dyDescent="0.25">
      <c r="A34" s="1"/>
      <c r="B34" s="30"/>
      <c r="C34" s="2"/>
      <c r="D34" s="20"/>
      <c r="E34" s="20"/>
      <c r="F34" s="30"/>
      <c r="G34" s="20"/>
      <c r="H34" s="20"/>
      <c r="I34" s="20"/>
      <c r="J34" s="30"/>
      <c r="K34" s="20"/>
      <c r="L34" s="20"/>
      <c r="M34" s="20"/>
      <c r="N34" s="30"/>
      <c r="O34" s="20"/>
      <c r="P34" s="20"/>
    </row>
    <row r="35" spans="1:25" x14ac:dyDescent="0.25">
      <c r="A35" s="1" t="s">
        <v>6</v>
      </c>
      <c r="B35" s="30">
        <f>100*(D35/C35-1)/11</f>
        <v>3.7138300296195039</v>
      </c>
      <c r="C35" s="2">
        <v>1596</v>
      </c>
      <c r="D35" s="20">
        <v>2248</v>
      </c>
      <c r="E35" s="20"/>
      <c r="F35" s="30">
        <f>100*(H35/G35-1)/11</f>
        <v>2.0247316211441766</v>
      </c>
      <c r="G35" s="20">
        <v>669</v>
      </c>
      <c r="H35" s="20">
        <v>818</v>
      </c>
      <c r="I35" s="20"/>
      <c r="J35" s="30">
        <f>100*(L35/K35-1)/11</f>
        <v>3.7631941257457542</v>
      </c>
      <c r="K35" s="20">
        <v>15253</v>
      </c>
      <c r="L35" s="40">
        <v>21567</v>
      </c>
      <c r="M35" s="20"/>
      <c r="N35" s="30">
        <f>100*(P35/O35-1)/11</f>
        <v>5.4873054873054876</v>
      </c>
      <c r="O35" s="20">
        <v>555</v>
      </c>
      <c r="P35" s="20">
        <v>890</v>
      </c>
    </row>
    <row r="36" spans="1:25" ht="3.6" customHeight="1" x14ac:dyDescent="0.25">
      <c r="A36" s="1"/>
      <c r="B36" s="30"/>
      <c r="C36" s="2"/>
      <c r="D36" s="20"/>
      <c r="E36" s="20"/>
      <c r="F36" s="30"/>
      <c r="G36" s="20"/>
      <c r="H36" s="20"/>
      <c r="I36" s="20"/>
      <c r="J36" s="30"/>
      <c r="K36" s="20"/>
      <c r="L36" s="20"/>
      <c r="M36" s="20"/>
      <c r="N36" s="30"/>
      <c r="O36" s="20"/>
      <c r="P36" s="20"/>
    </row>
    <row r="37" spans="1:25" x14ac:dyDescent="0.25">
      <c r="A37" s="1" t="s">
        <v>7</v>
      </c>
      <c r="B37" s="30">
        <f>100*(D37/C37-1)/11</f>
        <v>1.7875703220546264</v>
      </c>
      <c r="C37" s="2">
        <f>1115000000/1270710</f>
        <v>877.46220616820517</v>
      </c>
      <c r="D37" s="20">
        <v>1050</v>
      </c>
      <c r="E37" s="20"/>
      <c r="F37" s="30">
        <f>100*(H37/G37-1)/11</f>
        <v>-0.87532155809603462</v>
      </c>
      <c r="G37" s="20">
        <f>138318000/250000</f>
        <v>553.27200000000005</v>
      </c>
      <c r="H37" s="20">
        <v>500</v>
      </c>
      <c r="J37" s="30">
        <f>100*(L37/K37-1)/11</f>
        <v>5.6010508508126042</v>
      </c>
      <c r="K37" s="20">
        <f>5924550000/1019676</f>
        <v>5810.227954762101</v>
      </c>
      <c r="L37" s="20">
        <v>9390</v>
      </c>
      <c r="M37" s="20"/>
      <c r="N37" s="30"/>
      <c r="O37" s="20"/>
      <c r="P37" s="20">
        <f>467611/726</f>
        <v>644.09228650137743</v>
      </c>
    </row>
    <row r="38" spans="1:25" ht="3.6" customHeight="1" x14ac:dyDescent="0.25">
      <c r="A38" s="1"/>
      <c r="B38" s="30"/>
      <c r="C38" s="2"/>
      <c r="D38" s="20"/>
      <c r="E38" s="20"/>
      <c r="F38" s="30"/>
      <c r="G38" s="20"/>
      <c r="H38" s="20"/>
      <c r="I38" s="20"/>
      <c r="J38" s="30"/>
      <c r="K38" s="20"/>
      <c r="L38" s="20"/>
      <c r="M38" s="20"/>
      <c r="N38" s="30"/>
      <c r="O38" s="20"/>
      <c r="P38" s="20"/>
    </row>
    <row r="39" spans="1:25" x14ac:dyDescent="0.25">
      <c r="A39" s="1" t="s">
        <v>16</v>
      </c>
      <c r="B39" s="30">
        <f>100*(E39/D39-1)/2</f>
        <v>9.0867746596699384</v>
      </c>
      <c r="C39" s="20">
        <f>62501/115</f>
        <v>543.4869565217391</v>
      </c>
      <c r="D39" s="20">
        <f>328725/223</f>
        <v>1474.1031390134528</v>
      </c>
      <c r="E39" s="20">
        <v>1742</v>
      </c>
      <c r="F39" s="30">
        <f>100*(I39/H39-1)/2</f>
        <v>16.782258064516132</v>
      </c>
      <c r="G39" s="20">
        <f>155106/133.375</f>
        <v>1162.9315838800376</v>
      </c>
      <c r="H39" s="20">
        <f>248000/182</f>
        <v>1362.6373626373627</v>
      </c>
      <c r="I39" s="20">
        <v>1820</v>
      </c>
      <c r="J39" s="30">
        <f>100*(M39/L39-1)/13</f>
        <v>-6.3525734062744226</v>
      </c>
      <c r="K39" s="20">
        <f>820992/120</f>
        <v>6841.6</v>
      </c>
      <c r="L39" s="20">
        <f>939796/120</f>
        <v>7831.6333333333332</v>
      </c>
      <c r="M39" s="20">
        <v>1364</v>
      </c>
      <c r="N39" s="30">
        <f>100*(Q39/P39-1)/13</f>
        <v>-2.5596816594641321</v>
      </c>
      <c r="O39" s="20">
        <f>215347000/237745</f>
        <v>905.78981682054302</v>
      </c>
      <c r="P39" s="20">
        <f>1000*445000/328454</f>
        <v>1354.8320312737858</v>
      </c>
      <c r="Q39" s="16">
        <v>904</v>
      </c>
      <c r="X39" s="16">
        <f>1000*(205251+275498)/(322210+280402)</f>
        <v>797.77535130398996</v>
      </c>
      <c r="Y39" s="16" t="s">
        <v>17</v>
      </c>
    </row>
    <row r="40" spans="1:25" ht="3.6" customHeight="1" x14ac:dyDescent="0.25">
      <c r="A40" s="1"/>
      <c r="B40" s="30"/>
      <c r="C40" s="2"/>
      <c r="D40" s="20"/>
      <c r="E40" s="20"/>
      <c r="F40" s="30"/>
      <c r="G40" s="20"/>
      <c r="H40" s="20"/>
      <c r="I40" s="20"/>
      <c r="J40" s="30"/>
      <c r="K40" s="20"/>
      <c r="L40" s="20"/>
      <c r="M40" s="20"/>
      <c r="N40" s="30"/>
      <c r="O40" s="20"/>
      <c r="P40" s="20"/>
    </row>
    <row r="41" spans="1:25" x14ac:dyDescent="0.25">
      <c r="A41" s="1" t="s">
        <v>18</v>
      </c>
      <c r="B41" s="30">
        <f>100*(D41/C41-1)/6</f>
        <v>6.4409666773128906</v>
      </c>
      <c r="C41" s="2">
        <f>31310000/19569</f>
        <v>1599.9795595073842</v>
      </c>
      <c r="D41" s="20">
        <f>43410000/19569</f>
        <v>2218.3044611375135</v>
      </c>
      <c r="E41" s="20"/>
      <c r="F41" s="30">
        <f>100*(H41/G41-1)/6</f>
        <v>9.2001849283402599</v>
      </c>
      <c r="G41" s="20">
        <f>1000*0.997233748271093</f>
        <v>997.23374827109296</v>
      </c>
      <c r="H41" s="20">
        <f>1000*1119/723</f>
        <v>1547.7178423236514</v>
      </c>
      <c r="I41" s="20"/>
      <c r="J41" s="30">
        <f>100*(L41/K41-1)/6</f>
        <v>22.293893614449843</v>
      </c>
      <c r="K41" s="20">
        <f>2851*1000000/1252030</f>
        <v>2277.1019863741285</v>
      </c>
      <c r="L41" s="20">
        <f>4647*1000000/872999</f>
        <v>5323.0301523827629</v>
      </c>
      <c r="M41" s="20"/>
      <c r="N41" s="30">
        <f>100*(P41/O41-1)/6</f>
        <v>5.6666666666666679</v>
      </c>
      <c r="O41" s="20">
        <f>650*1000/705</f>
        <v>921.98581560283685</v>
      </c>
      <c r="P41" s="20">
        <f>871*1000/705</f>
        <v>1235.4609929078015</v>
      </c>
    </row>
    <row r="42" spans="1:25" ht="3.6" customHeight="1" x14ac:dyDescent="0.25">
      <c r="A42" s="1"/>
      <c r="B42" s="30"/>
      <c r="C42" s="2"/>
      <c r="D42" s="20"/>
      <c r="E42" s="20"/>
      <c r="F42" s="30"/>
      <c r="G42" s="20"/>
      <c r="H42" s="20"/>
      <c r="I42" s="20"/>
      <c r="J42" s="30"/>
      <c r="K42" s="20"/>
      <c r="L42" s="20"/>
      <c r="M42" s="20"/>
      <c r="N42" s="30"/>
      <c r="O42" s="20"/>
      <c r="P42" s="20"/>
    </row>
    <row r="43" spans="1:25" x14ac:dyDescent="0.25">
      <c r="A43" s="14" t="s">
        <v>9</v>
      </c>
      <c r="B43" s="33">
        <f>100*(D43/C43-1)/11</f>
        <v>-2.5988163610866852</v>
      </c>
      <c r="C43" s="21">
        <f>1096000/629</f>
        <v>1742.4483306836248</v>
      </c>
      <c r="D43" s="34">
        <f>1263000/1015</f>
        <v>1244.3349753694581</v>
      </c>
      <c r="E43" s="34"/>
      <c r="F43" s="33">
        <f>100*(H43/G43-1)/11</f>
        <v>0.46335935532611555</v>
      </c>
      <c r="G43" s="34">
        <f>361000/280</f>
        <v>1289.2857142857142</v>
      </c>
      <c r="H43" s="34">
        <f>542000/400</f>
        <v>1355</v>
      </c>
      <c r="I43" s="34"/>
      <c r="J43" s="33">
        <f>100*(L43/K43-1)/11</f>
        <v>-4.5363938722358057</v>
      </c>
      <c r="K43" s="34">
        <f>4966000/401</f>
        <v>12384.039900249376</v>
      </c>
      <c r="L43" s="34">
        <f>5404000/871</f>
        <v>6204.362801377727</v>
      </c>
      <c r="M43" s="34"/>
      <c r="N43" s="33">
        <f>100*(P43/O43-1)/11</f>
        <v>1.3384188626907065</v>
      </c>
      <c r="O43" s="34">
        <f>420000/699</f>
        <v>600.8583690987125</v>
      </c>
      <c r="P43" s="34">
        <f>426000/618</f>
        <v>689.32038834951459</v>
      </c>
      <c r="Q43" s="9"/>
    </row>
    <row r="44" spans="1:25" ht="3.6" customHeight="1" x14ac:dyDescent="0.25">
      <c r="A44" s="7"/>
      <c r="B44" s="35"/>
      <c r="C44" s="18"/>
      <c r="D44" s="22"/>
      <c r="E44" s="22"/>
      <c r="F44" s="35"/>
      <c r="G44" s="22"/>
      <c r="H44" s="22"/>
      <c r="I44" s="22"/>
      <c r="J44" s="35"/>
      <c r="K44" s="22"/>
      <c r="L44" s="22"/>
      <c r="M44" s="22"/>
      <c r="N44" s="35"/>
      <c r="O44" s="22"/>
      <c r="P44" s="22"/>
      <c r="Q44" s="19"/>
    </row>
  </sheetData>
  <mergeCells count="2">
    <mergeCell ref="A1:P1"/>
    <mergeCell ref="R1:Z1"/>
  </mergeCells>
  <pageMargins left="0.7" right="0.7" top="0.75" bottom="0.75" header="0.3" footer="0.3"/>
  <pageSetup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5E846-7EBF-4530-AC7B-9A74C5C3906C}">
  <sheetPr>
    <tabColor rgb="FFFF0000"/>
    <pageSetUpPr fitToPage="1"/>
  </sheetPr>
  <dimension ref="A1:U41"/>
  <sheetViews>
    <sheetView showGridLines="0" workbookViewId="0">
      <selection activeCell="A3" sqref="A3:P20"/>
    </sheetView>
  </sheetViews>
  <sheetFormatPr defaultColWidth="8.7109375" defaultRowHeight="14.25" x14ac:dyDescent="0.25"/>
  <cols>
    <col min="1" max="1" width="17.5703125" style="3" customWidth="1"/>
    <col min="2" max="2" width="13.28515625" style="3" hidden="1" customWidth="1"/>
    <col min="3" max="3" width="8.7109375" style="36"/>
    <col min="4" max="4" width="6.28515625" style="36" customWidth="1"/>
    <col min="5" max="5" width="4.85546875" style="36" customWidth="1"/>
    <col min="6" max="6" width="8.7109375" style="36"/>
    <col min="7" max="7" width="5.85546875" style="36" customWidth="1"/>
    <col min="8" max="8" width="6" style="36" customWidth="1"/>
    <col min="9" max="9" width="8.7109375" style="36"/>
    <col min="10" max="10" width="8.7109375" style="36" customWidth="1"/>
    <col min="11" max="11" width="5.140625" style="36" customWidth="1"/>
    <col min="12" max="12" width="8.7109375" style="36"/>
    <col min="13" max="13" width="7.85546875" style="36" customWidth="1"/>
    <col min="14" max="14" width="3.28515625" style="36" customWidth="1"/>
    <col min="15" max="15" width="8.42578125" style="36" customWidth="1"/>
    <col min="16" max="16" width="7.42578125" style="36" customWidth="1"/>
    <col min="17" max="17" width="2.140625" style="17" customWidth="1"/>
    <col min="18" max="18" width="8.7109375" style="3"/>
    <col min="19" max="19" width="1.7109375" style="3" customWidth="1"/>
    <col min="20" max="20" width="8.7109375" style="3"/>
    <col min="21" max="21" width="3.7109375" style="3" customWidth="1"/>
    <col min="22" max="22" width="11" style="3" customWidth="1"/>
    <col min="23" max="16384" width="8.7109375" style="3"/>
  </cols>
  <sheetData>
    <row r="1" spans="1:17" ht="15.75" x14ac:dyDescent="0.3">
      <c r="A1" s="43" t="s">
        <v>136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x14ac:dyDescent="0.25">
      <c r="A2" s="18"/>
      <c r="B2" s="18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14"/>
    </row>
    <row r="3" spans="1:17" s="58" customFormat="1" ht="17.25" customHeight="1" x14ac:dyDescent="0.2">
      <c r="A3" s="55"/>
      <c r="B3" s="55"/>
      <c r="C3" s="56">
        <v>2011</v>
      </c>
      <c r="D3" s="56">
        <v>2017</v>
      </c>
      <c r="E3" s="57"/>
      <c r="F3" s="56">
        <v>2011</v>
      </c>
      <c r="G3" s="56">
        <v>2017</v>
      </c>
      <c r="H3" s="57"/>
      <c r="I3" s="56">
        <v>2011</v>
      </c>
      <c r="J3" s="56">
        <v>2017</v>
      </c>
      <c r="K3" s="56"/>
      <c r="L3" s="56">
        <v>2011</v>
      </c>
      <c r="M3" s="56">
        <v>2017</v>
      </c>
      <c r="N3" s="56"/>
      <c r="O3" s="56">
        <v>2011</v>
      </c>
      <c r="P3" s="56">
        <v>2017</v>
      </c>
      <c r="Q3" s="63"/>
    </row>
    <row r="4" spans="1:17" s="58" customFormat="1" ht="12.75" customHeight="1" x14ac:dyDescent="0.2">
      <c r="A4" s="55"/>
      <c r="B4" s="55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64"/>
    </row>
    <row r="5" spans="1:17" s="58" customFormat="1" x14ac:dyDescent="0.2">
      <c r="A5" s="55"/>
      <c r="B5" s="57"/>
      <c r="C5" s="59" t="s">
        <v>23</v>
      </c>
      <c r="D5" s="59"/>
      <c r="E5" s="57"/>
      <c r="F5" s="59" t="s">
        <v>24</v>
      </c>
      <c r="G5" s="59"/>
      <c r="H5" s="57"/>
      <c r="I5" s="59" t="s">
        <v>26</v>
      </c>
      <c r="J5" s="59"/>
      <c r="K5" s="57"/>
      <c r="L5" s="59" t="s">
        <v>132</v>
      </c>
      <c r="M5" s="59"/>
      <c r="N5" s="57"/>
      <c r="O5" s="59" t="s">
        <v>25</v>
      </c>
      <c r="P5" s="59"/>
      <c r="Q5" s="64"/>
    </row>
    <row r="6" spans="1:17" s="58" customFormat="1" x14ac:dyDescent="0.2">
      <c r="A6" s="55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64"/>
    </row>
    <row r="7" spans="1:17" s="58" customFormat="1" ht="6.6" customHeight="1" x14ac:dyDescent="0.2">
      <c r="A7" s="55"/>
      <c r="B7" s="57"/>
      <c r="C7" s="60"/>
      <c r="D7" s="60"/>
      <c r="E7" s="60"/>
      <c r="F7" s="60"/>
      <c r="G7" s="60"/>
      <c r="H7" s="60"/>
      <c r="I7" s="60"/>
      <c r="J7" s="60"/>
      <c r="K7" s="60"/>
      <c r="L7" s="60"/>
      <c r="M7" s="57"/>
      <c r="N7" s="57"/>
      <c r="O7" s="57"/>
      <c r="P7" s="57"/>
      <c r="Q7" s="64"/>
    </row>
    <row r="8" spans="1:17" s="58" customFormat="1" x14ac:dyDescent="0.2">
      <c r="A8" s="55" t="s">
        <v>5</v>
      </c>
      <c r="B8" s="57">
        <f>3138453/1720</f>
        <v>1824.6819767441862</v>
      </c>
      <c r="C8" s="60">
        <f>6069413/2054.7</f>
        <v>2953.916873509515</v>
      </c>
      <c r="D8" s="60">
        <v>3675</v>
      </c>
      <c r="E8" s="60"/>
      <c r="F8" s="60">
        <f>3951294/1923.7</f>
        <v>2054.0073816083586</v>
      </c>
      <c r="G8" s="60">
        <v>2525</v>
      </c>
      <c r="H8" s="60"/>
      <c r="I8" s="60">
        <f>529424.8/25.9</f>
        <v>20441.111969111971</v>
      </c>
      <c r="J8" s="60" t="s">
        <v>73</v>
      </c>
      <c r="K8" s="60"/>
      <c r="L8" s="60">
        <f>2316201/1616.8</f>
        <v>1432.583498268184</v>
      </c>
      <c r="M8" s="57">
        <v>1485</v>
      </c>
      <c r="N8" s="57"/>
      <c r="O8" s="57">
        <v>2029</v>
      </c>
      <c r="P8" s="57">
        <v>2813</v>
      </c>
      <c r="Q8" s="64"/>
    </row>
    <row r="9" spans="1:17" s="58" customFormat="1" ht="6.6" customHeight="1" x14ac:dyDescent="0.2">
      <c r="A9" s="55"/>
      <c r="B9" s="57"/>
      <c r="C9" s="60"/>
      <c r="D9" s="60"/>
      <c r="E9" s="60"/>
      <c r="F9" s="60"/>
      <c r="G9" s="60"/>
      <c r="H9" s="60"/>
      <c r="I9" s="60"/>
      <c r="J9" s="60"/>
      <c r="K9" s="60"/>
      <c r="L9" s="60"/>
      <c r="M9" s="57"/>
      <c r="N9" s="57"/>
      <c r="O9" s="57"/>
      <c r="P9" s="57"/>
      <c r="Q9" s="64"/>
    </row>
    <row r="10" spans="1:17" s="58" customFormat="1" x14ac:dyDescent="0.2">
      <c r="A10" s="55" t="s">
        <v>6</v>
      </c>
      <c r="B10" s="57">
        <v>1596</v>
      </c>
      <c r="C10" s="60">
        <v>2248</v>
      </c>
      <c r="D10" s="60"/>
      <c r="E10" s="60"/>
      <c r="F10" s="60">
        <v>818</v>
      </c>
      <c r="G10" s="60"/>
      <c r="H10" s="60"/>
      <c r="I10" s="60">
        <v>21567</v>
      </c>
      <c r="J10" s="60"/>
      <c r="K10" s="60"/>
      <c r="L10" s="60">
        <v>890</v>
      </c>
      <c r="M10" s="57"/>
      <c r="N10" s="57"/>
      <c r="O10" s="57"/>
      <c r="P10" s="57"/>
      <c r="Q10" s="64"/>
    </row>
    <row r="11" spans="1:17" s="58" customFormat="1" ht="6" customHeight="1" x14ac:dyDescent="0.2">
      <c r="A11" s="55"/>
      <c r="B11" s="57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57"/>
      <c r="N11" s="57"/>
      <c r="O11" s="57"/>
      <c r="P11" s="57"/>
      <c r="Q11" s="64"/>
    </row>
    <row r="12" spans="1:17" s="58" customFormat="1" x14ac:dyDescent="0.2">
      <c r="A12" s="55" t="s">
        <v>7</v>
      </c>
      <c r="B12" s="57">
        <f>1115000000/1270710</f>
        <v>877.46220616820517</v>
      </c>
      <c r="C12" s="60">
        <v>1050</v>
      </c>
      <c r="D12" s="60"/>
      <c r="E12" s="60"/>
      <c r="F12" s="60">
        <v>500</v>
      </c>
      <c r="G12" s="60"/>
      <c r="H12" s="57"/>
      <c r="I12" s="60">
        <v>9390</v>
      </c>
      <c r="J12" s="60"/>
      <c r="K12" s="60"/>
      <c r="L12" s="60">
        <f>467611/726</f>
        <v>644.09228650137743</v>
      </c>
      <c r="M12" s="57"/>
      <c r="N12" s="57"/>
      <c r="O12" s="57"/>
      <c r="P12" s="57"/>
      <c r="Q12" s="64"/>
    </row>
    <row r="13" spans="1:17" s="58" customFormat="1" ht="6.6" customHeight="1" x14ac:dyDescent="0.2">
      <c r="A13" s="55"/>
      <c r="B13" s="57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57"/>
      <c r="N13" s="57"/>
      <c r="O13" s="57"/>
      <c r="P13" s="57"/>
      <c r="Q13" s="64"/>
    </row>
    <row r="14" spans="1:17" s="58" customFormat="1" x14ac:dyDescent="0.2">
      <c r="A14" s="55" t="s">
        <v>19</v>
      </c>
      <c r="B14" s="60">
        <f>62501/115</f>
        <v>543.4869565217391</v>
      </c>
      <c r="C14" s="60">
        <v>1742</v>
      </c>
      <c r="D14" s="60">
        <v>1540</v>
      </c>
      <c r="E14" s="60"/>
      <c r="F14" s="60">
        <v>1820</v>
      </c>
      <c r="G14" s="60">
        <v>1403</v>
      </c>
      <c r="H14" s="60"/>
      <c r="I14" s="60">
        <v>1364</v>
      </c>
      <c r="J14" s="60">
        <v>13551</v>
      </c>
      <c r="K14" s="60"/>
      <c r="L14" s="60">
        <v>904</v>
      </c>
      <c r="M14" s="60">
        <v>868</v>
      </c>
      <c r="N14" s="57"/>
      <c r="O14" s="57" t="s">
        <v>73</v>
      </c>
      <c r="P14" s="57">
        <v>1325</v>
      </c>
      <c r="Q14" s="64"/>
    </row>
    <row r="15" spans="1:17" s="58" customFormat="1" ht="6" customHeight="1" x14ac:dyDescent="0.2">
      <c r="A15" s="55"/>
      <c r="B15" s="57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57"/>
      <c r="N15" s="57"/>
      <c r="O15" s="57"/>
      <c r="P15" s="57"/>
      <c r="Q15" s="64"/>
    </row>
    <row r="16" spans="1:17" s="58" customFormat="1" ht="13.15" customHeight="1" x14ac:dyDescent="0.2">
      <c r="A16" s="55" t="s">
        <v>20</v>
      </c>
      <c r="B16" s="57">
        <f>31310000/19569</f>
        <v>1599.9795595073842</v>
      </c>
      <c r="C16" s="60">
        <f>43410000/19569</f>
        <v>2218.3044611375135</v>
      </c>
      <c r="D16" s="60"/>
      <c r="E16" s="60"/>
      <c r="F16" s="60">
        <f>1000*1119/723</f>
        <v>1547.7178423236514</v>
      </c>
      <c r="G16" s="60"/>
      <c r="H16" s="60"/>
      <c r="I16" s="60">
        <f>4647*1000000/872999</f>
        <v>5323.0301523827629</v>
      </c>
      <c r="J16" s="60"/>
      <c r="K16" s="60"/>
      <c r="L16" s="60">
        <f>871*1000/705</f>
        <v>1235.4609929078015</v>
      </c>
      <c r="M16" s="57"/>
      <c r="N16" s="57"/>
      <c r="O16" s="57"/>
      <c r="P16" s="57"/>
      <c r="Q16" s="64"/>
    </row>
    <row r="17" spans="1:17" s="58" customFormat="1" ht="6" customHeight="1" x14ac:dyDescent="0.2">
      <c r="A17" s="55"/>
      <c r="B17" s="57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57"/>
      <c r="N17" s="57"/>
      <c r="O17" s="57"/>
      <c r="P17" s="57"/>
      <c r="Q17" s="64"/>
    </row>
    <row r="18" spans="1:17" s="58" customFormat="1" x14ac:dyDescent="0.2">
      <c r="A18" s="55" t="s">
        <v>9</v>
      </c>
      <c r="B18" s="57">
        <f>1096000/629</f>
        <v>1742.4483306836248</v>
      </c>
      <c r="C18" s="60">
        <f>1263000/1015</f>
        <v>1244.3349753694581</v>
      </c>
      <c r="D18" s="60">
        <v>1635</v>
      </c>
      <c r="E18" s="60"/>
      <c r="F18" s="60">
        <f>542000/400</f>
        <v>1355</v>
      </c>
      <c r="G18" s="60">
        <v>900</v>
      </c>
      <c r="H18" s="60"/>
      <c r="I18" s="60">
        <f>5404000/871</f>
        <v>6204.362801377727</v>
      </c>
      <c r="J18" s="60">
        <v>6500</v>
      </c>
      <c r="K18" s="60"/>
      <c r="L18" s="60">
        <f>426000/618</f>
        <v>689.32038834951459</v>
      </c>
      <c r="M18" s="57">
        <v>950</v>
      </c>
      <c r="N18" s="57"/>
      <c r="O18" s="57" t="s">
        <v>73</v>
      </c>
      <c r="P18" s="57" t="s">
        <v>73</v>
      </c>
      <c r="Q18" s="64"/>
    </row>
    <row r="19" spans="1:17" s="58" customFormat="1" x14ac:dyDescent="0.2">
      <c r="A19" s="55"/>
      <c r="B19" s="55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57"/>
      <c r="N19" s="57"/>
      <c r="O19" s="57"/>
      <c r="P19" s="57"/>
      <c r="Q19" s="64"/>
    </row>
    <row r="20" spans="1:17" s="58" customFormat="1" x14ac:dyDescent="0.2">
      <c r="A20" s="61" t="s">
        <v>21</v>
      </c>
      <c r="B20" s="61"/>
      <c r="C20" s="62"/>
      <c r="D20" s="56">
        <v>5800</v>
      </c>
      <c r="E20" s="62"/>
      <c r="F20" s="62"/>
      <c r="G20" s="62"/>
      <c r="H20" s="62"/>
      <c r="I20" s="62"/>
      <c r="J20" s="62"/>
      <c r="K20" s="62"/>
      <c r="L20" s="62"/>
      <c r="M20" s="56"/>
      <c r="N20" s="56"/>
      <c r="O20" s="56"/>
      <c r="P20" s="56">
        <v>2900</v>
      </c>
      <c r="Q20" s="64"/>
    </row>
    <row r="21" spans="1:17" x14ac:dyDescent="0.25">
      <c r="A21" s="1"/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14"/>
    </row>
    <row r="22" spans="1:17" x14ac:dyDescent="0.25">
      <c r="A22" s="32" t="s">
        <v>13</v>
      </c>
      <c r="B22" s="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14"/>
    </row>
    <row r="23" spans="1:17" x14ac:dyDescent="0.25">
      <c r="A23" s="32" t="s">
        <v>14</v>
      </c>
      <c r="B23" s="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14"/>
    </row>
    <row r="24" spans="1:17" x14ac:dyDescent="0.25">
      <c r="A24" s="32" t="s">
        <v>78</v>
      </c>
      <c r="B24" s="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14"/>
    </row>
    <row r="25" spans="1:17" hidden="1" x14ac:dyDescent="0.25">
      <c r="A25" s="32" t="s">
        <v>50</v>
      </c>
      <c r="B25" s="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4"/>
    </row>
    <row r="26" spans="1:17" x14ac:dyDescent="0.25">
      <c r="A26" s="32"/>
      <c r="B26" s="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4"/>
    </row>
    <row r="27" spans="1:17" x14ac:dyDescent="0.25">
      <c r="A27" s="1"/>
      <c r="B27" s="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7" x14ac:dyDescent="0.25">
      <c r="C28" s="18">
        <v>2011</v>
      </c>
      <c r="D28" s="18">
        <v>2014</v>
      </c>
      <c r="E28" s="3"/>
      <c r="F28" s="18">
        <v>2011</v>
      </c>
      <c r="G28" s="18">
        <v>2014</v>
      </c>
      <c r="H28" s="3"/>
      <c r="I28" s="18">
        <v>2011</v>
      </c>
      <c r="J28" s="18">
        <v>2014</v>
      </c>
      <c r="K28" s="3"/>
      <c r="L28" s="18">
        <v>2011</v>
      </c>
      <c r="M28" s="18">
        <v>2014</v>
      </c>
    </row>
    <row r="29" spans="1:17" x14ac:dyDescent="0.25">
      <c r="A29" s="1" t="s">
        <v>4</v>
      </c>
      <c r="B29" s="16">
        <f>315772779/241401</f>
        <v>1308.0839723116308</v>
      </c>
      <c r="C29" s="37">
        <v>1536</v>
      </c>
      <c r="D29" s="37"/>
      <c r="E29" s="3"/>
      <c r="F29" s="37">
        <v>895</v>
      </c>
      <c r="G29" s="37"/>
      <c r="H29" s="3"/>
      <c r="I29" s="37">
        <v>7770</v>
      </c>
      <c r="J29" s="37"/>
      <c r="K29" s="3"/>
      <c r="L29" s="37">
        <v>960</v>
      </c>
    </row>
    <row r="30" spans="1:17" x14ac:dyDescent="0.25">
      <c r="A30" s="1"/>
      <c r="B30" s="2"/>
      <c r="C30" s="37"/>
      <c r="D30" s="37"/>
      <c r="E30" s="3"/>
      <c r="F30" s="37"/>
      <c r="G30" s="37"/>
      <c r="H30" s="3"/>
      <c r="I30" s="37"/>
      <c r="J30" s="37"/>
      <c r="K30" s="3"/>
      <c r="L30" s="37"/>
    </row>
    <row r="31" spans="1:17" x14ac:dyDescent="0.25">
      <c r="A31" s="1" t="s">
        <v>5</v>
      </c>
      <c r="B31" s="2">
        <f>3138453/1720</f>
        <v>1824.6819767441862</v>
      </c>
      <c r="C31" s="42">
        <f>6069413/2054.7</f>
        <v>2953.916873509515</v>
      </c>
      <c r="D31" s="37"/>
      <c r="E31" s="3"/>
      <c r="F31" s="42">
        <f>3951294/1923.7</f>
        <v>2054.0073816083586</v>
      </c>
      <c r="G31" s="37"/>
      <c r="H31" s="3"/>
      <c r="I31" s="37">
        <f>529424.8/25.9</f>
        <v>20441.111969111971</v>
      </c>
      <c r="J31" s="37"/>
      <c r="K31" s="3"/>
      <c r="L31" s="42">
        <f>2316201/1616.8</f>
        <v>1432.583498268184</v>
      </c>
    </row>
    <row r="32" spans="1:17" x14ac:dyDescent="0.25">
      <c r="A32" s="1"/>
      <c r="B32" s="2"/>
      <c r="C32" s="37"/>
      <c r="D32" s="37"/>
      <c r="E32" s="3"/>
      <c r="F32" s="37"/>
      <c r="G32" s="37"/>
      <c r="H32" s="3"/>
      <c r="I32" s="37"/>
      <c r="J32" s="37"/>
      <c r="K32" s="3"/>
      <c r="L32" s="37"/>
    </row>
    <row r="33" spans="1:21" x14ac:dyDescent="0.25">
      <c r="A33" s="1" t="s">
        <v>6</v>
      </c>
      <c r="B33" s="2">
        <v>1596</v>
      </c>
      <c r="C33" s="37">
        <v>2248</v>
      </c>
      <c r="D33" s="37"/>
      <c r="E33" s="3"/>
      <c r="F33" s="37">
        <v>818</v>
      </c>
      <c r="G33" s="37"/>
      <c r="H33" s="3"/>
      <c r="I33" s="42">
        <v>21567</v>
      </c>
      <c r="J33" s="37"/>
      <c r="K33" s="3"/>
      <c r="L33" s="37">
        <v>890</v>
      </c>
    </row>
    <row r="34" spans="1:21" x14ac:dyDescent="0.25">
      <c r="A34" s="1"/>
      <c r="B34" s="2"/>
      <c r="C34" s="37"/>
      <c r="D34" s="37"/>
      <c r="E34" s="3"/>
      <c r="F34" s="37"/>
      <c r="G34" s="37"/>
      <c r="H34" s="3"/>
      <c r="I34" s="37"/>
      <c r="J34" s="37"/>
      <c r="K34" s="3"/>
      <c r="L34" s="37"/>
    </row>
    <row r="35" spans="1:21" x14ac:dyDescent="0.25">
      <c r="A35" s="1" t="s">
        <v>7</v>
      </c>
      <c r="B35" s="2">
        <f>1115000000/1270710</f>
        <v>877.46220616820517</v>
      </c>
      <c r="C35" s="37">
        <v>1050</v>
      </c>
      <c r="D35" s="37"/>
      <c r="E35" s="3"/>
      <c r="F35" s="37">
        <v>500</v>
      </c>
      <c r="H35" s="3"/>
      <c r="I35" s="37">
        <v>9390</v>
      </c>
      <c r="J35" s="37"/>
      <c r="K35" s="3"/>
      <c r="L35" s="37">
        <f>467611/726</f>
        <v>644.09228650137743</v>
      </c>
    </row>
    <row r="36" spans="1:21" x14ac:dyDescent="0.25">
      <c r="A36" s="1"/>
      <c r="B36" s="2"/>
      <c r="C36" s="37"/>
      <c r="D36" s="37"/>
      <c r="E36" s="3"/>
      <c r="F36" s="37"/>
      <c r="G36" s="37"/>
      <c r="H36" s="3"/>
      <c r="I36" s="37"/>
      <c r="J36" s="37"/>
      <c r="K36" s="3"/>
      <c r="L36" s="37"/>
    </row>
    <row r="37" spans="1:21" x14ac:dyDescent="0.25">
      <c r="A37" s="1" t="s">
        <v>16</v>
      </c>
      <c r="B37" s="20">
        <f>62501/115</f>
        <v>543.4869565217391</v>
      </c>
      <c r="C37" s="37">
        <f>328725/223</f>
        <v>1474.1031390134528</v>
      </c>
      <c r="D37" s="37">
        <v>1742</v>
      </c>
      <c r="E37" s="3"/>
      <c r="F37" s="37">
        <f>248000/182</f>
        <v>1362.6373626373627</v>
      </c>
      <c r="G37" s="37">
        <v>1820</v>
      </c>
      <c r="H37" s="3"/>
      <c r="I37" s="37">
        <f>939796/120</f>
        <v>7831.6333333333332</v>
      </c>
      <c r="J37" s="37">
        <v>1364</v>
      </c>
      <c r="K37" s="3"/>
      <c r="L37" s="37">
        <f>1000*445000/328454</f>
        <v>1354.8320312737858</v>
      </c>
      <c r="M37" s="36">
        <v>904</v>
      </c>
      <c r="T37" s="3">
        <f>1000*(205251+275498)/(322210+280402)</f>
        <v>797.77535130398996</v>
      </c>
      <c r="U37" s="3" t="s">
        <v>17</v>
      </c>
    </row>
    <row r="38" spans="1:21" x14ac:dyDescent="0.25">
      <c r="A38" s="1"/>
      <c r="B38" s="2"/>
      <c r="C38" s="37"/>
      <c r="D38" s="37"/>
      <c r="E38" s="37"/>
      <c r="F38" s="37"/>
      <c r="G38" s="37"/>
      <c r="H38" s="37"/>
      <c r="I38" s="37"/>
      <c r="J38" s="37"/>
      <c r="K38" s="37"/>
      <c r="L38" s="37"/>
    </row>
    <row r="39" spans="1:21" x14ac:dyDescent="0.25">
      <c r="A39" s="1" t="s">
        <v>18</v>
      </c>
      <c r="B39" s="2">
        <f>31310000/19569</f>
        <v>1599.9795595073842</v>
      </c>
      <c r="C39" s="37">
        <f>43410000/19569</f>
        <v>2218.3044611375135</v>
      </c>
      <c r="D39" s="37"/>
      <c r="E39" s="37"/>
      <c r="F39" s="37">
        <f>1000*1119/723</f>
        <v>1547.7178423236514</v>
      </c>
      <c r="G39" s="37"/>
      <c r="H39" s="37"/>
      <c r="I39" s="37">
        <f>4647*1000000/872999</f>
        <v>5323.0301523827629</v>
      </c>
      <c r="J39" s="37"/>
      <c r="K39" s="37"/>
      <c r="L39" s="37">
        <f>871*1000/705</f>
        <v>1235.4609929078015</v>
      </c>
    </row>
    <row r="40" spans="1:21" x14ac:dyDescent="0.25">
      <c r="A40" s="1"/>
      <c r="B40" s="2"/>
      <c r="C40" s="37"/>
      <c r="D40" s="37"/>
      <c r="E40" s="37"/>
      <c r="F40" s="37"/>
      <c r="G40" s="37"/>
      <c r="H40" s="37"/>
      <c r="I40" s="37"/>
      <c r="J40" s="37"/>
      <c r="K40" s="37"/>
      <c r="L40" s="37"/>
    </row>
    <row r="41" spans="1:21" x14ac:dyDescent="0.25">
      <c r="A41" s="1" t="s">
        <v>9</v>
      </c>
      <c r="B41" s="2">
        <f>1096000/629</f>
        <v>1742.4483306836248</v>
      </c>
      <c r="C41" s="37">
        <f>1263000/1015</f>
        <v>1244.3349753694581</v>
      </c>
      <c r="D41" s="37"/>
      <c r="E41" s="37"/>
      <c r="F41" s="37">
        <f>542000/400</f>
        <v>1355</v>
      </c>
      <c r="G41" s="37"/>
      <c r="H41" s="37"/>
      <c r="I41" s="37">
        <f>5404000/871</f>
        <v>6204.362801377727</v>
      </c>
      <c r="J41" s="37"/>
      <c r="K41" s="37"/>
      <c r="L41" s="37">
        <f>426000/618</f>
        <v>689.32038834951459</v>
      </c>
    </row>
  </sheetData>
  <mergeCells count="6">
    <mergeCell ref="A1:Q1"/>
    <mergeCell ref="C5:D5"/>
    <mergeCell ref="F5:G5"/>
    <mergeCell ref="I5:J5"/>
    <mergeCell ref="L5:M5"/>
    <mergeCell ref="O5:P5"/>
  </mergeCells>
  <pageMargins left="0.7" right="0.7" top="0.75" bottom="0.75" header="0.3" footer="0.3"/>
  <pageSetup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97935-6877-45BB-83E0-89C2D49B8CCE}">
  <sheetPr>
    <tabColor rgb="FFFF0000"/>
  </sheetPr>
  <dimension ref="A1:L21"/>
  <sheetViews>
    <sheetView showGridLines="0" workbookViewId="0">
      <selection activeCell="A3" sqref="A3:L19"/>
    </sheetView>
  </sheetViews>
  <sheetFormatPr defaultColWidth="8.7109375" defaultRowHeight="14.25" x14ac:dyDescent="0.25"/>
  <cols>
    <col min="1" max="1" width="10.5703125" style="3" customWidth="1"/>
    <col min="2" max="2" width="8.7109375" style="3"/>
    <col min="3" max="3" width="3.28515625" style="3" customWidth="1"/>
    <col min="4" max="4" width="8.7109375" style="3"/>
    <col min="5" max="5" width="2.7109375" style="3" customWidth="1"/>
    <col min="6" max="6" width="8.7109375" style="3"/>
    <col min="7" max="7" width="7.7109375" style="3" customWidth="1"/>
    <col min="8" max="8" width="8.7109375" style="3"/>
    <col min="9" max="9" width="4.140625" style="3" customWidth="1"/>
    <col min="10" max="10" width="8.7109375" style="3"/>
    <col min="11" max="11" width="7.42578125" style="3" customWidth="1"/>
    <col min="12" max="16384" width="8.7109375" style="3"/>
  </cols>
  <sheetData>
    <row r="1" spans="1:12" ht="15.75" x14ac:dyDescent="0.3">
      <c r="A1" s="43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s="66" customFormat="1" ht="28.5" customHeight="1" x14ac:dyDescent="0.2">
      <c r="A2" s="65" t="s">
        <v>49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s="58" customFormat="1" ht="18.75" customHeight="1" x14ac:dyDescent="0.2">
      <c r="A3" s="55"/>
      <c r="B3" s="59" t="s">
        <v>19</v>
      </c>
      <c r="C3" s="59"/>
      <c r="D3" s="59"/>
      <c r="E3" s="57"/>
      <c r="F3" s="59" t="s">
        <v>5</v>
      </c>
      <c r="G3" s="59"/>
      <c r="H3" s="59"/>
      <c r="I3" s="57"/>
      <c r="J3" s="59" t="s">
        <v>9</v>
      </c>
      <c r="K3" s="59"/>
      <c r="L3" s="59"/>
    </row>
    <row r="4" spans="1:12" s="58" customFormat="1" x14ac:dyDescent="0.2">
      <c r="A4" s="55"/>
      <c r="B4" s="57" t="s">
        <v>31</v>
      </c>
      <c r="C4" s="57"/>
      <c r="D4" s="57" t="s">
        <v>33</v>
      </c>
      <c r="E4" s="57"/>
      <c r="F4" s="57" t="s">
        <v>31</v>
      </c>
      <c r="G4" s="57"/>
      <c r="H4" s="57" t="s">
        <v>33</v>
      </c>
      <c r="I4" s="57"/>
      <c r="J4" s="57" t="s">
        <v>31</v>
      </c>
      <c r="K4" s="57"/>
      <c r="L4" s="57" t="s">
        <v>33</v>
      </c>
    </row>
    <row r="5" spans="1:12" s="58" customFormat="1" x14ac:dyDescent="0.2">
      <c r="A5" s="55"/>
      <c r="B5" s="56" t="s">
        <v>32</v>
      </c>
      <c r="C5" s="63"/>
      <c r="D5" s="56" t="s">
        <v>32</v>
      </c>
      <c r="E5" s="57"/>
      <c r="F5" s="56" t="s">
        <v>32</v>
      </c>
      <c r="G5" s="57"/>
      <c r="H5" s="56" t="s">
        <v>58</v>
      </c>
      <c r="I5" s="57"/>
      <c r="J5" s="56" t="s">
        <v>32</v>
      </c>
      <c r="K5" s="57"/>
      <c r="L5" s="56" t="s">
        <v>58</v>
      </c>
    </row>
    <row r="6" spans="1:12" s="58" customFormat="1" ht="6.95" customHeight="1" x14ac:dyDescent="0.2">
      <c r="A6" s="55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</row>
    <row r="7" spans="1:12" s="58" customFormat="1" x14ac:dyDescent="0.2">
      <c r="A7" s="55" t="s">
        <v>23</v>
      </c>
      <c r="B7" s="60">
        <f>+'TABLE 1'!D14</f>
        <v>1540</v>
      </c>
      <c r="C7" s="57"/>
      <c r="D7" s="57">
        <v>1751</v>
      </c>
      <c r="E7" s="57"/>
      <c r="F7" s="60">
        <f>+'TABLE 1'!D8</f>
        <v>3675</v>
      </c>
      <c r="G7" s="57"/>
      <c r="H7" s="57">
        <v>1911</v>
      </c>
      <c r="I7" s="57"/>
      <c r="J7" s="60">
        <f>+'TABLE 1'!D18</f>
        <v>1635</v>
      </c>
      <c r="K7" s="57"/>
      <c r="L7" s="57">
        <v>1451</v>
      </c>
    </row>
    <row r="8" spans="1:12" s="58" customFormat="1" ht="6.95" customHeight="1" x14ac:dyDescent="0.2">
      <c r="A8" s="55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s="58" customFormat="1" x14ac:dyDescent="0.2">
      <c r="A9" s="55" t="s">
        <v>24</v>
      </c>
      <c r="B9" s="60">
        <f>+'TABLE 1'!G14</f>
        <v>1403</v>
      </c>
      <c r="C9" s="57"/>
      <c r="D9" s="57">
        <v>1868</v>
      </c>
      <c r="E9" s="57"/>
      <c r="F9" s="60">
        <f>+'TABLE 1'!G8</f>
        <v>2525</v>
      </c>
      <c r="G9" s="57"/>
      <c r="H9" s="57">
        <v>1249</v>
      </c>
      <c r="I9" s="57"/>
      <c r="J9" s="60">
        <f>+'TABLE 1'!G18</f>
        <v>900</v>
      </c>
      <c r="K9" s="57"/>
      <c r="L9" s="57">
        <v>753</v>
      </c>
    </row>
    <row r="10" spans="1:12" s="58" customFormat="1" ht="6.95" customHeight="1" x14ac:dyDescent="0.2">
      <c r="A10" s="55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</row>
    <row r="11" spans="1:12" s="58" customFormat="1" x14ac:dyDescent="0.2">
      <c r="A11" s="55" t="s">
        <v>25</v>
      </c>
      <c r="B11" s="57">
        <f>+'TABLE 1'!P14</f>
        <v>1325</v>
      </c>
      <c r="C11" s="57"/>
      <c r="D11" s="57">
        <v>1475</v>
      </c>
      <c r="E11" s="57"/>
      <c r="F11" s="57">
        <f>+'TABLE 1'!P8</f>
        <v>2813</v>
      </c>
      <c r="G11" s="57"/>
      <c r="H11" s="57">
        <v>1534</v>
      </c>
      <c r="I11" s="57"/>
      <c r="J11" s="57"/>
      <c r="K11" s="57"/>
      <c r="L11" s="57"/>
    </row>
    <row r="12" spans="1:12" s="58" customFormat="1" ht="6.95" customHeight="1" x14ac:dyDescent="0.2">
      <c r="A12" s="55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</row>
    <row r="13" spans="1:12" s="58" customFormat="1" x14ac:dyDescent="0.2">
      <c r="A13" s="55" t="s">
        <v>27</v>
      </c>
      <c r="B13" s="57">
        <v>818</v>
      </c>
      <c r="C13" s="57"/>
      <c r="D13" s="57">
        <v>1862</v>
      </c>
      <c r="E13" s="57"/>
      <c r="F13" s="57">
        <f>+'TABLE 1'!M8</f>
        <v>1485</v>
      </c>
      <c r="G13" s="57"/>
      <c r="H13" s="57">
        <v>1201</v>
      </c>
      <c r="I13" s="57"/>
      <c r="J13" s="57">
        <f>+'TABLE 1'!M18</f>
        <v>950</v>
      </c>
      <c r="K13" s="57"/>
      <c r="L13" s="57">
        <v>931</v>
      </c>
    </row>
    <row r="14" spans="1:12" s="58" customFormat="1" ht="6.95" customHeight="1" x14ac:dyDescent="0.2">
      <c r="A14" s="55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</row>
    <row r="15" spans="1:12" s="58" customFormat="1" x14ac:dyDescent="0.2">
      <c r="A15" s="55" t="s">
        <v>28</v>
      </c>
      <c r="B15" s="57">
        <v>646</v>
      </c>
      <c r="C15" s="57"/>
      <c r="D15" s="57">
        <v>1217</v>
      </c>
      <c r="E15" s="57"/>
      <c r="F15" s="57"/>
      <c r="G15" s="57"/>
      <c r="H15" s="57"/>
      <c r="I15" s="57"/>
      <c r="J15" s="57"/>
      <c r="K15" s="57"/>
      <c r="L15" s="57"/>
    </row>
    <row r="16" spans="1:12" s="58" customFormat="1" ht="6.95" customHeight="1" x14ac:dyDescent="0.2">
      <c r="A16" s="55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</row>
    <row r="17" spans="1:12" s="58" customFormat="1" x14ac:dyDescent="0.2">
      <c r="A17" s="55" t="s">
        <v>48</v>
      </c>
      <c r="B17" s="57"/>
      <c r="C17" s="57"/>
      <c r="D17" s="57"/>
      <c r="E17" s="57"/>
      <c r="F17" s="57">
        <v>1408</v>
      </c>
      <c r="G17" s="57"/>
      <c r="H17" s="57">
        <v>1030</v>
      </c>
      <c r="I17" s="57"/>
      <c r="J17" s="57"/>
      <c r="K17" s="57"/>
      <c r="L17" s="57"/>
    </row>
    <row r="18" spans="1:12" s="58" customFormat="1" ht="6.95" customHeight="1" x14ac:dyDescent="0.2">
      <c r="A18" s="55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58" customFormat="1" x14ac:dyDescent="0.2">
      <c r="A19" s="64" t="s">
        <v>26</v>
      </c>
      <c r="B19" s="63"/>
      <c r="C19" s="63"/>
      <c r="D19" s="63"/>
      <c r="E19" s="63"/>
      <c r="F19" s="63"/>
      <c r="G19" s="63"/>
      <c r="H19" s="63"/>
      <c r="I19" s="63"/>
      <c r="J19" s="67">
        <f>+'TABLE 1'!J18</f>
        <v>6500</v>
      </c>
      <c r="K19" s="63"/>
      <c r="L19" s="63">
        <v>3271</v>
      </c>
    </row>
    <row r="20" spans="1:12" ht="6.9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ht="12.95" hidden="1" customHeight="1" x14ac:dyDescent="0.25">
      <c r="A21" s="1" t="s">
        <v>34</v>
      </c>
      <c r="B21" s="1"/>
      <c r="C21" s="1"/>
      <c r="D21" s="1"/>
      <c r="E21" s="1"/>
      <c r="F21" s="1"/>
      <c r="G21" s="1"/>
      <c r="H21" s="1"/>
    </row>
  </sheetData>
  <mergeCells count="5">
    <mergeCell ref="B3:D3"/>
    <mergeCell ref="F3:H3"/>
    <mergeCell ref="J3:L3"/>
    <mergeCell ref="A1:L1"/>
    <mergeCell ref="A2:L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867EA-8C60-4C29-A033-2539C99E4C94}">
  <sheetPr>
    <tabColor rgb="FFFF0000"/>
    <pageSetUpPr fitToPage="1"/>
  </sheetPr>
  <dimension ref="A1:J74"/>
  <sheetViews>
    <sheetView showGridLines="0" tabSelected="1" topLeftCell="A4" workbookViewId="0">
      <selection activeCell="A5" sqref="A5:J74"/>
    </sheetView>
  </sheetViews>
  <sheetFormatPr defaultColWidth="8.7109375" defaultRowHeight="14.25" x14ac:dyDescent="0.25"/>
  <cols>
    <col min="1" max="1" width="24.85546875" style="3" customWidth="1"/>
    <col min="2" max="2" width="8.7109375" style="3" customWidth="1"/>
    <col min="3" max="3" width="4.85546875" style="3" customWidth="1"/>
    <col min="4" max="4" width="7.42578125" style="3" customWidth="1"/>
    <col min="5" max="6" width="4.5703125" style="3" customWidth="1"/>
    <col min="7" max="7" width="7" style="3" customWidth="1"/>
    <col min="8" max="8" width="2.85546875" style="3" customWidth="1"/>
    <col min="9" max="9" width="8.7109375" style="3" customWidth="1"/>
    <col min="10" max="10" width="7.28515625" style="3" customWidth="1"/>
    <col min="11" max="16384" width="8.7109375" style="3"/>
  </cols>
  <sheetData>
    <row r="1" spans="1:10" ht="15.75" x14ac:dyDescent="0.3">
      <c r="A1" s="47" t="s">
        <v>35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5.75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5.0999999999999996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1.2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s="58" customFormat="1" ht="24" customHeight="1" x14ac:dyDescent="0.2">
      <c r="A5" s="55"/>
      <c r="B5" s="59" t="s">
        <v>5</v>
      </c>
      <c r="C5" s="59"/>
      <c r="D5" s="59"/>
      <c r="E5" s="59"/>
      <c r="F5" s="63"/>
      <c r="G5" s="59" t="s">
        <v>19</v>
      </c>
      <c r="H5" s="59"/>
      <c r="I5" s="59"/>
      <c r="J5" s="59"/>
    </row>
    <row r="6" spans="1:10" ht="19.5" customHeight="1" x14ac:dyDescent="0.25">
      <c r="A6" s="1"/>
      <c r="B6" s="1"/>
      <c r="C6" s="1"/>
      <c r="D6" s="1" t="s">
        <v>135</v>
      </c>
      <c r="E6" s="1"/>
      <c r="F6" s="1"/>
      <c r="G6" s="1"/>
      <c r="H6" s="1"/>
      <c r="I6" s="1" t="s">
        <v>135</v>
      </c>
      <c r="J6" s="1"/>
    </row>
    <row r="7" spans="1:10" ht="24.75" customHeight="1" x14ac:dyDescent="0.25">
      <c r="A7" s="1" t="s">
        <v>36</v>
      </c>
      <c r="B7" s="1">
        <v>0.3</v>
      </c>
      <c r="C7" s="1" t="s">
        <v>44</v>
      </c>
      <c r="D7" s="1">
        <v>0.3</v>
      </c>
      <c r="E7" s="1" t="s">
        <v>44</v>
      </c>
      <c r="F7" s="1"/>
      <c r="G7" s="1">
        <v>0.1</v>
      </c>
      <c r="H7" s="1"/>
      <c r="I7" s="1">
        <v>0.1</v>
      </c>
      <c r="J7" s="1"/>
    </row>
    <row r="8" spans="1:10" ht="3.6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 t="s">
        <v>37</v>
      </c>
      <c r="B9" s="1">
        <v>0.37</v>
      </c>
      <c r="C9" s="1" t="s">
        <v>44</v>
      </c>
      <c r="D9" s="1">
        <v>0.36</v>
      </c>
      <c r="E9" s="1" t="s">
        <v>44</v>
      </c>
      <c r="F9" s="1"/>
      <c r="G9" s="1">
        <v>0.47</v>
      </c>
      <c r="H9" s="1" t="s">
        <v>44</v>
      </c>
      <c r="I9" s="1">
        <v>0.46</v>
      </c>
      <c r="J9" s="1" t="s">
        <v>44</v>
      </c>
    </row>
    <row r="10" spans="1:10" ht="3.6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 t="s">
        <v>38</v>
      </c>
      <c r="B11" s="1">
        <v>0.45</v>
      </c>
      <c r="C11" s="1" t="s">
        <v>44</v>
      </c>
      <c r="D11" s="1">
        <v>0.44</v>
      </c>
      <c r="E11" s="1" t="s">
        <v>44</v>
      </c>
      <c r="F11" s="1"/>
      <c r="G11" s="1">
        <v>0.08</v>
      </c>
      <c r="H11" s="1" t="s">
        <v>44</v>
      </c>
      <c r="I11" s="1">
        <v>7.0000000000000007E-2</v>
      </c>
      <c r="J11" s="1" t="s">
        <v>47</v>
      </c>
    </row>
    <row r="12" spans="1:10" ht="3.6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idden="1" x14ac:dyDescent="0.25">
      <c r="A13" s="1" t="s">
        <v>52</v>
      </c>
      <c r="B13" s="1">
        <v>-0.15</v>
      </c>
      <c r="C13" s="1" t="s">
        <v>44</v>
      </c>
      <c r="D13" s="1">
        <v>-0.15</v>
      </c>
      <c r="E13" s="1" t="s">
        <v>44</v>
      </c>
      <c r="F13" s="1"/>
      <c r="G13" s="1"/>
      <c r="H13" s="1"/>
      <c r="I13" s="1"/>
      <c r="J13" s="1"/>
    </row>
    <row r="14" spans="1:10" hidden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 t="s">
        <v>39</v>
      </c>
      <c r="B15" s="1">
        <v>-0.08</v>
      </c>
      <c r="C15" s="1"/>
      <c r="D15" s="1">
        <v>-0.1</v>
      </c>
      <c r="E15" s="1"/>
      <c r="F15" s="1"/>
      <c r="G15" s="1">
        <v>0.12</v>
      </c>
      <c r="H15" s="1" t="s">
        <v>47</v>
      </c>
      <c r="I15" s="1">
        <v>0.19</v>
      </c>
      <c r="J15" s="1" t="s">
        <v>44</v>
      </c>
    </row>
    <row r="16" spans="1:10" ht="3.6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 t="s">
        <v>40</v>
      </c>
      <c r="B17" s="1">
        <v>-0.01</v>
      </c>
      <c r="C17" s="1"/>
      <c r="D17" s="1">
        <v>0.03</v>
      </c>
      <c r="E17" s="1"/>
      <c r="F17" s="1"/>
      <c r="G17" s="1">
        <v>0.12</v>
      </c>
      <c r="H17" s="1" t="s">
        <v>44</v>
      </c>
      <c r="I17" s="1">
        <v>0.13</v>
      </c>
      <c r="J17" s="1" t="s">
        <v>47</v>
      </c>
    </row>
    <row r="18" spans="1:10" x14ac:dyDescent="0.25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ht="3.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 t="s">
        <v>89</v>
      </c>
      <c r="B20" s="1">
        <v>0.01</v>
      </c>
      <c r="C20" s="1"/>
      <c r="D20" s="1">
        <v>-0.01</v>
      </c>
      <c r="E20" s="1"/>
      <c r="F20" s="1"/>
      <c r="G20" s="1">
        <v>0.25</v>
      </c>
      <c r="H20" s="1" t="s">
        <v>44</v>
      </c>
      <c r="I20" s="1">
        <v>0.25</v>
      </c>
      <c r="J20" s="1" t="s">
        <v>44</v>
      </c>
    </row>
    <row r="21" spans="1:10" ht="3.6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4" t="s">
        <v>88</v>
      </c>
      <c r="B22" s="14">
        <v>-0.52</v>
      </c>
      <c r="C22" s="14" t="s">
        <v>44</v>
      </c>
      <c r="D22" s="14">
        <v>-0.57999999999999996</v>
      </c>
      <c r="E22" s="14" t="s">
        <v>44</v>
      </c>
      <c r="F22" s="14"/>
      <c r="G22" s="14">
        <v>-0.17</v>
      </c>
      <c r="H22" s="14" t="s">
        <v>44</v>
      </c>
      <c r="I22" s="14">
        <v>-0.13</v>
      </c>
      <c r="J22" s="14" t="s">
        <v>47</v>
      </c>
    </row>
    <row r="23" spans="1:10" ht="3.6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5">
      <c r="A24" s="5" t="s">
        <v>96</v>
      </c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5" t="s">
        <v>97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 t="s">
        <v>40</v>
      </c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 t="s">
        <v>41</v>
      </c>
      <c r="B27" s="1">
        <v>0.16</v>
      </c>
      <c r="C27" s="1" t="s">
        <v>47</v>
      </c>
      <c r="D27" s="1">
        <v>0.08</v>
      </c>
      <c r="E27" s="1"/>
      <c r="F27" s="1"/>
      <c r="G27" s="1">
        <v>-0.11</v>
      </c>
      <c r="H27" s="1" t="s">
        <v>47</v>
      </c>
      <c r="I27" s="1">
        <v>0.02</v>
      </c>
      <c r="J27" s="1"/>
    </row>
    <row r="28" spans="1:10" ht="3.6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4" t="s">
        <v>98</v>
      </c>
      <c r="B29" s="14">
        <v>-0.08</v>
      </c>
      <c r="C29" s="14"/>
      <c r="D29" s="14">
        <v>0.04</v>
      </c>
      <c r="E29" s="14"/>
      <c r="F29" s="14"/>
      <c r="G29" s="14">
        <v>-0.16</v>
      </c>
      <c r="H29" s="14" t="s">
        <v>44</v>
      </c>
      <c r="I29" s="14">
        <v>-0.19</v>
      </c>
      <c r="J29" s="14" t="s">
        <v>44</v>
      </c>
    </row>
    <row r="30" spans="1:10" ht="3.6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hidden="1" x14ac:dyDescent="0.25">
      <c r="A31" s="1" t="s">
        <v>36</v>
      </c>
      <c r="B31" s="1">
        <v>0.11</v>
      </c>
      <c r="C31" s="1" t="s">
        <v>45</v>
      </c>
      <c r="D31" s="1"/>
      <c r="E31" s="1"/>
      <c r="F31" s="1"/>
      <c r="G31" s="1">
        <v>-0.22</v>
      </c>
      <c r="H31" s="1" t="s">
        <v>45</v>
      </c>
      <c r="I31" s="1"/>
      <c r="J31" s="1"/>
    </row>
    <row r="32" spans="1:10" hidden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idden="1" x14ac:dyDescent="0.25">
      <c r="A33" s="1" t="s">
        <v>37</v>
      </c>
      <c r="B33" s="1">
        <v>0.03</v>
      </c>
      <c r="C33" s="1"/>
      <c r="D33" s="1"/>
      <c r="E33" s="1"/>
      <c r="F33" s="1"/>
      <c r="G33" s="1">
        <v>-0.16</v>
      </c>
      <c r="H33" s="1" t="s">
        <v>44</v>
      </c>
      <c r="I33" s="1"/>
      <c r="J33" s="1"/>
    </row>
    <row r="34" spans="1:10" hidden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idden="1" x14ac:dyDescent="0.25">
      <c r="A35" s="1" t="s">
        <v>38</v>
      </c>
      <c r="B35" s="1">
        <v>-0.09</v>
      </c>
      <c r="C35" s="1"/>
      <c r="D35" s="1"/>
      <c r="E35" s="1"/>
      <c r="F35" s="1"/>
      <c r="G35" s="1">
        <v>-0.1</v>
      </c>
      <c r="H35" s="1" t="s">
        <v>47</v>
      </c>
      <c r="I35" s="1"/>
      <c r="J35" s="1"/>
    </row>
    <row r="36" spans="1:10" hidden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idden="1" x14ac:dyDescent="0.25">
      <c r="A37" s="1" t="s">
        <v>39</v>
      </c>
      <c r="B37" s="1">
        <v>-4.0000000000000001E-3</v>
      </c>
      <c r="C37" s="1"/>
      <c r="D37" s="1"/>
      <c r="E37" s="1"/>
      <c r="F37" s="1"/>
      <c r="G37" s="1">
        <v>-0.34</v>
      </c>
      <c r="H37" s="1" t="s">
        <v>44</v>
      </c>
      <c r="I37" s="1"/>
      <c r="J37" s="1"/>
    </row>
    <row r="38" spans="1:10" hidden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5" t="s">
        <v>99</v>
      </c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 t="s">
        <v>51</v>
      </c>
      <c r="B40" s="1">
        <v>0.13</v>
      </c>
      <c r="C40" s="1" t="s">
        <v>44</v>
      </c>
      <c r="D40" s="1">
        <v>0.1</v>
      </c>
      <c r="E40" s="1" t="s">
        <v>44</v>
      </c>
      <c r="F40" s="1"/>
      <c r="G40" s="1"/>
      <c r="H40" s="1"/>
      <c r="I40" s="1"/>
      <c r="J40" s="1"/>
    </row>
    <row r="41" spans="1:10" ht="3.6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idden="1" x14ac:dyDescent="0.25">
      <c r="A42" s="1" t="s">
        <v>53</v>
      </c>
      <c r="B42" s="1">
        <v>-0.15</v>
      </c>
      <c r="C42" s="1" t="s">
        <v>47</v>
      </c>
      <c r="D42" s="1">
        <v>-0.15</v>
      </c>
      <c r="E42" s="1" t="s">
        <v>47</v>
      </c>
      <c r="F42" s="1"/>
      <c r="G42" s="1"/>
      <c r="H42" s="1"/>
      <c r="I42" s="1"/>
      <c r="J42" s="1"/>
    </row>
    <row r="43" spans="1:10" hidden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idden="1" x14ac:dyDescent="0.25">
      <c r="A44" s="1" t="s">
        <v>54</v>
      </c>
      <c r="B44" s="1">
        <v>0.85</v>
      </c>
      <c r="C44" s="1" t="s">
        <v>44</v>
      </c>
      <c r="D44" s="1">
        <v>0.86</v>
      </c>
      <c r="E44" s="1" t="s">
        <v>44</v>
      </c>
      <c r="F44" s="1"/>
      <c r="G44" s="1"/>
      <c r="H44" s="1"/>
      <c r="I44" s="1"/>
      <c r="J44" s="1"/>
    </row>
    <row r="45" spans="1:10" hidden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idden="1" x14ac:dyDescent="0.25">
      <c r="A46" s="1" t="s">
        <v>55</v>
      </c>
      <c r="B46" s="1">
        <v>0.01</v>
      </c>
      <c r="C46" s="1"/>
      <c r="D46" s="1">
        <v>0.01</v>
      </c>
      <c r="E46" s="1"/>
      <c r="F46" s="1"/>
      <c r="G46" s="1"/>
      <c r="H46" s="1"/>
      <c r="I46" s="1"/>
      <c r="J46" s="1"/>
    </row>
    <row r="47" spans="1:10" hidden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idden="1" x14ac:dyDescent="0.25">
      <c r="A48" s="1" t="s">
        <v>71</v>
      </c>
      <c r="B48" s="1">
        <v>-0.01</v>
      </c>
      <c r="C48" s="1"/>
      <c r="D48" s="1">
        <v>-0.01</v>
      </c>
      <c r="E48" s="1" t="s">
        <v>45</v>
      </c>
      <c r="F48" s="1"/>
      <c r="G48" s="1"/>
      <c r="H48" s="1"/>
      <c r="I48" s="1"/>
      <c r="J48" s="1"/>
    </row>
    <row r="49" spans="1:10" hidden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idden="1" x14ac:dyDescent="0.25">
      <c r="A50" s="1" t="s">
        <v>59</v>
      </c>
      <c r="B50" s="1">
        <v>-0.42</v>
      </c>
      <c r="C50" s="1" t="s">
        <v>44</v>
      </c>
      <c r="D50" s="1">
        <v>-0.44</v>
      </c>
      <c r="E50" s="1" t="s">
        <v>44</v>
      </c>
      <c r="F50" s="1"/>
      <c r="G50" s="1"/>
      <c r="H50" s="1"/>
      <c r="I50" s="1"/>
      <c r="J50" s="1"/>
    </row>
    <row r="51" spans="1:10" hidden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 t="s">
        <v>116</v>
      </c>
      <c r="B52" s="1">
        <v>0.12</v>
      </c>
      <c r="C52" s="1" t="s">
        <v>44</v>
      </c>
      <c r="D52" s="1">
        <v>0.13</v>
      </c>
      <c r="E52" s="1" t="s">
        <v>44</v>
      </c>
      <c r="F52" s="1"/>
      <c r="G52" s="1">
        <v>-0.17</v>
      </c>
      <c r="H52" s="1" t="s">
        <v>44</v>
      </c>
      <c r="I52" s="1">
        <v>-0.16</v>
      </c>
      <c r="J52" s="1" t="s">
        <v>44</v>
      </c>
    </row>
    <row r="53" spans="1:10" ht="3.6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 t="s">
        <v>104</v>
      </c>
      <c r="B54" s="1">
        <v>0.18</v>
      </c>
      <c r="C54" s="1" t="s">
        <v>44</v>
      </c>
      <c r="D54" s="1">
        <v>0.2</v>
      </c>
      <c r="E54" s="1" t="s">
        <v>44</v>
      </c>
      <c r="F54" s="1"/>
      <c r="G54" s="1">
        <v>0.15</v>
      </c>
      <c r="H54" s="1" t="s">
        <v>44</v>
      </c>
      <c r="I54" s="1">
        <v>0.14000000000000001</v>
      </c>
      <c r="J54" s="1" t="s">
        <v>44</v>
      </c>
    </row>
    <row r="55" spans="1:10" ht="3.6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idden="1" x14ac:dyDescent="0.25">
      <c r="A56" s="1" t="s">
        <v>69</v>
      </c>
      <c r="B56" s="1">
        <v>-0.32</v>
      </c>
      <c r="C56" s="1" t="s">
        <v>44</v>
      </c>
      <c r="D56" s="1">
        <v>-0.33</v>
      </c>
      <c r="E56" s="1" t="s">
        <v>44</v>
      </c>
      <c r="F56" s="1"/>
      <c r="G56" s="1"/>
      <c r="H56" s="1"/>
      <c r="I56" s="1"/>
      <c r="J56" s="1"/>
    </row>
    <row r="57" spans="1:10" hidden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idden="1" x14ac:dyDescent="0.25">
      <c r="A58" s="1" t="s">
        <v>70</v>
      </c>
      <c r="B58" s="1">
        <v>-0.05</v>
      </c>
      <c r="C58" s="1" t="s">
        <v>44</v>
      </c>
      <c r="D58" s="1">
        <v>-0.05</v>
      </c>
      <c r="E58" s="1" t="s">
        <v>44</v>
      </c>
      <c r="F58" s="1"/>
      <c r="G58" s="1"/>
      <c r="H58" s="1"/>
      <c r="I58" s="1"/>
      <c r="J58" s="1"/>
    </row>
    <row r="59" spans="1:10" hidden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idden="1" x14ac:dyDescent="0.25">
      <c r="A60" s="1" t="s">
        <v>62</v>
      </c>
      <c r="B60" s="1"/>
      <c r="C60" s="1"/>
      <c r="D60" s="1">
        <v>0.1</v>
      </c>
      <c r="E60" s="1"/>
      <c r="F60" s="1"/>
      <c r="G60" s="1"/>
      <c r="H60" s="1"/>
      <c r="I60" s="1"/>
      <c r="J60" s="1"/>
    </row>
    <row r="61" spans="1:10" hidden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idden="1" x14ac:dyDescent="0.25">
      <c r="A62" s="1" t="s">
        <v>63</v>
      </c>
      <c r="B62" s="1"/>
      <c r="C62" s="1"/>
      <c r="D62" s="1">
        <v>-0.1</v>
      </c>
      <c r="E62" s="1" t="s">
        <v>44</v>
      </c>
      <c r="F62" s="1"/>
      <c r="G62" s="1"/>
      <c r="H62" s="1"/>
      <c r="I62" s="1"/>
      <c r="J62" s="1"/>
    </row>
    <row r="63" spans="1:10" hidden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idden="1" x14ac:dyDescent="0.25">
      <c r="A64" s="1" t="s">
        <v>64</v>
      </c>
      <c r="B64" s="1"/>
      <c r="C64" s="1"/>
      <c r="D64" s="1">
        <v>-0.15</v>
      </c>
      <c r="E64" s="1" t="s">
        <v>44</v>
      </c>
      <c r="F64" s="1"/>
      <c r="G64" s="1"/>
      <c r="H64" s="1"/>
      <c r="I64" s="1"/>
      <c r="J64" s="1"/>
    </row>
    <row r="65" spans="1:10" hidden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idden="1" x14ac:dyDescent="0.25">
      <c r="A66" s="1" t="s">
        <v>65</v>
      </c>
      <c r="B66" s="1"/>
      <c r="C66" s="1"/>
      <c r="D66" s="1">
        <v>-0.01</v>
      </c>
      <c r="E66" s="1"/>
      <c r="F66" s="1"/>
      <c r="G66" s="1"/>
      <c r="H66" s="1"/>
      <c r="I66" s="1"/>
      <c r="J66" s="1"/>
    </row>
    <row r="67" spans="1:10" hidden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idden="1" x14ac:dyDescent="0.25">
      <c r="A68" s="1" t="s">
        <v>66</v>
      </c>
      <c r="B68" s="1"/>
      <c r="C68" s="1"/>
      <c r="D68" s="1">
        <v>0.33</v>
      </c>
      <c r="E68" s="1" t="s">
        <v>45</v>
      </c>
      <c r="F68" s="1"/>
      <c r="G68" s="1"/>
      <c r="H68" s="1"/>
      <c r="I68" s="1"/>
      <c r="J68" s="1"/>
    </row>
    <row r="69" spans="1:10" ht="20.25" customHeight="1" x14ac:dyDescent="0.25">
      <c r="A69" s="8" t="s">
        <v>115</v>
      </c>
      <c r="B69" s="8">
        <v>0.15</v>
      </c>
      <c r="C69" s="8"/>
      <c r="D69" s="8">
        <v>0.16</v>
      </c>
      <c r="E69" s="8"/>
      <c r="F69" s="8"/>
      <c r="G69" s="8">
        <v>0.36</v>
      </c>
      <c r="H69" s="8"/>
      <c r="I69" s="8">
        <v>0.37</v>
      </c>
      <c r="J69" s="8"/>
    </row>
    <row r="70" spans="1:10" ht="15.75" hidden="1" x14ac:dyDescent="0.25">
      <c r="A70" s="1" t="s">
        <v>129</v>
      </c>
      <c r="B70" s="1"/>
      <c r="C70" s="1"/>
      <c r="D70" s="1"/>
      <c r="E70" s="1"/>
      <c r="F70" s="1"/>
      <c r="G70" s="1"/>
      <c r="H70" s="1"/>
      <c r="I70" s="1"/>
      <c r="J70" s="1"/>
    </row>
    <row r="71" spans="1:10" ht="15.75" hidden="1" x14ac:dyDescent="0.25">
      <c r="A71" s="1" t="s">
        <v>130</v>
      </c>
      <c r="B71" s="1"/>
      <c r="C71" s="1"/>
      <c r="D71" s="1"/>
      <c r="E71" s="1"/>
      <c r="F71" s="1"/>
      <c r="G71" s="1"/>
      <c r="H71" s="1"/>
      <c r="I71" s="1"/>
      <c r="J71" s="1"/>
    </row>
    <row r="72" spans="1:10" ht="3.6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8" customHeight="1" x14ac:dyDescent="0.25">
      <c r="A73" s="14" t="s">
        <v>46</v>
      </c>
      <c r="B73" s="14">
        <v>10925</v>
      </c>
      <c r="C73" s="14"/>
      <c r="D73" s="14">
        <v>10445</v>
      </c>
      <c r="E73" s="14"/>
      <c r="F73" s="14"/>
      <c r="G73" s="14">
        <v>17332</v>
      </c>
      <c r="H73" s="14"/>
      <c r="I73" s="14">
        <v>15059</v>
      </c>
      <c r="J73" s="14"/>
    </row>
    <row r="74" spans="1:10" ht="3.6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</row>
  </sheetData>
  <mergeCells count="4">
    <mergeCell ref="G5:J5"/>
    <mergeCell ref="B5:E5"/>
    <mergeCell ref="A1:J1"/>
    <mergeCell ref="A2:J2"/>
  </mergeCells>
  <pageMargins left="0.7" right="0.7" top="0.75" bottom="0.75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A85EB-2F4A-4F7C-8F6F-CA25B77BA12F}">
  <sheetPr>
    <tabColor rgb="FFFF0000"/>
    <pageSetUpPr fitToPage="1"/>
  </sheetPr>
  <dimension ref="A1:J42"/>
  <sheetViews>
    <sheetView showGridLines="0" workbookViewId="0">
      <selection activeCell="A3" sqref="A3:I42"/>
    </sheetView>
  </sheetViews>
  <sheetFormatPr defaultColWidth="8.7109375" defaultRowHeight="14.25" x14ac:dyDescent="0.25"/>
  <cols>
    <col min="1" max="1" width="27.5703125" style="3" customWidth="1"/>
    <col min="2" max="2" width="8.7109375" style="3"/>
    <col min="3" max="3" width="4.5703125" style="3" customWidth="1"/>
    <col min="4" max="4" width="8.7109375" style="3"/>
    <col min="5" max="5" width="4.5703125" style="3" customWidth="1"/>
    <col min="6" max="6" width="8.7109375" style="3"/>
    <col min="7" max="7" width="4.5703125" style="3" customWidth="1"/>
    <col min="8" max="8" width="8.7109375" style="3"/>
    <col min="9" max="9" width="3.28515625" style="3" customWidth="1"/>
    <col min="10" max="16384" width="8.7109375" style="3"/>
  </cols>
  <sheetData>
    <row r="1" spans="1:10" ht="15.75" x14ac:dyDescent="0.3">
      <c r="A1" s="47" t="s">
        <v>35</v>
      </c>
      <c r="B1" s="47"/>
      <c r="C1" s="47"/>
      <c r="D1" s="47"/>
      <c r="E1" s="47"/>
      <c r="F1" s="47"/>
      <c r="G1" s="47"/>
      <c r="H1" s="47"/>
      <c r="I1" s="47"/>
      <c r="J1" s="2"/>
    </row>
    <row r="2" spans="1:10" s="66" customFormat="1" ht="31.5" customHeight="1" x14ac:dyDescent="0.2">
      <c r="A2" s="65" t="s">
        <v>56</v>
      </c>
      <c r="B2" s="65"/>
      <c r="C2" s="65"/>
      <c r="D2" s="65"/>
      <c r="E2" s="65"/>
      <c r="F2" s="65"/>
      <c r="G2" s="65"/>
      <c r="H2" s="65"/>
      <c r="I2" s="71"/>
      <c r="J2" s="72"/>
    </row>
    <row r="3" spans="1:10" s="58" customFormat="1" ht="18" customHeight="1" x14ac:dyDescent="0.2">
      <c r="A3" s="55"/>
      <c r="B3" s="59" t="s">
        <v>19</v>
      </c>
      <c r="C3" s="59"/>
      <c r="D3" s="59"/>
      <c r="E3" s="59"/>
      <c r="F3" s="59"/>
      <c r="G3" s="59"/>
      <c r="H3" s="59"/>
      <c r="I3" s="59"/>
    </row>
    <row r="4" spans="1:10" s="58" customFormat="1" ht="18.75" customHeight="1" x14ac:dyDescent="0.2">
      <c r="A4" s="55"/>
      <c r="B4" s="69" t="s">
        <v>67</v>
      </c>
      <c r="C4" s="70"/>
      <c r="D4" s="69" t="s">
        <v>67</v>
      </c>
      <c r="E4" s="70"/>
      <c r="F4" s="69" t="s">
        <v>68</v>
      </c>
      <c r="G4" s="70"/>
      <c r="H4" s="69" t="s">
        <v>67</v>
      </c>
      <c r="I4" s="55"/>
    </row>
    <row r="5" spans="1:10" s="58" customFormat="1" ht="9" customHeight="1" x14ac:dyDescent="0.2">
      <c r="A5" s="55"/>
      <c r="B5" s="55"/>
      <c r="C5" s="55"/>
      <c r="D5" s="55"/>
      <c r="E5" s="55"/>
      <c r="F5" s="55"/>
      <c r="G5" s="55"/>
      <c r="H5" s="55"/>
      <c r="I5" s="55"/>
    </row>
    <row r="6" spans="1:10" s="58" customFormat="1" x14ac:dyDescent="0.2">
      <c r="A6" s="55" t="s">
        <v>36</v>
      </c>
      <c r="B6" s="55">
        <v>0.06</v>
      </c>
      <c r="C6" s="55"/>
      <c r="D6" s="55">
        <v>0.04</v>
      </c>
      <c r="E6" s="55"/>
      <c r="F6" s="55">
        <v>0.12</v>
      </c>
      <c r="G6" s="55" t="s">
        <v>45</v>
      </c>
      <c r="H6" s="55">
        <v>0.23</v>
      </c>
      <c r="I6" s="55" t="s">
        <v>44</v>
      </c>
    </row>
    <row r="7" spans="1:10" s="58" customFormat="1" ht="5.0999999999999996" customHeight="1" x14ac:dyDescent="0.2">
      <c r="A7" s="55"/>
      <c r="B7" s="55"/>
      <c r="C7" s="55"/>
      <c r="D7" s="55"/>
      <c r="E7" s="55"/>
      <c r="F7" s="55"/>
      <c r="G7" s="55"/>
      <c r="H7" s="55"/>
      <c r="I7" s="55"/>
    </row>
    <row r="8" spans="1:10" s="58" customFormat="1" x14ac:dyDescent="0.2">
      <c r="A8" s="55" t="s">
        <v>37</v>
      </c>
      <c r="B8" s="55">
        <v>0.49</v>
      </c>
      <c r="C8" s="55" t="s">
        <v>44</v>
      </c>
      <c r="D8" s="55">
        <v>0.47</v>
      </c>
      <c r="E8" s="55" t="s">
        <v>44</v>
      </c>
      <c r="F8" s="55">
        <v>0.45</v>
      </c>
      <c r="G8" s="55" t="s">
        <v>44</v>
      </c>
      <c r="H8" s="55">
        <v>0.42</v>
      </c>
      <c r="I8" s="55" t="s">
        <v>44</v>
      </c>
    </row>
    <row r="9" spans="1:10" s="58" customFormat="1" ht="5.0999999999999996" customHeight="1" x14ac:dyDescent="0.2">
      <c r="A9" s="55"/>
      <c r="B9" s="55"/>
      <c r="C9" s="55"/>
      <c r="D9" s="55"/>
      <c r="E9" s="55"/>
      <c r="F9" s="55"/>
      <c r="G9" s="55"/>
      <c r="H9" s="55"/>
      <c r="I9" s="55"/>
    </row>
    <row r="10" spans="1:10" s="58" customFormat="1" x14ac:dyDescent="0.2">
      <c r="A10" s="55" t="s">
        <v>38</v>
      </c>
      <c r="B10" s="55">
        <v>0.09</v>
      </c>
      <c r="C10" s="55" t="s">
        <v>44</v>
      </c>
      <c r="D10" s="55">
        <v>0.08</v>
      </c>
      <c r="E10" s="55" t="s">
        <v>44</v>
      </c>
      <c r="F10" s="55">
        <v>0.11</v>
      </c>
      <c r="G10" s="55" t="s">
        <v>44</v>
      </c>
      <c r="H10" s="55">
        <v>0.19</v>
      </c>
      <c r="I10" s="55" t="s">
        <v>44</v>
      </c>
    </row>
    <row r="11" spans="1:10" s="58" customFormat="1" ht="5.0999999999999996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</row>
    <row r="12" spans="1:10" s="58" customFormat="1" x14ac:dyDescent="0.2">
      <c r="A12" s="55" t="s">
        <v>39</v>
      </c>
      <c r="B12" s="55">
        <v>0.12</v>
      </c>
      <c r="C12" s="55" t="s">
        <v>47</v>
      </c>
      <c r="D12" s="55">
        <v>0.12</v>
      </c>
      <c r="E12" s="55" t="s">
        <v>47</v>
      </c>
      <c r="F12" s="55">
        <v>0.13</v>
      </c>
      <c r="G12" s="55" t="s">
        <v>45</v>
      </c>
      <c r="H12" s="55">
        <v>7.0000000000000007E-2</v>
      </c>
      <c r="I12" s="55"/>
    </row>
    <row r="13" spans="1:10" s="58" customFormat="1" ht="5.0999999999999996" customHeight="1" x14ac:dyDescent="0.2">
      <c r="A13" s="55"/>
      <c r="B13" s="55"/>
      <c r="C13" s="55"/>
      <c r="D13" s="55"/>
      <c r="E13" s="55"/>
      <c r="F13" s="55"/>
      <c r="G13" s="55"/>
      <c r="H13" s="55"/>
      <c r="I13" s="55"/>
    </row>
    <row r="14" spans="1:10" s="58" customFormat="1" x14ac:dyDescent="0.2">
      <c r="A14" s="55" t="s">
        <v>40</v>
      </c>
      <c r="B14" s="55">
        <v>7.0000000000000007E-2</v>
      </c>
      <c r="C14" s="55" t="s">
        <v>47</v>
      </c>
      <c r="D14" s="55">
        <v>7.0000000000000007E-2</v>
      </c>
      <c r="E14" s="55" t="s">
        <v>47</v>
      </c>
      <c r="F14" s="55">
        <v>0.05</v>
      </c>
      <c r="G14" s="55"/>
      <c r="H14" s="55">
        <v>0.05</v>
      </c>
      <c r="I14" s="55"/>
    </row>
    <row r="15" spans="1:10" s="58" customFormat="1" ht="12.95" customHeight="1" x14ac:dyDescent="0.2">
      <c r="A15" s="55" t="s">
        <v>41</v>
      </c>
      <c r="B15" s="55"/>
      <c r="C15" s="55"/>
      <c r="D15" s="55"/>
      <c r="E15" s="55"/>
      <c r="F15" s="55"/>
      <c r="G15" s="55"/>
      <c r="H15" s="55"/>
      <c r="I15" s="55"/>
    </row>
    <row r="16" spans="1:10" s="58" customFormat="1" ht="5.0999999999999996" customHeight="1" x14ac:dyDescent="0.2">
      <c r="A16" s="55"/>
      <c r="B16" s="55"/>
      <c r="C16" s="55"/>
      <c r="D16" s="55"/>
      <c r="E16" s="55"/>
      <c r="F16" s="55"/>
      <c r="G16" s="55"/>
      <c r="H16" s="55"/>
      <c r="I16" s="55"/>
    </row>
    <row r="17" spans="1:9" s="58" customFormat="1" x14ac:dyDescent="0.2">
      <c r="A17" s="55" t="s">
        <v>88</v>
      </c>
      <c r="B17" s="55">
        <v>-0.13</v>
      </c>
      <c r="C17" s="55" t="s">
        <v>44</v>
      </c>
      <c r="D17" s="55">
        <v>-0.12</v>
      </c>
      <c r="E17" s="55" t="s">
        <v>44</v>
      </c>
      <c r="F17" s="55">
        <v>-0.12</v>
      </c>
      <c r="G17" s="55" t="s">
        <v>44</v>
      </c>
      <c r="H17" s="55">
        <v>-0.13</v>
      </c>
      <c r="I17" s="55" t="s">
        <v>44</v>
      </c>
    </row>
    <row r="18" spans="1:9" s="58" customFormat="1" ht="5.0999999999999996" customHeight="1" x14ac:dyDescent="0.2">
      <c r="A18" s="55"/>
      <c r="B18" s="55"/>
      <c r="C18" s="55"/>
      <c r="D18" s="55"/>
      <c r="E18" s="55"/>
      <c r="F18" s="55"/>
      <c r="G18" s="55"/>
      <c r="H18" s="55"/>
      <c r="I18" s="55"/>
    </row>
    <row r="19" spans="1:9" s="58" customFormat="1" x14ac:dyDescent="0.2">
      <c r="A19" s="55" t="s">
        <v>107</v>
      </c>
      <c r="B19" s="55">
        <v>0.35</v>
      </c>
      <c r="C19" s="55" t="s">
        <v>44</v>
      </c>
      <c r="D19" s="55">
        <v>0.35</v>
      </c>
      <c r="E19" s="55" t="s">
        <v>44</v>
      </c>
      <c r="F19" s="55">
        <v>0.32</v>
      </c>
      <c r="G19" s="55" t="s">
        <v>44</v>
      </c>
      <c r="H19" s="55">
        <v>0.39</v>
      </c>
      <c r="I19" s="55" t="s">
        <v>47</v>
      </c>
    </row>
    <row r="20" spans="1:9" s="58" customFormat="1" ht="5.0999999999999996" customHeight="1" x14ac:dyDescent="0.2">
      <c r="A20" s="55"/>
      <c r="B20" s="55"/>
      <c r="C20" s="55"/>
      <c r="D20" s="55"/>
      <c r="E20" s="55"/>
      <c r="F20" s="55"/>
      <c r="G20" s="55"/>
      <c r="H20" s="55"/>
      <c r="I20" s="55"/>
    </row>
    <row r="21" spans="1:9" s="58" customFormat="1" x14ac:dyDescent="0.2">
      <c r="A21" s="55" t="s">
        <v>116</v>
      </c>
      <c r="B21" s="55">
        <v>-0.18</v>
      </c>
      <c r="C21" s="55" t="s">
        <v>44</v>
      </c>
      <c r="D21" s="55">
        <v>-0.18</v>
      </c>
      <c r="E21" s="55" t="s">
        <v>44</v>
      </c>
      <c r="F21" s="55">
        <v>-0.18</v>
      </c>
      <c r="G21" s="55" t="s">
        <v>44</v>
      </c>
      <c r="H21" s="55">
        <v>-0.12</v>
      </c>
      <c r="I21" s="55" t="s">
        <v>44</v>
      </c>
    </row>
    <row r="22" spans="1:9" s="58" customFormat="1" ht="5.0999999999999996" customHeight="1" x14ac:dyDescent="0.2">
      <c r="A22" s="55"/>
      <c r="B22" s="55"/>
      <c r="C22" s="55"/>
      <c r="D22" s="55"/>
      <c r="E22" s="55"/>
      <c r="F22" s="55"/>
      <c r="G22" s="55"/>
      <c r="H22" s="55"/>
      <c r="I22" s="55"/>
    </row>
    <row r="23" spans="1:9" s="58" customFormat="1" x14ac:dyDescent="0.2">
      <c r="A23" s="55" t="s">
        <v>104</v>
      </c>
      <c r="B23" s="55">
        <v>0.15</v>
      </c>
      <c r="C23" s="55" t="s">
        <v>44</v>
      </c>
      <c r="D23" s="55">
        <v>0.15</v>
      </c>
      <c r="E23" s="55" t="s">
        <v>44</v>
      </c>
      <c r="F23" s="55">
        <v>0.06</v>
      </c>
      <c r="G23" s="55" t="s">
        <v>47</v>
      </c>
      <c r="H23" s="55">
        <v>0.06</v>
      </c>
      <c r="I23" s="55" t="s">
        <v>47</v>
      </c>
    </row>
    <row r="24" spans="1:9" s="58" customFormat="1" ht="5.0999999999999996" customHeight="1" x14ac:dyDescent="0.2">
      <c r="A24" s="55"/>
      <c r="B24" s="55"/>
      <c r="C24" s="55"/>
      <c r="D24" s="55"/>
      <c r="E24" s="55"/>
      <c r="F24" s="55"/>
      <c r="G24" s="55"/>
      <c r="H24" s="55"/>
      <c r="I24" s="55"/>
    </row>
    <row r="25" spans="1:9" s="58" customFormat="1" x14ac:dyDescent="0.2">
      <c r="A25" s="55" t="s">
        <v>103</v>
      </c>
      <c r="B25" s="55">
        <v>-1.61</v>
      </c>
      <c r="C25" s="55" t="s">
        <v>44</v>
      </c>
      <c r="D25" s="55">
        <v>-1.61</v>
      </c>
      <c r="E25" s="55" t="s">
        <v>44</v>
      </c>
      <c r="F25" s="55">
        <v>-1.66</v>
      </c>
      <c r="G25" s="55" t="s">
        <v>44</v>
      </c>
      <c r="H25" s="55">
        <v>-1.64</v>
      </c>
      <c r="I25" s="55" t="s">
        <v>44</v>
      </c>
    </row>
    <row r="26" spans="1:9" s="58" customFormat="1" ht="5.0999999999999996" customHeight="1" x14ac:dyDescent="0.2">
      <c r="A26" s="55"/>
      <c r="B26" s="55"/>
      <c r="C26" s="55"/>
      <c r="D26" s="55"/>
      <c r="E26" s="55"/>
      <c r="F26" s="55"/>
      <c r="G26" s="55"/>
      <c r="H26" s="55"/>
      <c r="I26" s="55"/>
    </row>
    <row r="27" spans="1:9" s="58" customFormat="1" x14ac:dyDescent="0.2">
      <c r="A27" s="55" t="s">
        <v>110</v>
      </c>
      <c r="B27" s="55"/>
      <c r="C27" s="55"/>
      <c r="D27" s="55">
        <v>0.02</v>
      </c>
      <c r="E27" s="55"/>
      <c r="F27" s="55"/>
      <c r="G27" s="55"/>
      <c r="H27" s="55">
        <v>0.05</v>
      </c>
      <c r="I27" s="55"/>
    </row>
    <row r="28" spans="1:9" s="58" customFormat="1" ht="5.0999999999999996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</row>
    <row r="29" spans="1:9" s="58" customFormat="1" x14ac:dyDescent="0.2">
      <c r="A29" s="55" t="s">
        <v>111</v>
      </c>
      <c r="B29" s="55"/>
      <c r="C29" s="55"/>
      <c r="D29" s="55">
        <v>0.02</v>
      </c>
      <c r="E29" s="55"/>
      <c r="F29" s="55"/>
      <c r="G29" s="55"/>
      <c r="H29" s="55">
        <v>0.01</v>
      </c>
      <c r="I29" s="55"/>
    </row>
    <row r="30" spans="1:9" s="58" customFormat="1" ht="5.0999999999999996" customHeight="1" x14ac:dyDescent="0.2">
      <c r="A30" s="55"/>
      <c r="B30" s="55"/>
      <c r="C30" s="55"/>
      <c r="D30" s="55"/>
      <c r="E30" s="55"/>
      <c r="F30" s="55"/>
      <c r="G30" s="55"/>
      <c r="H30" s="55"/>
      <c r="I30" s="55"/>
    </row>
    <row r="31" spans="1:9" s="58" customFormat="1" x14ac:dyDescent="0.2">
      <c r="A31" s="55" t="s">
        <v>112</v>
      </c>
      <c r="B31" s="55"/>
      <c r="C31" s="55"/>
      <c r="D31" s="55">
        <v>0.26</v>
      </c>
      <c r="E31" s="55" t="s">
        <v>44</v>
      </c>
      <c r="F31" s="55"/>
      <c r="G31" s="55"/>
      <c r="H31" s="55">
        <v>0.25</v>
      </c>
      <c r="I31" s="55" t="s">
        <v>44</v>
      </c>
    </row>
    <row r="32" spans="1:9" s="58" customFormat="1" ht="5.0999999999999996" customHeight="1" x14ac:dyDescent="0.2">
      <c r="A32" s="55"/>
      <c r="B32" s="55"/>
      <c r="C32" s="55"/>
      <c r="D32" s="55"/>
      <c r="E32" s="55"/>
      <c r="F32" s="55"/>
      <c r="G32" s="55"/>
      <c r="H32" s="55"/>
      <c r="I32" s="55"/>
    </row>
    <row r="33" spans="1:9" s="58" customFormat="1" x14ac:dyDescent="0.2">
      <c r="A33" s="55" t="s">
        <v>113</v>
      </c>
      <c r="B33" s="55"/>
      <c r="C33" s="55"/>
      <c r="D33" s="55">
        <v>0.24</v>
      </c>
      <c r="E33" s="55" t="s">
        <v>44</v>
      </c>
      <c r="F33" s="55"/>
      <c r="G33" s="55"/>
      <c r="H33" s="55">
        <v>0.27</v>
      </c>
      <c r="I33" s="55" t="s">
        <v>44</v>
      </c>
    </row>
    <row r="34" spans="1:9" s="58" customFormat="1" ht="5.0999999999999996" customHeight="1" x14ac:dyDescent="0.2">
      <c r="A34" s="55"/>
      <c r="B34" s="55"/>
      <c r="C34" s="55"/>
      <c r="D34" s="55"/>
      <c r="E34" s="55"/>
      <c r="F34" s="55"/>
      <c r="G34" s="55"/>
      <c r="H34" s="55"/>
      <c r="I34" s="55"/>
    </row>
    <row r="35" spans="1:9" s="58" customFormat="1" x14ac:dyDescent="0.2">
      <c r="A35" s="64" t="s">
        <v>119</v>
      </c>
      <c r="B35" s="64"/>
      <c r="C35" s="64"/>
      <c r="D35" s="64">
        <v>0.13</v>
      </c>
      <c r="E35" s="64"/>
      <c r="F35" s="64"/>
      <c r="G35" s="64"/>
      <c r="H35" s="64">
        <v>0.13</v>
      </c>
      <c r="I35" s="64"/>
    </row>
    <row r="36" spans="1:9" s="58" customFormat="1" ht="5.0999999999999996" customHeight="1" x14ac:dyDescent="0.2">
      <c r="A36" s="61"/>
      <c r="B36" s="61"/>
      <c r="C36" s="61"/>
      <c r="D36" s="61"/>
      <c r="E36" s="61"/>
      <c r="F36" s="61"/>
      <c r="G36" s="61"/>
      <c r="H36" s="61"/>
      <c r="I36" s="61"/>
    </row>
    <row r="37" spans="1:9" s="58" customFormat="1" ht="15.75" x14ac:dyDescent="0.2">
      <c r="A37" s="55" t="s">
        <v>115</v>
      </c>
      <c r="B37" s="55">
        <v>0.36</v>
      </c>
      <c r="C37" s="55"/>
      <c r="D37" s="55">
        <v>0.36</v>
      </c>
      <c r="E37" s="55"/>
      <c r="F37" s="55"/>
      <c r="G37" s="55"/>
      <c r="H37" s="55">
        <v>0.38</v>
      </c>
      <c r="I37" s="55"/>
    </row>
    <row r="38" spans="1:9" s="58" customFormat="1" ht="15.75" x14ac:dyDescent="0.2">
      <c r="A38" s="55" t="s">
        <v>129</v>
      </c>
      <c r="B38" s="55"/>
      <c r="C38" s="55"/>
      <c r="D38" s="55"/>
      <c r="E38" s="55"/>
      <c r="F38" s="55">
        <v>5409</v>
      </c>
      <c r="G38" s="55" t="s">
        <v>44</v>
      </c>
      <c r="H38" s="55"/>
      <c r="I38" s="55"/>
    </row>
    <row r="39" spans="1:9" s="58" customFormat="1" ht="15.75" x14ac:dyDescent="0.2">
      <c r="A39" s="55" t="s">
        <v>130</v>
      </c>
      <c r="B39" s="55"/>
      <c r="C39" s="55"/>
      <c r="D39" s="55"/>
      <c r="E39" s="55"/>
      <c r="F39" s="55">
        <v>0.56000000000000005</v>
      </c>
      <c r="G39" s="55"/>
      <c r="H39" s="55"/>
      <c r="I39" s="55"/>
    </row>
    <row r="40" spans="1:9" s="58" customFormat="1" ht="5.0999999999999996" customHeight="1" x14ac:dyDescent="0.2">
      <c r="A40" s="55"/>
      <c r="B40" s="55"/>
      <c r="C40" s="55"/>
      <c r="D40" s="55"/>
      <c r="E40" s="55"/>
      <c r="F40" s="55"/>
      <c r="G40" s="55"/>
      <c r="H40" s="55"/>
      <c r="I40" s="55"/>
    </row>
    <row r="41" spans="1:9" s="58" customFormat="1" x14ac:dyDescent="0.2">
      <c r="A41" s="64" t="s">
        <v>46</v>
      </c>
      <c r="B41" s="64">
        <v>17332</v>
      </c>
      <c r="C41" s="64"/>
      <c r="D41" s="64">
        <v>17332</v>
      </c>
      <c r="E41" s="64"/>
      <c r="F41" s="64">
        <v>17332</v>
      </c>
      <c r="G41" s="64"/>
      <c r="H41" s="64">
        <v>10062</v>
      </c>
      <c r="I41" s="64"/>
    </row>
    <row r="42" spans="1:9" ht="5.0999999999999996" customHeight="1" x14ac:dyDescent="0.25">
      <c r="A42" s="7"/>
      <c r="B42" s="7"/>
      <c r="C42" s="7"/>
      <c r="D42" s="7"/>
      <c r="E42" s="7"/>
      <c r="F42" s="7"/>
      <c r="G42" s="7"/>
      <c r="H42" s="7"/>
      <c r="I42" s="7"/>
    </row>
  </sheetData>
  <mergeCells count="3">
    <mergeCell ref="B3:I3"/>
    <mergeCell ref="A1:I1"/>
    <mergeCell ref="A2:H2"/>
  </mergeCells>
  <pageMargins left="0.7" right="0.7" top="0.75" bottom="0.75" header="0.3" footer="0.3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DE539-41B8-4ACB-A8D8-2ADFFA14D21E}">
  <sheetPr>
    <tabColor rgb="FFFF0000"/>
    <pageSetUpPr fitToPage="1"/>
  </sheetPr>
  <dimension ref="A1:I57"/>
  <sheetViews>
    <sheetView showGridLines="0" zoomScaleNormal="100" workbookViewId="0">
      <selection activeCell="E5" sqref="E5"/>
    </sheetView>
  </sheetViews>
  <sheetFormatPr defaultColWidth="8.7109375" defaultRowHeight="14.25" x14ac:dyDescent="0.25"/>
  <cols>
    <col min="1" max="1" width="27.28515625" style="3" customWidth="1"/>
    <col min="2" max="2" width="8.7109375" style="3" customWidth="1"/>
    <col min="3" max="3" width="4.85546875" style="3" customWidth="1"/>
    <col min="4" max="4" width="9.42578125" style="3" customWidth="1"/>
    <col min="5" max="5" width="4.5703125" style="3" customWidth="1"/>
    <col min="6" max="6" width="9" style="3" customWidth="1"/>
    <col min="7" max="7" width="5.28515625" style="3" customWidth="1"/>
    <col min="8" max="8" width="9.28515625" style="3" customWidth="1"/>
    <col min="9" max="9" width="3.85546875" style="3" customWidth="1"/>
    <col min="10" max="16384" width="8.7109375" style="3"/>
  </cols>
  <sheetData>
    <row r="1" spans="1:9" ht="15.75" x14ac:dyDescent="0.3">
      <c r="A1" s="47" t="s">
        <v>35</v>
      </c>
      <c r="B1" s="47"/>
      <c r="C1" s="47"/>
      <c r="D1" s="47"/>
      <c r="E1" s="47"/>
      <c r="F1" s="47"/>
      <c r="G1" s="47"/>
      <c r="H1" s="47"/>
      <c r="I1" s="47"/>
    </row>
    <row r="2" spans="1:9" ht="15.75" x14ac:dyDescent="0.3">
      <c r="A2" s="46" t="s">
        <v>56</v>
      </c>
      <c r="B2" s="46"/>
      <c r="C2" s="46"/>
      <c r="D2" s="46"/>
      <c r="E2" s="46"/>
      <c r="F2" s="46"/>
      <c r="G2" s="46"/>
      <c r="H2" s="46"/>
      <c r="I2" s="46"/>
    </row>
    <row r="3" spans="1:9" ht="6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s="58" customFormat="1" x14ac:dyDescent="0.2">
      <c r="A4" s="55"/>
      <c r="B4" s="59" t="s">
        <v>5</v>
      </c>
      <c r="C4" s="59"/>
      <c r="D4" s="59"/>
      <c r="E4" s="59"/>
      <c r="F4" s="59"/>
      <c r="G4" s="59"/>
      <c r="H4" s="59"/>
      <c r="I4" s="59"/>
    </row>
    <row r="5" spans="1:9" s="58" customFormat="1" ht="18" customHeight="1" x14ac:dyDescent="0.2">
      <c r="A5" s="55"/>
      <c r="B5" s="55"/>
      <c r="C5" s="55"/>
      <c r="D5" s="73" t="s">
        <v>95</v>
      </c>
      <c r="E5" s="73"/>
      <c r="F5" s="73" t="s">
        <v>68</v>
      </c>
      <c r="G5" s="55"/>
      <c r="H5" s="55"/>
      <c r="I5" s="55"/>
    </row>
    <row r="6" spans="1:9" s="58" customFormat="1" ht="6" customHeight="1" x14ac:dyDescent="0.2">
      <c r="A6" s="55"/>
      <c r="B6" s="55"/>
      <c r="C6" s="55"/>
      <c r="D6" s="55"/>
      <c r="E6" s="55"/>
      <c r="F6" s="55"/>
      <c r="G6" s="55"/>
      <c r="H6" s="55"/>
      <c r="I6" s="55"/>
    </row>
    <row r="7" spans="1:9" x14ac:dyDescent="0.25">
      <c r="A7" s="1" t="s">
        <v>36</v>
      </c>
      <c r="B7" s="1">
        <v>0.28999999999999998</v>
      </c>
      <c r="C7" s="1" t="s">
        <v>44</v>
      </c>
      <c r="D7" s="1">
        <v>0.28999999999999998</v>
      </c>
      <c r="E7" s="1" t="s">
        <v>44</v>
      </c>
      <c r="F7" s="1">
        <v>0.01</v>
      </c>
      <c r="G7" s="1"/>
      <c r="H7" s="1">
        <v>0.28000000000000003</v>
      </c>
      <c r="I7" s="1" t="s">
        <v>44</v>
      </c>
    </row>
    <row r="8" spans="1:9" ht="6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37</v>
      </c>
      <c r="B9" s="1">
        <v>0.36</v>
      </c>
      <c r="C9" s="1" t="s">
        <v>44</v>
      </c>
      <c r="D9" s="1">
        <v>0.36</v>
      </c>
      <c r="E9" s="1" t="s">
        <v>44</v>
      </c>
      <c r="F9" s="1">
        <v>0.34</v>
      </c>
      <c r="G9" s="1" t="s">
        <v>44</v>
      </c>
      <c r="H9" s="1">
        <v>0.44</v>
      </c>
      <c r="I9" s="1" t="s">
        <v>44</v>
      </c>
    </row>
    <row r="10" spans="1:9" ht="6" customHeigh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 t="s">
        <v>38</v>
      </c>
      <c r="B11" s="1">
        <v>0.45</v>
      </c>
      <c r="C11" s="1" t="s">
        <v>44</v>
      </c>
      <c r="D11" s="1">
        <v>0.45</v>
      </c>
      <c r="E11" s="1" t="s">
        <v>44</v>
      </c>
      <c r="F11" s="1">
        <v>0.45</v>
      </c>
      <c r="G11" s="1" t="s">
        <v>44</v>
      </c>
      <c r="H11" s="1">
        <v>0.46</v>
      </c>
      <c r="I11" s="1" t="s">
        <v>44</v>
      </c>
    </row>
    <row r="12" spans="1:9" ht="6" customHeight="1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 t="s">
        <v>51</v>
      </c>
      <c r="B13" s="1">
        <v>0.15</v>
      </c>
      <c r="C13" s="1" t="s">
        <v>44</v>
      </c>
      <c r="D13" s="1">
        <v>0.15</v>
      </c>
      <c r="E13" s="1" t="s">
        <v>44</v>
      </c>
      <c r="F13" s="1">
        <v>0.08</v>
      </c>
      <c r="G13" s="1" t="s">
        <v>44</v>
      </c>
      <c r="H13" s="1">
        <v>0.15</v>
      </c>
      <c r="I13" s="1" t="s">
        <v>44</v>
      </c>
    </row>
    <row r="14" spans="1:9" ht="6" customHeight="1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idden="1" x14ac:dyDescent="0.25">
      <c r="A15" s="1" t="s">
        <v>52</v>
      </c>
      <c r="B15" s="1">
        <v>-0.15</v>
      </c>
      <c r="C15" s="1" t="s">
        <v>44</v>
      </c>
      <c r="D15" s="1">
        <v>-0.15</v>
      </c>
      <c r="E15" s="1" t="s">
        <v>44</v>
      </c>
      <c r="F15" s="1">
        <v>-0.2</v>
      </c>
      <c r="G15" s="1" t="s">
        <v>44</v>
      </c>
      <c r="H15" s="1">
        <v>-0.31</v>
      </c>
      <c r="I15" s="1" t="s">
        <v>44</v>
      </c>
    </row>
    <row r="16" spans="1:9" hidden="1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 t="s">
        <v>39</v>
      </c>
      <c r="B17" s="1">
        <v>-0.08</v>
      </c>
      <c r="C17" s="1"/>
      <c r="D17" s="1">
        <v>-0.08</v>
      </c>
      <c r="E17" s="1"/>
      <c r="F17" s="1">
        <v>0.12</v>
      </c>
      <c r="G17" s="1"/>
      <c r="H17" s="1">
        <v>-0.03</v>
      </c>
      <c r="I17" s="1"/>
    </row>
    <row r="18" spans="1:9" ht="6" customHeight="1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 t="s">
        <v>40</v>
      </c>
      <c r="B19" s="1">
        <v>0.11</v>
      </c>
      <c r="C19" s="1" t="s">
        <v>44</v>
      </c>
      <c r="D19" s="1">
        <v>0.11</v>
      </c>
      <c r="E19" s="1" t="s">
        <v>44</v>
      </c>
      <c r="F19" s="1">
        <v>0.41</v>
      </c>
      <c r="G19" s="1" t="s">
        <v>44</v>
      </c>
      <c r="H19" s="1">
        <v>0.09</v>
      </c>
      <c r="I19" s="1" t="s">
        <v>44</v>
      </c>
    </row>
    <row r="20" spans="1:9" ht="12.6" customHeight="1" x14ac:dyDescent="0.25">
      <c r="A20" s="1" t="s">
        <v>41</v>
      </c>
      <c r="B20" s="1"/>
      <c r="C20" s="1"/>
      <c r="D20" s="1"/>
      <c r="E20" s="1"/>
      <c r="F20" s="1"/>
      <c r="G20" s="1"/>
      <c r="H20" s="1"/>
      <c r="I20" s="1"/>
    </row>
    <row r="21" spans="1:9" ht="6" customHeight="1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 t="s">
        <v>88</v>
      </c>
      <c r="B22" s="1">
        <v>-0.36</v>
      </c>
      <c r="C22" s="1" t="s">
        <v>44</v>
      </c>
      <c r="D22" s="1">
        <v>-0.36</v>
      </c>
      <c r="E22" s="1" t="s">
        <v>44</v>
      </c>
      <c r="F22" s="1">
        <v>-0.26</v>
      </c>
      <c r="G22" s="1" t="s">
        <v>44</v>
      </c>
      <c r="H22" s="1">
        <v>-0.33</v>
      </c>
      <c r="I22" s="1" t="s">
        <v>44</v>
      </c>
    </row>
    <row r="23" spans="1:9" ht="6" customHeight="1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 t="s">
        <v>121</v>
      </c>
      <c r="B24" s="1">
        <v>-0.1</v>
      </c>
      <c r="C24" s="1"/>
      <c r="D24" s="1">
        <v>-0.11</v>
      </c>
      <c r="E24" s="1" t="s">
        <v>47</v>
      </c>
      <c r="F24" s="1">
        <v>-0.08</v>
      </c>
      <c r="G24" s="1"/>
      <c r="H24" s="1">
        <v>-0.02</v>
      </c>
      <c r="I24" s="1"/>
    </row>
    <row r="25" spans="1:9" ht="6" customHeight="1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 t="s">
        <v>122</v>
      </c>
      <c r="B26" s="1">
        <v>0.86</v>
      </c>
      <c r="C26" s="1" t="s">
        <v>44</v>
      </c>
      <c r="D26" s="1">
        <v>0.86</v>
      </c>
      <c r="E26" s="1" t="s">
        <v>44</v>
      </c>
      <c r="F26" s="1">
        <v>0.26</v>
      </c>
      <c r="G26" s="1" t="s">
        <v>45</v>
      </c>
      <c r="H26" s="1">
        <v>0.93</v>
      </c>
      <c r="I26" s="1" t="s">
        <v>47</v>
      </c>
    </row>
    <row r="27" spans="1:9" ht="6" customHeight="1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 t="s">
        <v>123</v>
      </c>
      <c r="B28" s="1">
        <v>0.06</v>
      </c>
      <c r="C28" s="1"/>
      <c r="D28" s="1">
        <v>0.06</v>
      </c>
      <c r="E28" s="1"/>
      <c r="F28" s="1">
        <v>0.03</v>
      </c>
      <c r="G28" s="1" t="s">
        <v>47</v>
      </c>
      <c r="H28" s="1">
        <v>0.01</v>
      </c>
      <c r="I28" s="1"/>
    </row>
    <row r="29" spans="1:9" ht="6" customHeight="1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 t="s">
        <v>124</v>
      </c>
      <c r="B30" s="1">
        <v>-0.06</v>
      </c>
      <c r="C30" s="1" t="s">
        <v>45</v>
      </c>
      <c r="D30" s="1">
        <v>-0.06</v>
      </c>
      <c r="E30" s="1" t="s">
        <v>45</v>
      </c>
      <c r="F30" s="1">
        <v>-0.01</v>
      </c>
      <c r="G30" s="1" t="s">
        <v>44</v>
      </c>
      <c r="H30" s="1">
        <v>-0.08</v>
      </c>
      <c r="I30" s="1" t="s">
        <v>47</v>
      </c>
    </row>
    <row r="31" spans="1:9" ht="6" customHeight="1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 t="s">
        <v>107</v>
      </c>
      <c r="B32" s="1">
        <v>-0.46</v>
      </c>
      <c r="C32" s="1" t="s">
        <v>44</v>
      </c>
      <c r="D32" s="1">
        <v>-0.48</v>
      </c>
      <c r="E32" s="1" t="s">
        <v>44</v>
      </c>
      <c r="F32" s="1">
        <v>-0.44</v>
      </c>
      <c r="G32" s="1" t="s">
        <v>47</v>
      </c>
      <c r="H32" s="1">
        <v>-0.49</v>
      </c>
      <c r="I32" s="1" t="s">
        <v>44</v>
      </c>
    </row>
    <row r="33" spans="1:9" ht="6" customHeight="1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 t="s">
        <v>116</v>
      </c>
      <c r="B34" s="1">
        <v>0.12</v>
      </c>
      <c r="C34" s="1" t="s">
        <v>44</v>
      </c>
      <c r="D34" s="1">
        <v>0.12</v>
      </c>
      <c r="E34" s="1" t="s">
        <v>47</v>
      </c>
      <c r="F34" s="1">
        <v>-0.1</v>
      </c>
      <c r="G34" s="1"/>
      <c r="H34" s="1">
        <v>0.08</v>
      </c>
      <c r="I34" s="1" t="s">
        <v>45</v>
      </c>
    </row>
    <row r="35" spans="1:9" ht="6" customHeight="1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 t="s">
        <v>104</v>
      </c>
      <c r="B36" s="1">
        <v>0.18</v>
      </c>
      <c r="C36" s="1" t="s">
        <v>44</v>
      </c>
      <c r="D36" s="1">
        <v>0.17</v>
      </c>
      <c r="E36" s="1" t="s">
        <v>44</v>
      </c>
      <c r="F36" s="1">
        <v>0.13</v>
      </c>
      <c r="G36" s="1"/>
      <c r="H36" s="1">
        <v>0.14000000000000001</v>
      </c>
      <c r="I36" s="1" t="s">
        <v>44</v>
      </c>
    </row>
    <row r="37" spans="1:9" ht="6" customHeight="1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 t="s">
        <v>103</v>
      </c>
      <c r="B38" s="1">
        <v>-0.16</v>
      </c>
      <c r="C38" s="1" t="s">
        <v>44</v>
      </c>
      <c r="D38" s="1">
        <v>-0.16</v>
      </c>
      <c r="E38" s="1" t="s">
        <v>44</v>
      </c>
      <c r="F38" s="1">
        <v>-0.19</v>
      </c>
      <c r="G38" s="1" t="s">
        <v>44</v>
      </c>
      <c r="H38" s="1">
        <v>-0.16</v>
      </c>
      <c r="I38" s="1" t="s">
        <v>44</v>
      </c>
    </row>
    <row r="39" spans="1:9" ht="6" customHeight="1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 t="s">
        <v>125</v>
      </c>
      <c r="B40" s="1">
        <v>-7.0000000000000007E-2</v>
      </c>
      <c r="C40" s="1" t="s">
        <v>44</v>
      </c>
      <c r="D40" s="1">
        <v>-7.0000000000000007E-2</v>
      </c>
      <c r="E40" s="1" t="s">
        <v>44</v>
      </c>
      <c r="F40" s="1">
        <v>-0.19</v>
      </c>
      <c r="G40" s="1" t="s">
        <v>44</v>
      </c>
      <c r="H40" s="1">
        <v>-7.0000000000000007E-2</v>
      </c>
      <c r="I40" s="1" t="s">
        <v>44</v>
      </c>
    </row>
    <row r="41" spans="1:9" ht="6" customHeight="1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 t="s">
        <v>110</v>
      </c>
      <c r="B42" s="1"/>
      <c r="C42" s="1"/>
      <c r="D42" s="1">
        <v>0.03</v>
      </c>
      <c r="E42" s="1"/>
      <c r="F42" s="1"/>
      <c r="G42" s="1"/>
      <c r="H42" s="1">
        <v>0</v>
      </c>
      <c r="I42" s="1"/>
    </row>
    <row r="43" spans="1:9" ht="6" customHeight="1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 t="s">
        <v>111</v>
      </c>
      <c r="B44" s="1"/>
      <c r="C44" s="1"/>
      <c r="D44" s="1">
        <v>-0.04</v>
      </c>
      <c r="E44" s="1"/>
      <c r="F44" s="1"/>
      <c r="G44" s="1"/>
      <c r="H44" s="1">
        <v>-0.02</v>
      </c>
      <c r="I44" s="1"/>
    </row>
    <row r="45" spans="1:9" ht="6" customHeight="1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 t="s">
        <v>112</v>
      </c>
      <c r="B46" s="1"/>
      <c r="C46" s="1"/>
      <c r="D46" s="1">
        <v>-0.04</v>
      </c>
      <c r="E46" s="1"/>
      <c r="F46" s="1"/>
      <c r="G46" s="1"/>
      <c r="H46" s="1">
        <v>-0.2</v>
      </c>
      <c r="I46" s="1"/>
    </row>
    <row r="47" spans="1:9" ht="6" customHeight="1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 t="s">
        <v>113</v>
      </c>
      <c r="B48" s="1"/>
      <c r="C48" s="1"/>
      <c r="D48" s="1">
        <v>0.04</v>
      </c>
      <c r="E48" s="1"/>
      <c r="F48" s="1"/>
      <c r="G48" s="1"/>
      <c r="H48" s="1">
        <v>0.1</v>
      </c>
      <c r="I48" s="1"/>
    </row>
    <row r="49" spans="1:9" ht="6" customHeight="1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14" t="s">
        <v>119</v>
      </c>
      <c r="B50" s="14"/>
      <c r="C50" s="14"/>
      <c r="D50" s="14">
        <v>0.28999999999999998</v>
      </c>
      <c r="E50" s="14"/>
      <c r="F50" s="14"/>
      <c r="G50" s="14"/>
      <c r="H50" s="14">
        <v>0.39</v>
      </c>
      <c r="I50" s="14"/>
    </row>
    <row r="51" spans="1:9" ht="6" customHeight="1" x14ac:dyDescent="0.25">
      <c r="A51" s="7"/>
      <c r="B51" s="7"/>
      <c r="C51" s="7"/>
      <c r="D51" s="7"/>
      <c r="E51" s="7"/>
      <c r="F51" s="7"/>
      <c r="G51" s="7"/>
      <c r="H51" s="7"/>
      <c r="I51" s="7"/>
    </row>
    <row r="52" spans="1:9" ht="15.75" x14ac:dyDescent="0.25">
      <c r="A52" s="1" t="s">
        <v>115</v>
      </c>
      <c r="B52" s="1">
        <v>0.14000000000000001</v>
      </c>
      <c r="C52" s="1"/>
      <c r="D52" s="1">
        <v>0.14000000000000001</v>
      </c>
      <c r="E52" s="1"/>
      <c r="F52" s="1"/>
      <c r="G52" s="1"/>
      <c r="H52" s="1">
        <v>0.14000000000000001</v>
      </c>
      <c r="I52" s="1"/>
    </row>
    <row r="53" spans="1:9" ht="15.75" x14ac:dyDescent="0.25">
      <c r="A53" s="1" t="s">
        <v>129</v>
      </c>
      <c r="B53" s="1"/>
      <c r="C53" s="1"/>
      <c r="D53" s="1"/>
      <c r="E53" s="1"/>
      <c r="F53" s="1">
        <v>656.8</v>
      </c>
      <c r="G53" s="1" t="s">
        <v>44</v>
      </c>
      <c r="H53" s="1"/>
      <c r="I53" s="1"/>
    </row>
    <row r="54" spans="1:9" ht="15.75" x14ac:dyDescent="0.25">
      <c r="A54" s="1" t="s">
        <v>130</v>
      </c>
      <c r="B54" s="1"/>
      <c r="C54" s="1"/>
      <c r="D54" s="1"/>
      <c r="E54" s="1"/>
      <c r="F54" s="1">
        <v>0.87</v>
      </c>
      <c r="G54" s="1"/>
      <c r="H54" s="1"/>
      <c r="I54" s="1"/>
    </row>
    <row r="55" spans="1:9" ht="6" customHeight="1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 s="14" t="s">
        <v>46</v>
      </c>
      <c r="B56" s="14">
        <v>10925</v>
      </c>
      <c r="C56" s="14"/>
      <c r="D56" s="14">
        <v>10925</v>
      </c>
      <c r="E56" s="14"/>
      <c r="F56" s="14">
        <v>10521</v>
      </c>
      <c r="G56" s="14"/>
      <c r="H56" s="14">
        <v>9041</v>
      </c>
      <c r="I56" s="14"/>
    </row>
    <row r="57" spans="1:9" ht="4.5" customHeight="1" x14ac:dyDescent="0.25">
      <c r="A57" s="15"/>
      <c r="B57" s="15"/>
      <c r="C57" s="15"/>
      <c r="D57" s="15"/>
      <c r="E57" s="15"/>
      <c r="F57" s="15"/>
      <c r="G57" s="15"/>
      <c r="H57" s="15"/>
      <c r="I57" s="15"/>
    </row>
  </sheetData>
  <mergeCells count="3">
    <mergeCell ref="A1:I1"/>
    <mergeCell ref="A2:I2"/>
    <mergeCell ref="B4:I4"/>
  </mergeCells>
  <pageMargins left="0.7" right="0.7" top="0.75" bottom="0.75" header="0.3" footer="0.3"/>
  <pageSetup paperSize="9" fitToWidth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A0944-7458-436D-97D2-C73407F56324}">
  <sheetPr>
    <tabColor rgb="FFFF0000"/>
    <pageSetUpPr fitToPage="1"/>
  </sheetPr>
  <dimension ref="A1:I52"/>
  <sheetViews>
    <sheetView showGridLines="0" workbookViewId="0">
      <selection activeCell="N62" sqref="N62"/>
    </sheetView>
  </sheetViews>
  <sheetFormatPr defaultColWidth="8.7109375" defaultRowHeight="14.25" x14ac:dyDescent="0.25"/>
  <cols>
    <col min="1" max="1" width="27.5703125" style="3" customWidth="1"/>
    <col min="2" max="2" width="8.7109375" style="3" customWidth="1"/>
    <col min="3" max="3" width="4.85546875" style="3" customWidth="1"/>
    <col min="4" max="4" width="7.42578125" style="3" customWidth="1"/>
    <col min="5" max="5" width="4.5703125" style="3" customWidth="1"/>
    <col min="6" max="6" width="9" style="3" customWidth="1"/>
    <col min="7" max="7" width="5.28515625" style="3" customWidth="1"/>
    <col min="8" max="8" width="9.28515625" style="3" customWidth="1"/>
    <col min="9" max="9" width="3.85546875" style="3" customWidth="1"/>
    <col min="10" max="16384" width="8.7109375" style="3"/>
  </cols>
  <sheetData>
    <row r="1" spans="1:9" ht="15.75" x14ac:dyDescent="0.3">
      <c r="A1" s="47" t="s">
        <v>35</v>
      </c>
      <c r="B1" s="47"/>
      <c r="C1" s="47"/>
      <c r="D1" s="47"/>
      <c r="E1" s="47"/>
      <c r="F1" s="47"/>
      <c r="G1" s="47"/>
      <c r="H1" s="47"/>
      <c r="I1" s="2"/>
    </row>
    <row r="2" spans="1:9" ht="15.75" x14ac:dyDescent="0.3">
      <c r="A2" s="43" t="s">
        <v>56</v>
      </c>
      <c r="B2" s="43"/>
      <c r="C2" s="43"/>
      <c r="D2" s="43"/>
      <c r="E2" s="43"/>
      <c r="F2" s="43"/>
      <c r="G2" s="43"/>
      <c r="H2" s="43"/>
      <c r="I2" s="2"/>
    </row>
    <row r="3" spans="1:9" ht="4.5" customHeight="1" x14ac:dyDescent="0.25">
      <c r="A3" s="7"/>
      <c r="B3" s="7"/>
      <c r="C3" s="7"/>
      <c r="D3" s="7"/>
      <c r="E3" s="7"/>
      <c r="F3" s="7"/>
      <c r="G3" s="7"/>
      <c r="H3" s="7"/>
      <c r="I3" s="7"/>
    </row>
    <row r="4" spans="1:9" ht="18.75" customHeight="1" x14ac:dyDescent="0.25">
      <c r="A4" s="55"/>
      <c r="B4" s="74" t="s">
        <v>9</v>
      </c>
      <c r="C4" s="74"/>
      <c r="D4" s="74"/>
      <c r="E4" s="74"/>
      <c r="F4" s="74"/>
      <c r="G4" s="74"/>
      <c r="H4" s="74"/>
      <c r="I4" s="13"/>
    </row>
    <row r="5" spans="1:9" ht="20.25" customHeight="1" x14ac:dyDescent="0.25">
      <c r="A5" s="55"/>
      <c r="B5" s="56" t="s">
        <v>67</v>
      </c>
      <c r="C5" s="57"/>
      <c r="D5" s="56" t="s">
        <v>67</v>
      </c>
      <c r="E5" s="57"/>
      <c r="F5" s="56" t="s">
        <v>68</v>
      </c>
      <c r="G5" s="57"/>
      <c r="H5" s="56" t="s">
        <v>68</v>
      </c>
      <c r="I5" s="13"/>
    </row>
    <row r="6" spans="1:9" ht="4.5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 t="s">
        <v>36</v>
      </c>
      <c r="B7" s="1">
        <v>0.04</v>
      </c>
      <c r="C7" s="1"/>
      <c r="D7" s="1">
        <v>0.02</v>
      </c>
      <c r="E7" s="1"/>
      <c r="F7" s="1">
        <v>0.04</v>
      </c>
      <c r="G7" s="1"/>
      <c r="H7" s="1">
        <v>0.11</v>
      </c>
      <c r="I7" s="1"/>
    </row>
    <row r="8" spans="1:9" ht="4.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37</v>
      </c>
      <c r="B9" s="1">
        <v>0.12</v>
      </c>
      <c r="C9" s="1"/>
      <c r="D9" s="1">
        <v>0.13</v>
      </c>
      <c r="E9" s="1"/>
      <c r="F9" s="1">
        <v>0.11</v>
      </c>
      <c r="G9" s="1"/>
      <c r="H9" s="1">
        <v>0.13</v>
      </c>
      <c r="I9" s="1"/>
    </row>
    <row r="10" spans="1:9" ht="4.5" customHeigh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 t="s">
        <v>38</v>
      </c>
      <c r="B11" s="1"/>
      <c r="C11" s="1"/>
      <c r="D11" s="1"/>
      <c r="E11" s="1"/>
      <c r="F11" s="1"/>
      <c r="G11" s="1"/>
      <c r="H11" s="1"/>
      <c r="I11" s="1"/>
    </row>
    <row r="12" spans="1:9" ht="4.5" customHeight="1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 t="s">
        <v>79</v>
      </c>
      <c r="B13" s="1">
        <v>-0.17</v>
      </c>
      <c r="C13" s="1" t="s">
        <v>44</v>
      </c>
      <c r="D13" s="1">
        <v>-0.19</v>
      </c>
      <c r="E13" s="1" t="s">
        <v>44</v>
      </c>
      <c r="F13" s="1">
        <v>-0.16</v>
      </c>
      <c r="G13" s="1" t="s">
        <v>44</v>
      </c>
      <c r="H13" s="1">
        <v>-0.16</v>
      </c>
      <c r="I13" s="1" t="s">
        <v>44</v>
      </c>
    </row>
    <row r="14" spans="1:9" ht="4.5" customHeight="1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 t="s">
        <v>39</v>
      </c>
      <c r="B15" s="1">
        <v>-0.04</v>
      </c>
      <c r="C15" s="1"/>
      <c r="D15" s="1">
        <v>-0.03</v>
      </c>
      <c r="E15" s="1"/>
      <c r="F15" s="1">
        <v>-0.05</v>
      </c>
      <c r="G15" s="1"/>
      <c r="H15" s="1">
        <v>0.01</v>
      </c>
      <c r="I15" s="1"/>
    </row>
    <row r="16" spans="1:9" ht="4.5" customHeight="1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 t="s">
        <v>88</v>
      </c>
      <c r="B17" s="1">
        <v>-0.14000000000000001</v>
      </c>
      <c r="C17" s="1" t="s">
        <v>45</v>
      </c>
      <c r="D17" s="1">
        <v>-0.16</v>
      </c>
      <c r="E17" s="1" t="s">
        <v>45</v>
      </c>
      <c r="F17" s="1">
        <v>-0.14000000000000001</v>
      </c>
      <c r="G17" s="1" t="s">
        <v>45</v>
      </c>
      <c r="H17" s="1">
        <v>-0.11</v>
      </c>
      <c r="I17" s="1"/>
    </row>
    <row r="18" spans="1:9" ht="4.5" customHeight="1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hidden="1" x14ac:dyDescent="0.25">
      <c r="A19" s="1" t="s">
        <v>53</v>
      </c>
      <c r="B19" s="1">
        <v>-0.15</v>
      </c>
      <c r="C19" s="1"/>
      <c r="D19" s="1">
        <v>-0.15</v>
      </c>
      <c r="E19" s="1" t="s">
        <v>47</v>
      </c>
      <c r="F19" s="1">
        <v>-0.28999999999999998</v>
      </c>
      <c r="G19" s="1"/>
      <c r="H19" s="1">
        <v>-0.16</v>
      </c>
      <c r="I19" s="1"/>
    </row>
    <row r="20" spans="1:9" hidden="1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hidden="1" x14ac:dyDescent="0.25">
      <c r="A21" s="1" t="s">
        <v>54</v>
      </c>
      <c r="B21" s="1">
        <v>0.85</v>
      </c>
      <c r="C21" s="1"/>
      <c r="D21" s="1">
        <v>0.86</v>
      </c>
      <c r="E21" s="1" t="s">
        <v>44</v>
      </c>
      <c r="F21" s="1">
        <v>0.36</v>
      </c>
      <c r="G21" s="1"/>
      <c r="H21" s="1">
        <v>0.39</v>
      </c>
      <c r="I21" s="1" t="s">
        <v>47</v>
      </c>
    </row>
    <row r="22" spans="1:9" hidden="1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hidden="1" x14ac:dyDescent="0.25">
      <c r="A23" s="1" t="s">
        <v>55</v>
      </c>
      <c r="B23" s="1">
        <v>0.01</v>
      </c>
      <c r="C23" s="1"/>
      <c r="D23" s="1">
        <v>0.01</v>
      </c>
      <c r="E23" s="1"/>
      <c r="F23" s="1">
        <v>0.02</v>
      </c>
      <c r="G23" s="1"/>
      <c r="H23" s="1">
        <v>0.03</v>
      </c>
      <c r="I23" s="1" t="s">
        <v>44</v>
      </c>
    </row>
    <row r="24" spans="1:9" hidden="1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idden="1" x14ac:dyDescent="0.25">
      <c r="A25" s="1" t="s">
        <v>71</v>
      </c>
      <c r="B25" s="1">
        <v>-0.01</v>
      </c>
      <c r="C25" s="1"/>
      <c r="D25" s="1">
        <v>-0.01</v>
      </c>
      <c r="E25" s="1" t="s">
        <v>45</v>
      </c>
      <c r="F25" s="1">
        <v>-0.01</v>
      </c>
      <c r="G25" s="1"/>
      <c r="H25" s="1">
        <v>-0.01</v>
      </c>
      <c r="I25" s="1" t="s">
        <v>44</v>
      </c>
    </row>
    <row r="26" spans="1:9" hidden="1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 t="s">
        <v>107</v>
      </c>
      <c r="B27" s="1">
        <v>0.13</v>
      </c>
      <c r="C27" s="1" t="s">
        <v>45</v>
      </c>
      <c r="D27" s="1">
        <v>0.14000000000000001</v>
      </c>
      <c r="E27" s="1" t="s">
        <v>47</v>
      </c>
      <c r="F27" s="1">
        <v>0.15</v>
      </c>
      <c r="G27" s="1" t="s">
        <v>47</v>
      </c>
      <c r="H27" s="1">
        <v>0.12</v>
      </c>
      <c r="I27" s="1"/>
    </row>
    <row r="28" spans="1:9" ht="4.5" customHeight="1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 t="s">
        <v>116</v>
      </c>
      <c r="B29" s="1">
        <v>-0.05</v>
      </c>
      <c r="C29" s="1"/>
      <c r="D29" s="1">
        <v>-0.01</v>
      </c>
      <c r="E29" s="1"/>
      <c r="F29" s="1">
        <v>-0.02</v>
      </c>
      <c r="G29" s="1"/>
      <c r="H29" s="1">
        <v>0.02</v>
      </c>
      <c r="I29" s="1"/>
    </row>
    <row r="30" spans="1:9" ht="4.5" customHeight="1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 t="s">
        <v>104</v>
      </c>
      <c r="B31" s="1">
        <v>0.13</v>
      </c>
      <c r="C31" s="1" t="s">
        <v>47</v>
      </c>
      <c r="D31" s="1">
        <v>0.12</v>
      </c>
      <c r="E31" s="1" t="s">
        <v>45</v>
      </c>
      <c r="F31" s="1">
        <v>0.13</v>
      </c>
      <c r="G31" s="1" t="s">
        <v>47</v>
      </c>
      <c r="H31" s="1">
        <v>-0.01</v>
      </c>
      <c r="I31" s="1"/>
    </row>
    <row r="32" spans="1:9" ht="4.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 t="s">
        <v>103</v>
      </c>
      <c r="B33" s="1">
        <v>-1.5</v>
      </c>
      <c r="C33" s="1" t="s">
        <v>44</v>
      </c>
      <c r="D33" s="1">
        <v>-1.51</v>
      </c>
      <c r="E33" s="1" t="s">
        <v>44</v>
      </c>
      <c r="F33" s="1">
        <v>-1.5</v>
      </c>
      <c r="G33" s="1" t="s">
        <v>44</v>
      </c>
      <c r="H33" s="1">
        <v>-1.48</v>
      </c>
      <c r="I33" s="1" t="s">
        <v>44</v>
      </c>
    </row>
    <row r="34" spans="1:9" ht="4.5" customHeight="1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idden="1" x14ac:dyDescent="0.25">
      <c r="A35" s="1" t="s">
        <v>70</v>
      </c>
      <c r="B35" s="1">
        <v>-0.05</v>
      </c>
      <c r="C35" s="1" t="s">
        <v>44</v>
      </c>
      <c r="D35" s="1">
        <v>-0.05</v>
      </c>
      <c r="E35" s="1" t="s">
        <v>44</v>
      </c>
      <c r="F35" s="1">
        <v>-0.15</v>
      </c>
      <c r="G35" s="1" t="s">
        <v>44</v>
      </c>
      <c r="H35" s="1">
        <v>-0.15</v>
      </c>
      <c r="I35" s="1" t="s">
        <v>44</v>
      </c>
    </row>
    <row r="36" spans="1:9" hidden="1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 t="s">
        <v>110</v>
      </c>
      <c r="B37" s="1"/>
      <c r="C37" s="1"/>
      <c r="D37" s="1">
        <v>0.26</v>
      </c>
      <c r="E37" s="1" t="s">
        <v>44</v>
      </c>
      <c r="F37" s="1"/>
      <c r="G37" s="1"/>
      <c r="H37" s="1"/>
      <c r="I37" s="1"/>
    </row>
    <row r="38" spans="1:9" ht="4.5" customHeight="1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 t="s">
        <v>111</v>
      </c>
      <c r="B39" s="1"/>
      <c r="C39" s="1"/>
      <c r="D39" s="1">
        <v>-0.12</v>
      </c>
      <c r="E39" s="1" t="s">
        <v>47</v>
      </c>
      <c r="F39" s="1">
        <v>0.05</v>
      </c>
      <c r="G39" s="1"/>
      <c r="H39" s="1">
        <v>0.06</v>
      </c>
      <c r="I39" s="1"/>
    </row>
    <row r="40" spans="1:9" ht="4.5" customHeight="1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 t="s">
        <v>112</v>
      </c>
      <c r="B41" s="1"/>
      <c r="C41" s="1"/>
      <c r="D41" s="1">
        <v>-0.12</v>
      </c>
      <c r="E41" s="1"/>
      <c r="F41" s="1">
        <v>0.05</v>
      </c>
      <c r="G41" s="1"/>
      <c r="H41" s="1">
        <v>0.15</v>
      </c>
      <c r="I41" s="1"/>
    </row>
    <row r="42" spans="1:9" ht="4.5" customHeight="1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 t="s">
        <v>113</v>
      </c>
      <c r="B43" s="1"/>
      <c r="C43" s="1"/>
      <c r="D43" s="1">
        <v>-0.03</v>
      </c>
      <c r="E43" s="1"/>
      <c r="F43" s="1">
        <v>0.18</v>
      </c>
      <c r="G43" s="1" t="s">
        <v>47</v>
      </c>
      <c r="H43" s="1">
        <v>0.21</v>
      </c>
      <c r="I43" s="1" t="s">
        <v>47</v>
      </c>
    </row>
    <row r="44" spans="1:9" ht="4.5" customHeight="1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 t="s">
        <v>119</v>
      </c>
      <c r="B45" s="1"/>
      <c r="C45" s="1"/>
      <c r="D45" s="1">
        <v>-0.35</v>
      </c>
      <c r="E45" s="1" t="s">
        <v>44</v>
      </c>
      <c r="F45" s="1">
        <v>-0.19</v>
      </c>
      <c r="G45" s="1" t="s">
        <v>45</v>
      </c>
      <c r="H45" s="1">
        <v>-0.16</v>
      </c>
      <c r="I45" s="1"/>
    </row>
    <row r="46" spans="1:9" ht="4.5" customHeight="1" x14ac:dyDescent="0.25">
      <c r="A46" s="7"/>
      <c r="B46" s="7"/>
      <c r="C46" s="7"/>
      <c r="D46" s="7"/>
      <c r="E46" s="7"/>
      <c r="F46" s="7"/>
      <c r="G46" s="7"/>
      <c r="H46" s="7"/>
      <c r="I46" s="7"/>
    </row>
    <row r="47" spans="1:9" ht="15.75" x14ac:dyDescent="0.25">
      <c r="A47" s="1" t="s">
        <v>115</v>
      </c>
      <c r="B47" s="1">
        <v>0.57999999999999996</v>
      </c>
      <c r="C47" s="1"/>
      <c r="D47" s="1">
        <v>0.59</v>
      </c>
      <c r="E47" s="1"/>
      <c r="F47" s="1"/>
      <c r="G47" s="1"/>
      <c r="H47" s="1"/>
      <c r="I47" s="1"/>
    </row>
    <row r="48" spans="1:9" ht="15.75" x14ac:dyDescent="0.25">
      <c r="A48" s="1" t="s">
        <v>129</v>
      </c>
      <c r="B48" s="1"/>
      <c r="C48" s="1"/>
      <c r="D48" s="1"/>
      <c r="E48" s="1"/>
      <c r="F48" s="1">
        <v>3002</v>
      </c>
      <c r="G48" s="1" t="s">
        <v>44</v>
      </c>
      <c r="H48" s="1">
        <v>2129</v>
      </c>
      <c r="I48" s="1" t="s">
        <v>44</v>
      </c>
    </row>
    <row r="49" spans="1:9" ht="15.75" x14ac:dyDescent="0.25">
      <c r="A49" s="1" t="s">
        <v>130</v>
      </c>
      <c r="B49" s="1"/>
      <c r="C49" s="1"/>
      <c r="D49" s="1"/>
      <c r="E49" s="1"/>
      <c r="F49" s="1">
        <v>5.77</v>
      </c>
      <c r="G49" s="1" t="s">
        <v>47</v>
      </c>
      <c r="H49" s="1">
        <v>5.73</v>
      </c>
      <c r="I49" s="1" t="s">
        <v>47</v>
      </c>
    </row>
    <row r="50" spans="1:9" ht="4.5" customHeight="1" x14ac:dyDescent="0.2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 s="14" t="s">
        <v>46</v>
      </c>
      <c r="B51" s="14">
        <v>2126</v>
      </c>
      <c r="C51" s="14"/>
      <c r="D51" s="14">
        <v>2126</v>
      </c>
      <c r="E51" s="14"/>
      <c r="F51" s="14">
        <v>2532</v>
      </c>
      <c r="G51" s="14"/>
      <c r="H51" s="14">
        <v>2016</v>
      </c>
      <c r="I51" s="14"/>
    </row>
    <row r="52" spans="1:9" ht="4.5" customHeight="1" x14ac:dyDescent="0.25">
      <c r="A52" s="7"/>
      <c r="B52" s="7"/>
      <c r="C52" s="7"/>
      <c r="D52" s="7"/>
      <c r="E52" s="7"/>
      <c r="F52" s="7"/>
      <c r="G52" s="7"/>
      <c r="H52" s="7"/>
      <c r="I52" s="7"/>
    </row>
  </sheetData>
  <mergeCells count="3">
    <mergeCell ref="B4:H4"/>
    <mergeCell ref="A1:H1"/>
    <mergeCell ref="A2:H2"/>
  </mergeCells>
  <pageMargins left="0.7" right="0.7" top="0.75" bottom="0.75" header="0.3" footer="0.3"/>
  <pageSetup paperSize="9" scale="99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3EC06-133B-4A78-8103-25E3FB621A0A}">
  <sheetPr>
    <pageSetUpPr fitToPage="1"/>
  </sheetPr>
  <dimension ref="B1:H55"/>
  <sheetViews>
    <sheetView showGridLines="0" topLeftCell="A7" workbookViewId="0">
      <selection activeCell="L23" sqref="L23"/>
    </sheetView>
  </sheetViews>
  <sheetFormatPr defaultColWidth="8.7109375" defaultRowHeight="14.25" x14ac:dyDescent="0.25"/>
  <cols>
    <col min="1" max="1" width="8.7109375" style="3"/>
    <col min="2" max="2" width="27.5703125" style="3" customWidth="1"/>
    <col min="3" max="3" width="8.7109375" style="3"/>
    <col min="4" max="5" width="4.5703125" style="3" customWidth="1"/>
    <col min="6" max="6" width="8.7109375" style="3"/>
    <col min="7" max="7" width="5.28515625" style="3" customWidth="1"/>
    <col min="8" max="16384" width="8.7109375" style="3"/>
  </cols>
  <sheetData>
    <row r="1" spans="2:8" ht="15.75" x14ac:dyDescent="0.3">
      <c r="B1" s="43" t="s">
        <v>80</v>
      </c>
      <c r="C1" s="43"/>
      <c r="D1" s="43"/>
      <c r="E1" s="43"/>
      <c r="F1" s="43"/>
      <c r="G1" s="43"/>
      <c r="H1" s="4"/>
    </row>
    <row r="2" spans="2:8" x14ac:dyDescent="0.25">
      <c r="B2" s="50" t="s">
        <v>81</v>
      </c>
      <c r="C2" s="50"/>
      <c r="D2" s="50"/>
      <c r="E2" s="50"/>
      <c r="F2" s="50"/>
      <c r="G2" s="50"/>
      <c r="H2" s="2"/>
    </row>
    <row r="3" spans="2:8" x14ac:dyDescent="0.25">
      <c r="B3" s="1"/>
      <c r="C3" s="1"/>
      <c r="D3" s="1"/>
      <c r="E3" s="1"/>
      <c r="F3" s="1"/>
      <c r="G3" s="1"/>
    </row>
    <row r="4" spans="2:8" x14ac:dyDescent="0.25">
      <c r="B4" s="1"/>
      <c r="C4" s="49" t="s">
        <v>5</v>
      </c>
      <c r="D4" s="49"/>
      <c r="E4" s="9"/>
      <c r="F4" s="45" t="s">
        <v>19</v>
      </c>
      <c r="G4" s="45"/>
    </row>
    <row r="5" spans="2:8" x14ac:dyDescent="0.25">
      <c r="B5" s="1"/>
      <c r="C5" s="48" t="s">
        <v>85</v>
      </c>
      <c r="D5" s="48"/>
      <c r="E5" s="28"/>
      <c r="F5" s="48" t="s">
        <v>85</v>
      </c>
      <c r="G5" s="48"/>
    </row>
    <row r="6" spans="2:8" x14ac:dyDescent="0.25">
      <c r="B6" s="1"/>
      <c r="C6" s="1"/>
      <c r="D6" s="1"/>
      <c r="E6" s="1"/>
      <c r="F6" s="1"/>
      <c r="G6" s="1"/>
    </row>
    <row r="7" spans="2:8" x14ac:dyDescent="0.25">
      <c r="B7" s="1" t="s">
        <v>82</v>
      </c>
      <c r="C7" s="1">
        <v>1.0999999999999999E-2</v>
      </c>
      <c r="D7" s="1" t="s">
        <v>44</v>
      </c>
      <c r="E7" s="1"/>
      <c r="F7" s="1">
        <v>7.4999999999999997E-2</v>
      </c>
      <c r="G7" s="1" t="s">
        <v>44</v>
      </c>
    </row>
    <row r="8" spans="2:8" ht="5.0999999999999996" customHeight="1" x14ac:dyDescent="0.25">
      <c r="B8" s="1"/>
      <c r="C8" s="1"/>
      <c r="D8" s="1"/>
      <c r="E8" s="1"/>
      <c r="F8" s="1"/>
      <c r="G8" s="1"/>
    </row>
    <row r="9" spans="2:8" x14ac:dyDescent="0.25">
      <c r="B9" s="1" t="s">
        <v>88</v>
      </c>
      <c r="C9" s="1">
        <v>-0.05</v>
      </c>
      <c r="D9" s="1" t="s">
        <v>44</v>
      </c>
      <c r="E9" s="1"/>
      <c r="F9" s="1">
        <v>-0.08</v>
      </c>
      <c r="G9" s="1" t="s">
        <v>44</v>
      </c>
    </row>
    <row r="10" spans="2:8" ht="5.0999999999999996" customHeight="1" x14ac:dyDescent="0.25">
      <c r="B10" s="1"/>
      <c r="C10" s="1"/>
      <c r="D10" s="1"/>
      <c r="E10" s="1"/>
      <c r="F10" s="1"/>
      <c r="G10" s="1"/>
    </row>
    <row r="11" spans="2:8" x14ac:dyDescent="0.25">
      <c r="B11" s="1" t="s">
        <v>89</v>
      </c>
      <c r="C11" s="1">
        <v>-0.05</v>
      </c>
      <c r="D11" s="1" t="s">
        <v>44</v>
      </c>
      <c r="E11" s="1"/>
      <c r="F11" s="1">
        <v>0.11</v>
      </c>
      <c r="G11" s="1" t="s">
        <v>44</v>
      </c>
    </row>
    <row r="12" spans="2:8" ht="5.0999999999999996" customHeight="1" x14ac:dyDescent="0.25">
      <c r="B12" s="1"/>
      <c r="C12" s="1"/>
      <c r="D12" s="1"/>
      <c r="E12" s="1"/>
      <c r="F12" s="1"/>
      <c r="G12" s="1"/>
    </row>
    <row r="13" spans="2:8" x14ac:dyDescent="0.25">
      <c r="B13" s="1" t="s">
        <v>91</v>
      </c>
      <c r="C13" s="1">
        <v>0.08</v>
      </c>
      <c r="D13" s="1" t="s">
        <v>44</v>
      </c>
      <c r="E13" s="1"/>
      <c r="F13" s="1">
        <v>0.01</v>
      </c>
      <c r="G13" s="1"/>
    </row>
    <row r="14" spans="2:8" ht="5.0999999999999996" customHeight="1" x14ac:dyDescent="0.25">
      <c r="B14" s="1"/>
      <c r="C14" s="1"/>
      <c r="D14" s="1"/>
      <c r="E14" s="1"/>
      <c r="F14" s="1"/>
      <c r="G14" s="1"/>
    </row>
    <row r="15" spans="2:8" x14ac:dyDescent="0.25">
      <c r="B15" s="5" t="s">
        <v>100</v>
      </c>
      <c r="C15" s="1"/>
      <c r="D15" s="1"/>
      <c r="E15" s="1"/>
      <c r="F15" s="1"/>
      <c r="G15" s="1"/>
    </row>
    <row r="16" spans="2:8" x14ac:dyDescent="0.25">
      <c r="B16" s="6" t="s">
        <v>90</v>
      </c>
      <c r="C16" s="7"/>
      <c r="D16" s="7"/>
      <c r="E16" s="7"/>
      <c r="F16" s="7"/>
      <c r="G16" s="7"/>
    </row>
    <row r="17" spans="2:7" ht="5.0999999999999996" customHeight="1" x14ac:dyDescent="0.25">
      <c r="B17" s="1"/>
      <c r="C17" s="1"/>
      <c r="D17" s="1"/>
      <c r="E17" s="1"/>
      <c r="F17" s="1"/>
      <c r="G17" s="1"/>
    </row>
    <row r="18" spans="2:7" x14ac:dyDescent="0.25">
      <c r="B18" s="1" t="s">
        <v>101</v>
      </c>
      <c r="C18" s="1">
        <v>0.06</v>
      </c>
      <c r="D18" s="1" t="s">
        <v>47</v>
      </c>
      <c r="E18" s="1"/>
      <c r="F18" s="1">
        <v>0.03</v>
      </c>
      <c r="G18" s="1"/>
    </row>
    <row r="19" spans="2:7" ht="5.0999999999999996" customHeight="1" x14ac:dyDescent="0.25">
      <c r="B19" s="1"/>
      <c r="C19" s="1"/>
      <c r="D19" s="1"/>
      <c r="E19" s="1"/>
      <c r="F19" s="1"/>
      <c r="G19" s="1"/>
    </row>
    <row r="20" spans="2:7" x14ac:dyDescent="0.25">
      <c r="B20" s="1" t="s">
        <v>91</v>
      </c>
      <c r="C20" s="3">
        <v>-0.01</v>
      </c>
      <c r="F20" s="3">
        <v>0.08</v>
      </c>
      <c r="G20" s="3" t="s">
        <v>44</v>
      </c>
    </row>
    <row r="21" spans="2:7" ht="5.0999999999999996" customHeight="1" x14ac:dyDescent="0.25">
      <c r="B21" s="1"/>
      <c r="C21" s="1"/>
      <c r="D21" s="1"/>
      <c r="E21" s="1"/>
      <c r="F21" s="1"/>
      <c r="G21" s="1"/>
    </row>
    <row r="22" spans="2:7" x14ac:dyDescent="0.25">
      <c r="B22" s="6" t="s">
        <v>99</v>
      </c>
      <c r="C22" s="7"/>
      <c r="D22" s="7"/>
      <c r="E22" s="7"/>
      <c r="F22" s="7"/>
      <c r="G22" s="7"/>
    </row>
    <row r="23" spans="2:7" ht="5.0999999999999996" customHeight="1" x14ac:dyDescent="0.25">
      <c r="B23" s="1"/>
      <c r="C23" s="1"/>
      <c r="D23" s="1"/>
      <c r="E23" s="1"/>
      <c r="F23" s="1"/>
      <c r="G23" s="1"/>
    </row>
    <row r="24" spans="2:7" x14ac:dyDescent="0.25">
      <c r="B24" s="1" t="s">
        <v>103</v>
      </c>
      <c r="C24" s="1">
        <v>0.14000000000000001</v>
      </c>
      <c r="D24" s="1" t="s">
        <v>44</v>
      </c>
      <c r="E24" s="1"/>
      <c r="F24" s="1">
        <v>0.27</v>
      </c>
      <c r="G24" s="1" t="s">
        <v>44</v>
      </c>
    </row>
    <row r="25" spans="2:7" ht="5.0999999999999996" customHeight="1" x14ac:dyDescent="0.25">
      <c r="B25" s="1"/>
      <c r="C25" s="1"/>
      <c r="D25" s="1"/>
      <c r="E25" s="1"/>
      <c r="F25" s="1"/>
      <c r="G25" s="1"/>
    </row>
    <row r="26" spans="2:7" x14ac:dyDescent="0.25">
      <c r="B26" s="1" t="s">
        <v>104</v>
      </c>
      <c r="C26" s="1">
        <v>0.11</v>
      </c>
      <c r="D26" s="1" t="s">
        <v>44</v>
      </c>
      <c r="E26" s="1"/>
      <c r="F26" s="1">
        <v>0.11</v>
      </c>
      <c r="G26" s="1" t="s">
        <v>44</v>
      </c>
    </row>
    <row r="27" spans="2:7" ht="5.0999999999999996" customHeight="1" x14ac:dyDescent="0.25">
      <c r="B27" s="1"/>
      <c r="C27" s="1"/>
      <c r="D27" s="1"/>
      <c r="E27" s="1"/>
      <c r="F27" s="1"/>
      <c r="G27" s="1"/>
    </row>
    <row r="28" spans="2:7" x14ac:dyDescent="0.25">
      <c r="B28" s="1" t="s">
        <v>84</v>
      </c>
      <c r="C28" s="1">
        <v>-0.09</v>
      </c>
      <c r="D28" s="1" t="s">
        <v>44</v>
      </c>
      <c r="E28" s="1"/>
      <c r="F28" s="1">
        <v>-0.25</v>
      </c>
      <c r="G28" s="1" t="s">
        <v>44</v>
      </c>
    </row>
    <row r="29" spans="2:7" ht="5.0999999999999996" customHeight="1" x14ac:dyDescent="0.25">
      <c r="B29" s="1"/>
      <c r="C29" s="1"/>
      <c r="D29" s="1"/>
      <c r="E29" s="1"/>
      <c r="F29" s="1"/>
      <c r="G29" s="1"/>
    </row>
    <row r="30" spans="2:7" x14ac:dyDescent="0.25">
      <c r="B30" s="1" t="s">
        <v>105</v>
      </c>
      <c r="C30" s="1">
        <v>-7.0000000000000007E-2</v>
      </c>
      <c r="D30" s="1" t="s">
        <v>44</v>
      </c>
      <c r="E30" s="1"/>
      <c r="F30" s="1">
        <v>-0.05</v>
      </c>
      <c r="G30" s="1" t="s">
        <v>44</v>
      </c>
    </row>
    <row r="31" spans="2:7" ht="5.0999999999999996" customHeight="1" x14ac:dyDescent="0.25">
      <c r="B31" s="1"/>
      <c r="C31" s="1"/>
      <c r="D31" s="1"/>
      <c r="E31" s="1"/>
      <c r="F31" s="1"/>
      <c r="G31" s="1"/>
    </row>
    <row r="32" spans="2:7" x14ac:dyDescent="0.25">
      <c r="B32" s="1" t="s">
        <v>102</v>
      </c>
      <c r="C32" s="1">
        <v>-0.1</v>
      </c>
      <c r="D32" s="1" t="s">
        <v>45</v>
      </c>
      <c r="E32" s="1"/>
      <c r="F32" s="1">
        <v>0.08</v>
      </c>
      <c r="G32" s="1" t="s">
        <v>44</v>
      </c>
    </row>
    <row r="33" spans="2:7" ht="5.0999999999999996" customHeight="1" x14ac:dyDescent="0.25">
      <c r="B33" s="1"/>
      <c r="C33" s="1"/>
      <c r="D33" s="1"/>
      <c r="E33" s="1"/>
      <c r="F33" s="1"/>
      <c r="G33" s="1"/>
    </row>
    <row r="34" spans="2:7" x14ac:dyDescent="0.25">
      <c r="B34" s="1" t="s">
        <v>106</v>
      </c>
      <c r="C34" s="1">
        <v>-0.08</v>
      </c>
      <c r="D34" s="1" t="s">
        <v>44</v>
      </c>
      <c r="E34" s="1"/>
      <c r="F34" s="1">
        <v>-0.25</v>
      </c>
      <c r="G34" s="1" t="s">
        <v>44</v>
      </c>
    </row>
    <row r="35" spans="2:7" ht="5.0999999999999996" customHeight="1" x14ac:dyDescent="0.25">
      <c r="B35" s="1"/>
      <c r="C35" s="1"/>
      <c r="D35" s="1"/>
      <c r="E35" s="1"/>
      <c r="F35" s="1"/>
      <c r="G35" s="1"/>
    </row>
    <row r="36" spans="2:7" x14ac:dyDescent="0.25">
      <c r="B36" s="1" t="s">
        <v>107</v>
      </c>
      <c r="C36" s="1">
        <v>0.46</v>
      </c>
      <c r="D36" s="1" t="s">
        <v>44</v>
      </c>
      <c r="E36" s="1"/>
      <c r="F36" s="1">
        <v>0.28999999999999998</v>
      </c>
      <c r="G36" s="1" t="s">
        <v>44</v>
      </c>
    </row>
    <row r="37" spans="2:7" ht="5.0999999999999996" customHeight="1" x14ac:dyDescent="0.25">
      <c r="B37" s="1"/>
      <c r="C37" s="1"/>
      <c r="D37" s="1"/>
      <c r="E37" s="1"/>
      <c r="F37" s="1"/>
      <c r="G37" s="1"/>
    </row>
    <row r="38" spans="2:7" x14ac:dyDescent="0.25">
      <c r="B38" s="1" t="s">
        <v>108</v>
      </c>
      <c r="C38" s="1">
        <v>-0.05</v>
      </c>
      <c r="D38" s="1" t="s">
        <v>44</v>
      </c>
      <c r="E38" s="1"/>
      <c r="F38" s="1">
        <v>-0.08</v>
      </c>
      <c r="G38" s="1" t="s">
        <v>44</v>
      </c>
    </row>
    <row r="39" spans="2:7" ht="5.0999999999999996" customHeight="1" x14ac:dyDescent="0.25">
      <c r="B39" s="1"/>
      <c r="C39" s="1"/>
      <c r="D39" s="1"/>
      <c r="E39" s="1"/>
      <c r="F39" s="1"/>
      <c r="G39" s="1"/>
    </row>
    <row r="40" spans="2:7" x14ac:dyDescent="0.25">
      <c r="B40" s="1" t="s">
        <v>109</v>
      </c>
      <c r="C40" s="1">
        <v>0.63</v>
      </c>
      <c r="D40" s="1" t="s">
        <v>44</v>
      </c>
      <c r="E40" s="1"/>
      <c r="F40" s="1">
        <v>0.7</v>
      </c>
      <c r="G40" s="1" t="s">
        <v>44</v>
      </c>
    </row>
    <row r="41" spans="2:7" ht="5.0999999999999996" customHeight="1" x14ac:dyDescent="0.25">
      <c r="B41" s="1"/>
      <c r="C41" s="1"/>
      <c r="D41" s="1"/>
      <c r="E41" s="1"/>
      <c r="F41" s="1"/>
      <c r="G41" s="1"/>
    </row>
    <row r="42" spans="2:7" x14ac:dyDescent="0.25">
      <c r="B42" s="1" t="s">
        <v>110</v>
      </c>
      <c r="C42" s="1">
        <v>-0.04</v>
      </c>
      <c r="D42" s="1" t="s">
        <v>44</v>
      </c>
      <c r="E42" s="1"/>
      <c r="F42" s="1">
        <v>0.08</v>
      </c>
      <c r="G42" s="1" t="s">
        <v>44</v>
      </c>
    </row>
    <row r="43" spans="2:7" ht="5.0999999999999996" customHeight="1" x14ac:dyDescent="0.25">
      <c r="B43" s="1"/>
      <c r="C43" s="1"/>
      <c r="D43" s="1"/>
      <c r="E43" s="1"/>
      <c r="F43" s="1"/>
      <c r="G43" s="1"/>
    </row>
    <row r="44" spans="2:7" x14ac:dyDescent="0.25">
      <c r="B44" s="1" t="s">
        <v>111</v>
      </c>
      <c r="C44" s="1">
        <v>0.14000000000000001</v>
      </c>
      <c r="D44" s="1" t="s">
        <v>44</v>
      </c>
      <c r="E44" s="1"/>
      <c r="F44" s="1">
        <v>0.02</v>
      </c>
      <c r="G44" s="1"/>
    </row>
    <row r="45" spans="2:7" ht="5.0999999999999996" customHeight="1" x14ac:dyDescent="0.25">
      <c r="B45" s="1"/>
      <c r="C45" s="1"/>
      <c r="D45" s="1"/>
      <c r="E45" s="1"/>
      <c r="F45" s="1"/>
      <c r="G45" s="1"/>
    </row>
    <row r="46" spans="2:7" x14ac:dyDescent="0.25">
      <c r="B46" s="1" t="s">
        <v>112</v>
      </c>
      <c r="C46" s="1">
        <v>0.27</v>
      </c>
      <c r="D46" s="1" t="s">
        <v>44</v>
      </c>
      <c r="E46" s="1"/>
      <c r="F46" s="1">
        <v>0.24</v>
      </c>
      <c r="G46" s="1" t="s">
        <v>44</v>
      </c>
    </row>
    <row r="47" spans="2:7" ht="5.0999999999999996" customHeight="1" x14ac:dyDescent="0.25">
      <c r="B47" s="1"/>
      <c r="C47" s="1"/>
      <c r="D47" s="1"/>
      <c r="E47" s="1"/>
      <c r="F47" s="1"/>
      <c r="G47" s="1"/>
    </row>
    <row r="48" spans="2:7" x14ac:dyDescent="0.25">
      <c r="B48" s="1" t="s">
        <v>113</v>
      </c>
      <c r="C48" s="1">
        <v>0.18</v>
      </c>
      <c r="D48" s="1" t="s">
        <v>44</v>
      </c>
      <c r="E48" s="1"/>
      <c r="F48" s="1">
        <v>0.45</v>
      </c>
      <c r="G48" s="1" t="s">
        <v>44</v>
      </c>
    </row>
    <row r="49" spans="2:7" ht="5.0999999999999996" customHeight="1" x14ac:dyDescent="0.25">
      <c r="B49" s="1"/>
      <c r="C49" s="1"/>
      <c r="D49" s="1"/>
      <c r="E49" s="1"/>
      <c r="F49" s="1"/>
      <c r="G49" s="1"/>
    </row>
    <row r="50" spans="2:7" x14ac:dyDescent="0.25">
      <c r="B50" s="1" t="s">
        <v>114</v>
      </c>
      <c r="C50" s="1">
        <v>-0.12</v>
      </c>
      <c r="D50" s="1" t="s">
        <v>47</v>
      </c>
      <c r="E50" s="1"/>
      <c r="F50" s="1">
        <v>0.95</v>
      </c>
      <c r="G50" s="1" t="s">
        <v>44</v>
      </c>
    </row>
    <row r="51" spans="2:7" ht="5.0999999999999996" customHeight="1" x14ac:dyDescent="0.25">
      <c r="B51" s="1"/>
      <c r="C51" s="1"/>
      <c r="D51" s="1"/>
      <c r="E51" s="1"/>
      <c r="F51" s="1"/>
      <c r="G51" s="1"/>
    </row>
    <row r="52" spans="2:7" ht="15.75" x14ac:dyDescent="0.25">
      <c r="B52" s="8" t="s">
        <v>115</v>
      </c>
      <c r="C52" s="8">
        <v>0.37</v>
      </c>
      <c r="D52" s="8"/>
      <c r="E52" s="8"/>
      <c r="F52" s="8">
        <v>0.43</v>
      </c>
      <c r="G52" s="8"/>
    </row>
    <row r="53" spans="2:7" ht="5.0999999999999996" customHeight="1" x14ac:dyDescent="0.25">
      <c r="B53" s="1"/>
      <c r="C53" s="1"/>
      <c r="D53" s="1"/>
      <c r="E53" s="1"/>
      <c r="F53" s="1"/>
      <c r="G53" s="1"/>
    </row>
    <row r="54" spans="2:7" x14ac:dyDescent="0.25">
      <c r="B54" s="14" t="s">
        <v>46</v>
      </c>
      <c r="C54" s="14">
        <v>18076</v>
      </c>
      <c r="D54" s="14"/>
      <c r="E54" s="14"/>
      <c r="F54" s="14">
        <v>17333</v>
      </c>
      <c r="G54" s="14"/>
    </row>
    <row r="55" spans="2:7" ht="5.0999999999999996" customHeight="1" x14ac:dyDescent="0.25">
      <c r="B55" s="7"/>
      <c r="C55" s="7"/>
      <c r="D55" s="7"/>
      <c r="E55" s="7"/>
      <c r="F55" s="7"/>
      <c r="G55" s="7"/>
    </row>
  </sheetData>
  <mergeCells count="6">
    <mergeCell ref="F5:G5"/>
    <mergeCell ref="C5:D5"/>
    <mergeCell ref="C4:D4"/>
    <mergeCell ref="F4:G4"/>
    <mergeCell ref="B1:G1"/>
    <mergeCell ref="B2:G2"/>
  </mergeCells>
  <pageMargins left="0.7" right="0.7" top="0.75" bottom="0.75" header="0.3" footer="0.3"/>
  <pageSetup paperSize="9" fitToWidth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A85FA-F973-411E-B40C-C285B4E6A191}">
  <sheetPr>
    <pageSetUpPr fitToPage="1"/>
  </sheetPr>
  <dimension ref="A1:G25"/>
  <sheetViews>
    <sheetView showGridLines="0" workbookViewId="0">
      <selection activeCell="J20" sqref="J20"/>
    </sheetView>
  </sheetViews>
  <sheetFormatPr defaultColWidth="8.7109375" defaultRowHeight="14.25" x14ac:dyDescent="0.25"/>
  <cols>
    <col min="1" max="1" width="27.5703125" style="3" customWidth="1"/>
    <col min="2" max="2" width="8.7109375" style="3"/>
    <col min="3" max="3" width="4.5703125" style="3" customWidth="1"/>
    <col min="4" max="4" width="2.5703125" style="3" customWidth="1"/>
    <col min="5" max="5" width="8.7109375" style="3"/>
    <col min="6" max="6" width="4.5703125" style="3" customWidth="1"/>
    <col min="7" max="16384" width="8.7109375" style="3"/>
  </cols>
  <sheetData>
    <row r="1" spans="1:7" ht="15.75" x14ac:dyDescent="0.3">
      <c r="A1" s="46" t="s">
        <v>92</v>
      </c>
      <c r="B1" s="46"/>
      <c r="C1" s="46"/>
      <c r="D1" s="46"/>
      <c r="E1" s="46"/>
      <c r="F1" s="46"/>
      <c r="G1" s="4"/>
    </row>
    <row r="2" spans="1:7" x14ac:dyDescent="0.25">
      <c r="A2" s="1"/>
      <c r="B2" s="51" t="s">
        <v>93</v>
      </c>
      <c r="C2" s="51"/>
      <c r="D2" s="51"/>
      <c r="E2" s="51"/>
      <c r="F2" s="51"/>
      <c r="G2" s="2"/>
    </row>
    <row r="3" spans="1:7" x14ac:dyDescent="0.25">
      <c r="A3" s="1"/>
      <c r="B3" s="1"/>
      <c r="C3" s="1"/>
      <c r="D3" s="1"/>
      <c r="E3" s="1"/>
      <c r="F3" s="1"/>
    </row>
    <row r="4" spans="1:7" x14ac:dyDescent="0.25">
      <c r="A4" s="1"/>
      <c r="B4" s="49" t="s">
        <v>5</v>
      </c>
      <c r="C4" s="49"/>
      <c r="D4" s="9"/>
      <c r="E4" s="45" t="s">
        <v>19</v>
      </c>
      <c r="F4" s="45"/>
    </row>
    <row r="5" spans="1:7" hidden="1" x14ac:dyDescent="0.25">
      <c r="A5" s="1"/>
      <c r="B5" s="1"/>
      <c r="C5" s="1"/>
      <c r="D5" s="1"/>
      <c r="E5" s="1"/>
      <c r="F5" s="1"/>
    </row>
    <row r="6" spans="1:7" hidden="1" x14ac:dyDescent="0.25">
      <c r="A6" s="1"/>
      <c r="B6" s="1"/>
      <c r="C6" s="1"/>
      <c r="D6" s="1"/>
      <c r="E6" s="1"/>
      <c r="F6" s="1"/>
    </row>
    <row r="7" spans="1:7" x14ac:dyDescent="0.25">
      <c r="A7" s="10" t="s">
        <v>82</v>
      </c>
      <c r="B7" s="10">
        <v>0.01</v>
      </c>
      <c r="C7" s="10" t="s">
        <v>44</v>
      </c>
      <c r="D7" s="10"/>
      <c r="E7" s="10">
        <v>3.0000000000000001E-3</v>
      </c>
      <c r="F7" s="10" t="s">
        <v>44</v>
      </c>
    </row>
    <row r="8" spans="1:7" ht="6.6" customHeight="1" x14ac:dyDescent="0.25">
      <c r="A8" s="10"/>
      <c r="B8" s="10"/>
      <c r="C8" s="10"/>
      <c r="D8" s="10"/>
      <c r="E8" s="10"/>
      <c r="F8" s="10"/>
    </row>
    <row r="9" spans="1:7" x14ac:dyDescent="0.25">
      <c r="A9" s="10" t="s">
        <v>88</v>
      </c>
      <c r="B9" s="10">
        <v>-4.8000000000000001E-2</v>
      </c>
      <c r="C9" s="10"/>
      <c r="D9" s="10"/>
      <c r="E9" s="10">
        <v>-1.7000000000000001E-2</v>
      </c>
      <c r="F9" s="10" t="s">
        <v>44</v>
      </c>
    </row>
    <row r="10" spans="1:7" ht="4.5" customHeight="1" x14ac:dyDescent="0.25">
      <c r="A10" s="10"/>
      <c r="B10" s="10"/>
      <c r="C10" s="10"/>
      <c r="D10" s="10"/>
      <c r="E10" s="10"/>
      <c r="F10" s="10"/>
    </row>
    <row r="11" spans="1:7" ht="2.4500000000000002" customHeight="1" x14ac:dyDescent="0.25">
      <c r="A11" s="1"/>
      <c r="B11" s="1"/>
      <c r="C11" s="1"/>
      <c r="D11" s="1"/>
      <c r="E11" s="1"/>
      <c r="F11" s="1"/>
    </row>
    <row r="12" spans="1:7" x14ac:dyDescent="0.25">
      <c r="A12" s="1" t="s">
        <v>103</v>
      </c>
      <c r="B12" s="1">
        <v>0.03</v>
      </c>
      <c r="C12" s="1" t="s">
        <v>44</v>
      </c>
      <c r="D12" s="1"/>
      <c r="E12" s="1">
        <v>4.0000000000000001E-3</v>
      </c>
      <c r="F12" s="1"/>
    </row>
    <row r="13" spans="1:7" ht="5.45" customHeight="1" x14ac:dyDescent="0.25">
      <c r="A13" s="1"/>
      <c r="B13" s="1"/>
      <c r="C13" s="1"/>
      <c r="D13" s="1"/>
      <c r="E13" s="1"/>
      <c r="F13" s="1"/>
    </row>
    <row r="14" spans="1:7" x14ac:dyDescent="0.25">
      <c r="A14" s="1" t="s">
        <v>104</v>
      </c>
      <c r="B14" s="1">
        <v>7.0000000000000007E-2</v>
      </c>
      <c r="C14" s="1" t="s">
        <v>44</v>
      </c>
      <c r="D14" s="1"/>
      <c r="E14" s="1">
        <v>0.01</v>
      </c>
      <c r="F14" s="1" t="s">
        <v>44</v>
      </c>
    </row>
    <row r="15" spans="1:7" ht="8.4499999999999993" customHeight="1" x14ac:dyDescent="0.25">
      <c r="A15" s="1"/>
      <c r="B15" s="1"/>
      <c r="C15" s="1"/>
      <c r="D15" s="1"/>
      <c r="E15" s="1"/>
      <c r="F15" s="1"/>
    </row>
    <row r="16" spans="1:7" x14ac:dyDescent="0.25">
      <c r="A16" s="1" t="s">
        <v>107</v>
      </c>
      <c r="B16" s="1">
        <v>0.24</v>
      </c>
      <c r="C16" s="1" t="s">
        <v>44</v>
      </c>
      <c r="D16" s="1"/>
      <c r="E16" s="1">
        <v>0.11</v>
      </c>
      <c r="F16" s="1" t="s">
        <v>44</v>
      </c>
    </row>
    <row r="17" spans="1:6" ht="3.95" customHeight="1" x14ac:dyDescent="0.25">
      <c r="A17" s="1"/>
      <c r="B17" s="1"/>
      <c r="C17" s="1"/>
      <c r="D17" s="1"/>
      <c r="E17" s="1"/>
      <c r="F17" s="1"/>
    </row>
    <row r="18" spans="1:6" x14ac:dyDescent="0.25">
      <c r="A18" s="1" t="s">
        <v>108</v>
      </c>
      <c r="B18" s="1">
        <v>0.01</v>
      </c>
      <c r="C18" s="1"/>
      <c r="D18" s="1"/>
      <c r="E18" s="1">
        <v>1.2E-2</v>
      </c>
      <c r="F18" s="1" t="s">
        <v>44</v>
      </c>
    </row>
    <row r="19" spans="1:6" ht="5.45" customHeight="1" x14ac:dyDescent="0.25">
      <c r="A19" s="1"/>
      <c r="B19" s="1"/>
      <c r="C19" s="1"/>
      <c r="D19" s="1"/>
      <c r="E19" s="1"/>
      <c r="F19" s="1"/>
    </row>
    <row r="20" spans="1:6" x14ac:dyDescent="0.25">
      <c r="A20" s="7" t="s">
        <v>94</v>
      </c>
      <c r="B20" s="7">
        <v>0.41</v>
      </c>
      <c r="C20" s="7" t="s">
        <v>44</v>
      </c>
      <c r="D20" s="7"/>
      <c r="E20" s="7">
        <v>0.16</v>
      </c>
      <c r="F20" s="7" t="s">
        <v>44</v>
      </c>
    </row>
    <row r="21" spans="1:6" ht="7.5" customHeight="1" x14ac:dyDescent="0.25">
      <c r="A21" s="1"/>
      <c r="B21" s="1"/>
      <c r="C21" s="1"/>
      <c r="D21" s="1"/>
      <c r="E21" s="1"/>
      <c r="F21" s="1"/>
    </row>
    <row r="22" spans="1:6" ht="15.75" x14ac:dyDescent="0.25">
      <c r="A22" s="1" t="s">
        <v>115</v>
      </c>
      <c r="B22" s="1">
        <v>0.45</v>
      </c>
      <c r="C22" s="1"/>
      <c r="D22" s="1"/>
      <c r="E22" s="1">
        <v>0.74</v>
      </c>
      <c r="F22" s="1"/>
    </row>
    <row r="23" spans="1:6" hidden="1" x14ac:dyDescent="0.25">
      <c r="A23" s="1"/>
      <c r="B23" s="1"/>
      <c r="C23" s="1"/>
      <c r="D23" s="1"/>
      <c r="E23" s="1"/>
      <c r="F23" s="1"/>
    </row>
    <row r="24" spans="1:6" x14ac:dyDescent="0.25">
      <c r="A24" s="14" t="s">
        <v>46</v>
      </c>
      <c r="B24" s="14">
        <v>10835</v>
      </c>
      <c r="C24" s="14"/>
      <c r="D24" s="14"/>
      <c r="E24" s="14">
        <v>49256</v>
      </c>
      <c r="F24" s="14"/>
    </row>
    <row r="25" spans="1:6" ht="5.0999999999999996" customHeight="1" x14ac:dyDescent="0.25">
      <c r="A25" s="15"/>
      <c r="B25" s="15"/>
      <c r="C25" s="15"/>
      <c r="D25" s="15"/>
      <c r="E25" s="15"/>
      <c r="F25" s="15"/>
    </row>
  </sheetData>
  <mergeCells count="4">
    <mergeCell ref="A1:F1"/>
    <mergeCell ref="B2:F2"/>
    <mergeCell ref="B4:C4"/>
    <mergeCell ref="E4:F4"/>
  </mergeCells>
  <pageMargins left="0.7" right="0.7" top="0.75" bottom="0.75" header="0.3" footer="0.3"/>
  <pageSetup paperSize="9" fitToWidth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BC04B-57F6-4695-87CA-90878DAB9821}">
  <sheetPr>
    <tabColor rgb="FFFF0000"/>
  </sheetPr>
  <dimension ref="A1:F15"/>
  <sheetViews>
    <sheetView showGridLines="0" workbookViewId="0">
      <selection activeCell="A4" sqref="A4:F15"/>
    </sheetView>
  </sheetViews>
  <sheetFormatPr defaultColWidth="8.7109375" defaultRowHeight="14.25" x14ac:dyDescent="0.25"/>
  <cols>
    <col min="1" max="1" width="17.140625" style="3" customWidth="1"/>
    <col min="2" max="2" width="8.7109375" style="16"/>
    <col min="3" max="3" width="5.140625" style="16" customWidth="1"/>
    <col min="4" max="4" width="8.7109375" style="16"/>
    <col min="5" max="5" width="4.140625" style="16" customWidth="1"/>
    <col min="6" max="6" width="8.7109375" style="16"/>
    <col min="7" max="16384" width="8.7109375" style="3"/>
  </cols>
  <sheetData>
    <row r="1" spans="1:6" ht="15.75" x14ac:dyDescent="0.3">
      <c r="A1" s="47" t="s">
        <v>60</v>
      </c>
      <c r="B1" s="47"/>
      <c r="C1" s="47"/>
      <c r="D1" s="47"/>
      <c r="E1" s="47"/>
      <c r="F1" s="47"/>
    </row>
    <row r="2" spans="1:6" ht="15.75" x14ac:dyDescent="0.3">
      <c r="A2" s="47" t="s">
        <v>61</v>
      </c>
      <c r="B2" s="47"/>
      <c r="C2" s="47"/>
      <c r="D2" s="47"/>
      <c r="E2" s="47"/>
      <c r="F2" s="47"/>
    </row>
    <row r="3" spans="1:6" x14ac:dyDescent="0.25">
      <c r="A3" s="7"/>
      <c r="B3" s="18"/>
      <c r="C3" s="18"/>
      <c r="D3" s="18"/>
      <c r="E3" s="18"/>
      <c r="F3" s="18"/>
    </row>
    <row r="4" spans="1:6" s="58" customFormat="1" ht="21.75" customHeight="1" x14ac:dyDescent="0.2">
      <c r="A4" s="55"/>
      <c r="B4" s="75" t="s">
        <v>19</v>
      </c>
      <c r="C4" s="70"/>
      <c r="D4" s="75" t="s">
        <v>5</v>
      </c>
      <c r="E4" s="70"/>
      <c r="F4" s="75" t="s">
        <v>9</v>
      </c>
    </row>
    <row r="5" spans="1:6" x14ac:dyDescent="0.25">
      <c r="A5" s="1"/>
      <c r="B5" s="76"/>
      <c r="C5" s="76"/>
      <c r="D5" s="76"/>
      <c r="E5" s="76"/>
      <c r="F5" s="76"/>
    </row>
    <row r="6" spans="1:6" x14ac:dyDescent="0.25">
      <c r="A6" s="1" t="s">
        <v>36</v>
      </c>
      <c r="B6" s="76">
        <v>42.2</v>
      </c>
      <c r="C6" s="76"/>
      <c r="D6" s="76">
        <v>52.2</v>
      </c>
      <c r="E6" s="76"/>
      <c r="F6" s="76">
        <v>11.3</v>
      </c>
    </row>
    <row r="7" spans="1:6" ht="4.5" customHeight="1" x14ac:dyDescent="0.25">
      <c r="A7" s="1"/>
      <c r="B7" s="76"/>
      <c r="C7" s="76"/>
      <c r="D7" s="76"/>
      <c r="E7" s="76"/>
      <c r="F7" s="76"/>
    </row>
    <row r="8" spans="1:6" x14ac:dyDescent="0.25">
      <c r="A8" s="1" t="s">
        <v>37</v>
      </c>
      <c r="B8" s="76">
        <v>27.2</v>
      </c>
      <c r="C8" s="76"/>
      <c r="D8" s="76">
        <v>11.2</v>
      </c>
      <c r="E8" s="76"/>
      <c r="F8" s="76">
        <v>4.3</v>
      </c>
    </row>
    <row r="9" spans="1:6" ht="4.5" customHeight="1" x14ac:dyDescent="0.25">
      <c r="A9" s="1"/>
      <c r="B9" s="76"/>
      <c r="C9" s="76"/>
      <c r="D9" s="76"/>
      <c r="E9" s="76"/>
      <c r="F9" s="76"/>
    </row>
    <row r="10" spans="1:6" x14ac:dyDescent="0.25">
      <c r="A10" s="1" t="s">
        <v>38</v>
      </c>
      <c r="B10" s="76">
        <v>28.5</v>
      </c>
      <c r="C10" s="76"/>
      <c r="D10" s="76">
        <v>5.5</v>
      </c>
      <c r="E10" s="76"/>
      <c r="F10" s="76"/>
    </row>
    <row r="11" spans="1:6" ht="4.5" customHeight="1" x14ac:dyDescent="0.25">
      <c r="A11" s="1"/>
      <c r="B11" s="76"/>
      <c r="C11" s="76"/>
      <c r="D11" s="76"/>
      <c r="E11" s="76"/>
      <c r="F11" s="76"/>
    </row>
    <row r="12" spans="1:6" x14ac:dyDescent="0.25">
      <c r="A12" s="1" t="s">
        <v>39</v>
      </c>
      <c r="B12" s="76">
        <v>4.0999999999999996</v>
      </c>
      <c r="C12" s="76"/>
      <c r="D12" s="76">
        <v>2.9</v>
      </c>
      <c r="E12" s="76"/>
      <c r="F12" s="76">
        <v>1.2</v>
      </c>
    </row>
    <row r="13" spans="1:6" ht="4.5" customHeight="1" x14ac:dyDescent="0.25">
      <c r="A13" s="1"/>
      <c r="B13" s="76"/>
      <c r="C13" s="76"/>
      <c r="D13" s="76"/>
      <c r="E13" s="76"/>
      <c r="F13" s="76"/>
    </row>
    <row r="14" spans="1:6" ht="27.75" customHeight="1" x14ac:dyDescent="0.25">
      <c r="A14" s="11" t="s">
        <v>91</v>
      </c>
      <c r="B14" s="76">
        <v>73.3</v>
      </c>
      <c r="C14" s="76"/>
      <c r="D14" s="76">
        <v>58.9</v>
      </c>
      <c r="E14" s="76"/>
      <c r="F14" s="76">
        <v>6.2</v>
      </c>
    </row>
    <row r="15" spans="1:6" ht="6.75" customHeight="1" x14ac:dyDescent="0.25">
      <c r="A15" s="7"/>
      <c r="B15" s="18"/>
      <c r="C15" s="18"/>
      <c r="D15" s="18"/>
      <c r="E15" s="18"/>
      <c r="F15" s="18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96EF3-3CD8-41CD-B69C-3C8CF22929D2}">
  <sheetPr>
    <tabColor rgb="FFFF0000"/>
    <pageSetUpPr fitToPage="1"/>
  </sheetPr>
  <dimension ref="A1:J44"/>
  <sheetViews>
    <sheetView showGridLines="0" workbookViewId="0">
      <selection activeCell="A3" sqref="A3:I43"/>
    </sheetView>
  </sheetViews>
  <sheetFormatPr defaultColWidth="8.7109375" defaultRowHeight="14.25" x14ac:dyDescent="0.25"/>
  <cols>
    <col min="1" max="1" width="27.5703125" style="3" customWidth="1"/>
    <col min="2" max="2" width="8.7109375" style="3"/>
    <col min="3" max="3" width="4.5703125" style="3" customWidth="1"/>
    <col min="4" max="4" width="8.7109375" style="3"/>
    <col min="5" max="5" width="4.5703125" style="3" customWidth="1"/>
    <col min="6" max="6" width="8.7109375" style="3"/>
    <col min="7" max="7" width="4.5703125" style="3" customWidth="1"/>
    <col min="8" max="8" width="8.7109375" style="3"/>
    <col min="9" max="9" width="3.28515625" style="3" customWidth="1"/>
    <col min="10" max="16384" width="8.7109375" style="3"/>
  </cols>
  <sheetData>
    <row r="1" spans="1:10" ht="17.100000000000001" customHeight="1" x14ac:dyDescent="0.3">
      <c r="A1" s="47" t="s">
        <v>80</v>
      </c>
      <c r="B1" s="47"/>
      <c r="C1" s="47"/>
      <c r="D1" s="47"/>
      <c r="E1" s="47"/>
      <c r="F1" s="47"/>
      <c r="G1" s="47"/>
      <c r="H1" s="47"/>
      <c r="I1" s="12"/>
      <c r="J1" s="2"/>
    </row>
    <row r="2" spans="1:10" ht="24" customHeight="1" x14ac:dyDescent="0.3">
      <c r="A2" s="65" t="s">
        <v>81</v>
      </c>
      <c r="B2" s="65"/>
      <c r="C2" s="65"/>
      <c r="D2" s="65"/>
      <c r="E2" s="65"/>
      <c r="F2" s="65"/>
      <c r="G2" s="65"/>
      <c r="H2" s="65"/>
      <c r="I2" s="68"/>
      <c r="J2" s="2"/>
    </row>
    <row r="3" spans="1:10" ht="3.7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10" x14ac:dyDescent="0.25">
      <c r="A4" s="1"/>
      <c r="B4" s="49" t="s">
        <v>5</v>
      </c>
      <c r="C4" s="49"/>
      <c r="D4" s="49"/>
      <c r="E4" s="4"/>
      <c r="F4" s="45" t="s">
        <v>19</v>
      </c>
      <c r="G4" s="45"/>
      <c r="H4" s="45"/>
      <c r="I4" s="54"/>
    </row>
    <row r="5" spans="1:10" ht="21" customHeight="1" x14ac:dyDescent="0.25">
      <c r="A5" s="1"/>
      <c r="B5" s="13" t="s">
        <v>85</v>
      </c>
      <c r="C5" s="1"/>
      <c r="D5" s="13" t="s">
        <v>86</v>
      </c>
      <c r="E5" s="1"/>
      <c r="F5" s="13" t="s">
        <v>85</v>
      </c>
      <c r="G5" s="1"/>
      <c r="H5" s="13" t="s">
        <v>86</v>
      </c>
      <c r="I5" s="1"/>
    </row>
    <row r="6" spans="1:10" ht="3.95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10" x14ac:dyDescent="0.25">
      <c r="A7" s="1" t="s">
        <v>82</v>
      </c>
      <c r="B7" s="1">
        <v>0.03</v>
      </c>
      <c r="C7" s="1" t="s">
        <v>44</v>
      </c>
      <c r="D7" s="1">
        <v>0.03</v>
      </c>
      <c r="E7" s="1" t="s">
        <v>44</v>
      </c>
      <c r="F7" s="1">
        <v>0.06</v>
      </c>
      <c r="G7" s="1" t="s">
        <v>44</v>
      </c>
      <c r="H7" s="1">
        <v>0.04</v>
      </c>
      <c r="I7" s="1" t="s">
        <v>44</v>
      </c>
    </row>
    <row r="8" spans="1:10" ht="3.9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0" x14ac:dyDescent="0.25">
      <c r="A9" s="1" t="s">
        <v>87</v>
      </c>
      <c r="B9" s="1">
        <v>0</v>
      </c>
      <c r="C9" s="1"/>
      <c r="D9" s="1">
        <v>0</v>
      </c>
      <c r="E9" s="1"/>
      <c r="F9" s="1">
        <v>-0.02</v>
      </c>
      <c r="G9" s="1" t="s">
        <v>44</v>
      </c>
      <c r="H9" s="1">
        <v>-0.03</v>
      </c>
      <c r="I9" s="1" t="s">
        <v>47</v>
      </c>
    </row>
    <row r="10" spans="1:10" ht="3.95" customHeigh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1" t="s">
        <v>103</v>
      </c>
      <c r="B11" s="1">
        <v>0.14000000000000001</v>
      </c>
      <c r="C11" s="1" t="s">
        <v>44</v>
      </c>
      <c r="D11" s="1">
        <v>0.14000000000000001</v>
      </c>
      <c r="E11" s="1" t="s">
        <v>44</v>
      </c>
      <c r="F11" s="1">
        <v>0.14000000000000001</v>
      </c>
      <c r="G11" s="1" t="s">
        <v>44</v>
      </c>
      <c r="H11" s="1">
        <v>0.05</v>
      </c>
      <c r="I11" s="1" t="s">
        <v>44</v>
      </c>
    </row>
    <row r="12" spans="1:10" ht="3.95" customHeight="1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1" t="s">
        <v>104</v>
      </c>
      <c r="B13" s="1">
        <v>0.14000000000000001</v>
      </c>
      <c r="C13" s="1" t="s">
        <v>44</v>
      </c>
      <c r="D13" s="1">
        <v>0.16</v>
      </c>
      <c r="E13" s="1" t="s">
        <v>44</v>
      </c>
      <c r="F13" s="1">
        <v>0.05</v>
      </c>
      <c r="G13" s="1" t="s">
        <v>44</v>
      </c>
      <c r="H13" s="1">
        <v>-0.04</v>
      </c>
      <c r="I13" s="1"/>
    </row>
    <row r="14" spans="1:10" ht="3.95" customHeight="1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10" x14ac:dyDescent="0.25">
      <c r="A15" s="1" t="s">
        <v>84</v>
      </c>
      <c r="B15" s="1">
        <v>-0.08</v>
      </c>
      <c r="C15" s="1" t="s">
        <v>44</v>
      </c>
      <c r="D15" s="1">
        <v>-0.06</v>
      </c>
      <c r="E15" s="1" t="s">
        <v>44</v>
      </c>
      <c r="F15" s="1">
        <v>-0.28000000000000003</v>
      </c>
      <c r="G15" s="1" t="s">
        <v>44</v>
      </c>
      <c r="H15" s="1">
        <v>-0.15</v>
      </c>
      <c r="I15" s="1" t="s">
        <v>44</v>
      </c>
    </row>
    <row r="16" spans="1:10" ht="3.95" customHeight="1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 t="s">
        <v>83</v>
      </c>
      <c r="B17" s="1">
        <v>0.15</v>
      </c>
      <c r="C17" s="1" t="s">
        <v>44</v>
      </c>
      <c r="D17" s="1">
        <v>0.08</v>
      </c>
      <c r="E17" s="1" t="s">
        <v>47</v>
      </c>
      <c r="F17" s="1">
        <v>0.13</v>
      </c>
      <c r="G17" s="1" t="s">
        <v>47</v>
      </c>
      <c r="H17" s="1">
        <v>0.25</v>
      </c>
      <c r="I17" s="1" t="s">
        <v>47</v>
      </c>
    </row>
    <row r="18" spans="1:9" ht="3.95" customHeight="1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 t="s">
        <v>106</v>
      </c>
      <c r="B19" s="1">
        <v>-0.02</v>
      </c>
      <c r="C19" s="1"/>
      <c r="D19" s="1">
        <v>-0.06</v>
      </c>
      <c r="E19" s="1" t="s">
        <v>47</v>
      </c>
      <c r="F19" s="1">
        <v>0.06</v>
      </c>
      <c r="G19" s="1" t="s">
        <v>44</v>
      </c>
      <c r="H19" s="1">
        <v>0.01</v>
      </c>
      <c r="I19" s="1"/>
    </row>
    <row r="20" spans="1:9" ht="3.95" customHeight="1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 t="s">
        <v>107</v>
      </c>
      <c r="B21" s="1">
        <v>0.37</v>
      </c>
      <c r="C21" s="1" t="s">
        <v>44</v>
      </c>
      <c r="D21" s="1">
        <v>0.26</v>
      </c>
      <c r="E21" s="1" t="s">
        <v>44</v>
      </c>
      <c r="F21" s="1">
        <v>0.24</v>
      </c>
      <c r="G21" s="1" t="s">
        <v>44</v>
      </c>
      <c r="H21" s="1">
        <v>0.28000000000000003</v>
      </c>
      <c r="I21" s="1" t="s">
        <v>44</v>
      </c>
    </row>
    <row r="22" spans="1:9" ht="3.95" customHeight="1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 t="s">
        <v>116</v>
      </c>
      <c r="B23" s="1">
        <v>-0.02</v>
      </c>
      <c r="C23" s="1"/>
      <c r="D23" s="1">
        <v>0.01</v>
      </c>
      <c r="E23" s="1"/>
      <c r="F23" s="1">
        <v>-0.08</v>
      </c>
      <c r="G23" s="1" t="s">
        <v>44</v>
      </c>
      <c r="H23" s="1">
        <v>-0.18</v>
      </c>
      <c r="I23" s="1" t="s">
        <v>44</v>
      </c>
    </row>
    <row r="24" spans="1:9" ht="3.95" customHeight="1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 t="s">
        <v>109</v>
      </c>
      <c r="B25" s="1">
        <v>0.62</v>
      </c>
      <c r="C25" s="1" t="s">
        <v>44</v>
      </c>
      <c r="D25" s="1">
        <v>0.63</v>
      </c>
      <c r="E25" s="1" t="s">
        <v>44</v>
      </c>
      <c r="F25" s="1">
        <v>0.66</v>
      </c>
      <c r="G25" s="1" t="s">
        <v>44</v>
      </c>
      <c r="H25" s="1">
        <v>0.73</v>
      </c>
      <c r="I25" s="1" t="s">
        <v>44</v>
      </c>
    </row>
    <row r="26" spans="1:9" ht="3.95" customHeight="1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 t="s">
        <v>117</v>
      </c>
      <c r="B27" s="1">
        <v>-0.05</v>
      </c>
      <c r="C27" s="1" t="s">
        <v>47</v>
      </c>
      <c r="D27" s="1">
        <v>-0.04</v>
      </c>
      <c r="E27" s="1"/>
      <c r="F27" s="1">
        <v>-0.05</v>
      </c>
      <c r="G27" s="1"/>
      <c r="H27" s="1">
        <v>-0.06</v>
      </c>
      <c r="I27" s="1"/>
    </row>
    <row r="28" spans="1:9" ht="3.95" customHeight="1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 t="s">
        <v>118</v>
      </c>
      <c r="B29" s="1"/>
      <c r="C29" s="1"/>
      <c r="D29" s="1"/>
      <c r="E29" s="1"/>
      <c r="F29" s="1">
        <v>-0.08</v>
      </c>
      <c r="G29" s="1" t="s">
        <v>47</v>
      </c>
      <c r="H29" s="1">
        <v>-0.21</v>
      </c>
      <c r="I29" s="1" t="s">
        <v>44</v>
      </c>
    </row>
    <row r="30" spans="1:9" ht="3.95" customHeight="1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 t="s">
        <v>110</v>
      </c>
      <c r="B31" s="1">
        <v>-0.03</v>
      </c>
      <c r="C31" s="1" t="s">
        <v>45</v>
      </c>
      <c r="D31" s="1">
        <v>-0.08</v>
      </c>
      <c r="E31" s="1" t="s">
        <v>47</v>
      </c>
      <c r="F31" s="1">
        <v>0.11</v>
      </c>
      <c r="G31" s="1" t="s">
        <v>44</v>
      </c>
      <c r="H31" s="1">
        <v>0.1</v>
      </c>
      <c r="I31" s="1" t="s">
        <v>44</v>
      </c>
    </row>
    <row r="32" spans="1:9" ht="3.9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 t="s">
        <v>111</v>
      </c>
      <c r="B33" s="1">
        <v>0.12</v>
      </c>
      <c r="C33" s="1" t="s">
        <v>44</v>
      </c>
      <c r="D33" s="1">
        <v>0.13</v>
      </c>
      <c r="E33" s="1" t="s">
        <v>44</v>
      </c>
      <c r="F33" s="1">
        <v>0.05</v>
      </c>
      <c r="G33" s="1" t="s">
        <v>47</v>
      </c>
      <c r="H33" s="1">
        <v>7.0000000000000007E-2</v>
      </c>
      <c r="I33" s="1"/>
    </row>
    <row r="34" spans="1:9" ht="3.95" customHeight="1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 t="s">
        <v>112</v>
      </c>
      <c r="B35" s="1">
        <v>0.14000000000000001</v>
      </c>
      <c r="C35" s="1" t="s">
        <v>44</v>
      </c>
      <c r="D35" s="1">
        <v>0.16</v>
      </c>
      <c r="E35" s="1" t="s">
        <v>44</v>
      </c>
      <c r="F35" s="1">
        <v>0.27</v>
      </c>
      <c r="G35" s="1" t="s">
        <v>44</v>
      </c>
      <c r="H35" s="1">
        <v>0.19</v>
      </c>
      <c r="I35" s="1" t="s">
        <v>44</v>
      </c>
    </row>
    <row r="36" spans="1:9" ht="3.95" customHeight="1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 t="s">
        <v>113</v>
      </c>
      <c r="B37" s="1">
        <v>0.18</v>
      </c>
      <c r="C37" s="1" t="s">
        <v>44</v>
      </c>
      <c r="D37" s="1">
        <v>0.2</v>
      </c>
      <c r="E37" s="1" t="s">
        <v>44</v>
      </c>
      <c r="F37" s="1">
        <v>0.49</v>
      </c>
      <c r="G37" s="1" t="s">
        <v>44</v>
      </c>
      <c r="H37" s="1">
        <v>0.46</v>
      </c>
      <c r="I37" s="1" t="s">
        <v>44</v>
      </c>
    </row>
    <row r="38" spans="1:9" ht="3.95" customHeight="1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s="66" customFormat="1" ht="18" customHeight="1" x14ac:dyDescent="0.2">
      <c r="A39" s="77" t="s">
        <v>119</v>
      </c>
      <c r="B39" s="77">
        <v>0.01</v>
      </c>
      <c r="C39" s="77"/>
      <c r="D39" s="77">
        <v>-0.16</v>
      </c>
      <c r="E39" s="77"/>
      <c r="F39" s="77">
        <v>1.04</v>
      </c>
      <c r="G39" s="77" t="s">
        <v>44</v>
      </c>
      <c r="H39" s="77">
        <v>0.73</v>
      </c>
      <c r="I39" s="77" t="s">
        <v>44</v>
      </c>
    </row>
    <row r="40" spans="1:9" ht="3.95" customHeight="1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ht="15.75" x14ac:dyDescent="0.25">
      <c r="A41" s="1" t="s">
        <v>115</v>
      </c>
      <c r="B41" s="1">
        <v>0.35</v>
      </c>
      <c r="C41" s="1"/>
      <c r="D41" s="1">
        <v>0.31</v>
      </c>
      <c r="E41" s="1"/>
      <c r="F41" s="1">
        <v>0.47</v>
      </c>
      <c r="G41" s="1"/>
      <c r="H41" s="1">
        <v>0.2</v>
      </c>
      <c r="I41" s="1"/>
    </row>
    <row r="42" spans="1:9" ht="3.95" customHeight="1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4" t="s">
        <v>46</v>
      </c>
      <c r="B43" s="14">
        <v>8599</v>
      </c>
      <c r="C43" s="14"/>
      <c r="D43" s="14">
        <v>8599</v>
      </c>
      <c r="E43" s="14"/>
      <c r="F43" s="14">
        <v>4500</v>
      </c>
      <c r="G43" s="14"/>
      <c r="H43" s="14">
        <v>4500</v>
      </c>
      <c r="I43" s="14"/>
    </row>
    <row r="44" spans="1:9" ht="2.4500000000000002" customHeight="1" x14ac:dyDescent="0.25">
      <c r="A44" s="15"/>
      <c r="B44" s="15"/>
      <c r="C44" s="15"/>
      <c r="D44" s="15"/>
      <c r="E44" s="15"/>
      <c r="F44" s="15"/>
      <c r="G44" s="15"/>
      <c r="H44" s="15"/>
      <c r="I44" s="15"/>
    </row>
  </sheetData>
  <mergeCells count="4">
    <mergeCell ref="B4:D4"/>
    <mergeCell ref="F4:H4"/>
    <mergeCell ref="A1:H1"/>
    <mergeCell ref="A2:H2"/>
  </mergeCells>
  <pageMargins left="0.7" right="0.7" top="0.75" bottom="0.75" header="0.3" footer="0.3"/>
  <pageSetup paperSize="9" fitToWidth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4FAB-C9E3-4DEF-8A1C-C67FB77B4355}">
  <dimension ref="A3:N59"/>
  <sheetViews>
    <sheetView showGridLines="0" workbookViewId="0">
      <selection activeCell="J43" sqref="J43"/>
    </sheetView>
  </sheetViews>
  <sheetFormatPr defaultColWidth="8.7109375" defaultRowHeight="14.25" x14ac:dyDescent="0.25"/>
  <cols>
    <col min="1" max="1" width="28" style="3" customWidth="1"/>
    <col min="2" max="3" width="8.7109375" style="16"/>
    <col min="4" max="4" width="3.5703125" style="16" customWidth="1"/>
    <col min="5" max="8" width="8.7109375" style="16"/>
    <col min="9" max="9" width="8.7109375" style="3"/>
    <col min="10" max="10" width="19.42578125" style="3" customWidth="1"/>
    <col min="11" max="11" width="3.85546875" style="3" customWidth="1"/>
    <col min="12" max="14" width="8.7109375" style="16"/>
    <col min="15" max="16384" width="8.7109375" style="3"/>
  </cols>
  <sheetData>
    <row r="3" spans="1:14" ht="15.75" x14ac:dyDescent="0.3">
      <c r="A3" s="52" t="s">
        <v>72</v>
      </c>
      <c r="B3" s="52"/>
      <c r="C3" s="52"/>
      <c r="D3" s="52"/>
      <c r="E3" s="52"/>
      <c r="F3" s="52"/>
      <c r="G3" s="52"/>
      <c r="H3" s="52"/>
      <c r="J3" s="1"/>
      <c r="K3" s="1"/>
      <c r="L3" s="2"/>
      <c r="M3" s="2"/>
      <c r="N3" s="2"/>
    </row>
    <row r="4" spans="1:14" x14ac:dyDescent="0.25">
      <c r="J4" s="1"/>
      <c r="K4" s="1"/>
      <c r="L4" s="18" t="s">
        <v>23</v>
      </c>
      <c r="M4" s="2"/>
      <c r="N4" s="18" t="s">
        <v>25</v>
      </c>
    </row>
    <row r="5" spans="1:14" x14ac:dyDescent="0.25">
      <c r="B5" s="49" t="s">
        <v>5</v>
      </c>
      <c r="C5" s="49"/>
      <c r="E5" s="49" t="s">
        <v>19</v>
      </c>
      <c r="F5" s="49"/>
      <c r="H5" s="19" t="s">
        <v>9</v>
      </c>
      <c r="J5" s="1"/>
      <c r="K5" s="1"/>
      <c r="L5" s="51" t="s">
        <v>49</v>
      </c>
      <c r="M5" s="51"/>
      <c r="N5" s="51"/>
    </row>
    <row r="6" spans="1:14" x14ac:dyDescent="0.25">
      <c r="J6" s="1"/>
      <c r="K6" s="1"/>
      <c r="L6" s="2"/>
      <c r="M6" s="2"/>
      <c r="N6" s="2"/>
    </row>
    <row r="7" spans="1:14" x14ac:dyDescent="0.25">
      <c r="A7" s="1" t="s">
        <v>36</v>
      </c>
      <c r="B7" s="16">
        <f>+'TABLE 9'!D7</f>
        <v>0.3</v>
      </c>
      <c r="C7" s="16">
        <f>+B7</f>
        <v>0.3</v>
      </c>
      <c r="E7" s="16">
        <f>+'TABLE 3'!F6</f>
        <v>0.12</v>
      </c>
      <c r="F7" s="16">
        <f>+E7</f>
        <v>0.12</v>
      </c>
      <c r="H7" s="16">
        <v>0.03</v>
      </c>
      <c r="J7" s="1" t="s">
        <v>5</v>
      </c>
      <c r="K7" s="1"/>
      <c r="L7" s="20">
        <f>+C56</f>
        <v>9625.4331306722179</v>
      </c>
      <c r="M7" s="20"/>
      <c r="N7" s="20">
        <f>+C58</f>
        <v>8788.1909233803071</v>
      </c>
    </row>
    <row r="8" spans="1:14" ht="6" customHeight="1" x14ac:dyDescent="0.25">
      <c r="A8" s="1"/>
      <c r="J8" s="1"/>
      <c r="K8" s="1"/>
      <c r="L8" s="20"/>
      <c r="M8" s="20"/>
      <c r="N8" s="20"/>
    </row>
    <row r="9" spans="1:14" x14ac:dyDescent="0.25">
      <c r="A9" s="1" t="s">
        <v>57</v>
      </c>
      <c r="B9" s="16" t="e">
        <f>+'TABLE 9'!#REF!</f>
        <v>#REF!</v>
      </c>
      <c r="F9" s="16">
        <f t="shared" ref="F9:F21" si="0">+E9</f>
        <v>0</v>
      </c>
      <c r="J9" s="1" t="s">
        <v>19</v>
      </c>
      <c r="K9" s="1"/>
      <c r="L9" s="20">
        <f>+F56</f>
        <v>380.83496776279014</v>
      </c>
      <c r="M9" s="20"/>
      <c r="N9" s="20">
        <f>+F58</f>
        <v>252.74122161643271</v>
      </c>
    </row>
    <row r="10" spans="1:14" ht="6" customHeight="1" x14ac:dyDescent="0.25">
      <c r="A10" s="1"/>
      <c r="J10" s="1"/>
      <c r="K10" s="1"/>
      <c r="L10" s="20"/>
      <c r="M10" s="20"/>
      <c r="N10" s="20"/>
    </row>
    <row r="11" spans="1:14" x14ac:dyDescent="0.25">
      <c r="A11" s="1" t="s">
        <v>37</v>
      </c>
      <c r="B11" s="16">
        <f>+'TABLE 9'!D9</f>
        <v>0.36</v>
      </c>
      <c r="C11" s="16">
        <f>+B11</f>
        <v>0.36</v>
      </c>
      <c r="E11" s="16">
        <f>+'TABLE 3'!F8</f>
        <v>0.45</v>
      </c>
      <c r="F11" s="16">
        <f t="shared" si="0"/>
        <v>0.45</v>
      </c>
      <c r="H11" s="16">
        <v>0.1</v>
      </c>
      <c r="J11" s="1" t="s">
        <v>9</v>
      </c>
      <c r="K11" s="1"/>
      <c r="L11" s="20">
        <f>+H56</f>
        <v>7643.5106720686836</v>
      </c>
      <c r="M11" s="2"/>
      <c r="N11" s="2"/>
    </row>
    <row r="12" spans="1:14" ht="6" customHeight="1" x14ac:dyDescent="0.25">
      <c r="A12" s="1"/>
      <c r="J12" s="1"/>
      <c r="K12" s="1"/>
      <c r="L12" s="20"/>
      <c r="M12" s="20"/>
      <c r="N12" s="20"/>
    </row>
    <row r="13" spans="1:14" x14ac:dyDescent="0.25">
      <c r="A13" s="1" t="s">
        <v>38</v>
      </c>
      <c r="B13" s="16">
        <f>+'TABLE 9'!D11</f>
        <v>0.44</v>
      </c>
      <c r="C13" s="16">
        <f>+B13</f>
        <v>0.44</v>
      </c>
      <c r="E13" s="16">
        <f>+'TABLE 3'!F10</f>
        <v>0.11</v>
      </c>
      <c r="F13" s="16">
        <f t="shared" si="0"/>
        <v>0.11</v>
      </c>
      <c r="J13" s="1" t="s">
        <v>21</v>
      </c>
      <c r="K13" s="1"/>
      <c r="L13" s="2">
        <f>+'TABLE 1'!D20</f>
        <v>5800</v>
      </c>
      <c r="M13" s="2"/>
      <c r="N13" s="2">
        <f>+'TABLE 1'!P20</f>
        <v>2900</v>
      </c>
    </row>
    <row r="14" spans="1:14" ht="6" customHeight="1" x14ac:dyDescent="0.25">
      <c r="A14" s="1"/>
      <c r="J14" s="1"/>
      <c r="K14" s="1"/>
      <c r="L14" s="20"/>
      <c r="M14" s="20"/>
      <c r="N14" s="20"/>
    </row>
    <row r="15" spans="1:14" x14ac:dyDescent="0.25">
      <c r="A15" s="1" t="s">
        <v>51</v>
      </c>
      <c r="B15" s="16">
        <f>+'TABLE 9'!D40</f>
        <v>0.1</v>
      </c>
      <c r="C15" s="16">
        <f>+B15</f>
        <v>0.1</v>
      </c>
      <c r="F15" s="16">
        <f t="shared" si="0"/>
        <v>0</v>
      </c>
      <c r="J15" s="14" t="s">
        <v>74</v>
      </c>
      <c r="K15" s="14"/>
      <c r="L15" s="21">
        <v>8900</v>
      </c>
      <c r="M15" s="21"/>
      <c r="N15" s="21">
        <v>4500</v>
      </c>
    </row>
    <row r="16" spans="1:14" ht="11.45" customHeight="1" x14ac:dyDescent="0.25">
      <c r="A16" s="1"/>
      <c r="J16" s="7" t="s">
        <v>75</v>
      </c>
      <c r="K16" s="7"/>
      <c r="L16" s="22"/>
      <c r="M16" s="22"/>
      <c r="N16" s="22"/>
    </row>
    <row r="17" spans="1:14" x14ac:dyDescent="0.25">
      <c r="A17" s="1" t="s">
        <v>52</v>
      </c>
      <c r="B17" s="16">
        <f>+'TABLE 9'!D13</f>
        <v>-0.15</v>
      </c>
      <c r="F17" s="16">
        <f t="shared" si="0"/>
        <v>0</v>
      </c>
      <c r="J17" s="1"/>
      <c r="K17" s="1"/>
      <c r="L17" s="2"/>
      <c r="M17" s="2"/>
      <c r="N17" s="2"/>
    </row>
    <row r="18" spans="1:14" ht="11.45" customHeight="1" x14ac:dyDescent="0.25">
      <c r="A18" s="1"/>
      <c r="J18" s="23" t="s">
        <v>76</v>
      </c>
      <c r="K18" s="23"/>
      <c r="L18" s="24"/>
      <c r="M18" s="20"/>
      <c r="N18" s="20"/>
    </row>
    <row r="19" spans="1:14" x14ac:dyDescent="0.25">
      <c r="A19" s="1" t="s">
        <v>39</v>
      </c>
      <c r="B19" s="16">
        <f>+'TABLE 9'!D15</f>
        <v>-0.1</v>
      </c>
      <c r="C19" s="16">
        <f>+B19</f>
        <v>-0.1</v>
      </c>
      <c r="E19" s="16">
        <f>+'TABLE 3'!F12</f>
        <v>0.13</v>
      </c>
      <c r="F19" s="16">
        <f t="shared" si="0"/>
        <v>0.13</v>
      </c>
      <c r="J19" s="23" t="s">
        <v>77</v>
      </c>
      <c r="K19" s="23"/>
      <c r="L19" s="25"/>
      <c r="M19" s="2"/>
      <c r="N19" s="2"/>
    </row>
    <row r="20" spans="1:14" ht="6" customHeight="1" x14ac:dyDescent="0.25">
      <c r="A20" s="1"/>
      <c r="J20" s="1"/>
      <c r="K20" s="1"/>
      <c r="L20" s="20"/>
      <c r="M20" s="20"/>
      <c r="N20" s="20"/>
    </row>
    <row r="21" spans="1:14" x14ac:dyDescent="0.25">
      <c r="A21" s="1" t="s">
        <v>40</v>
      </c>
      <c r="B21" s="16">
        <f>+'TABLE 9'!D17</f>
        <v>0.03</v>
      </c>
      <c r="C21" s="16">
        <f>+B21</f>
        <v>0.03</v>
      </c>
      <c r="E21" s="16">
        <f>+'TABLE 3'!F14</f>
        <v>0.05</v>
      </c>
      <c r="F21" s="16">
        <f t="shared" si="0"/>
        <v>0.05</v>
      </c>
    </row>
    <row r="22" spans="1:14" ht="12" customHeight="1" x14ac:dyDescent="0.25">
      <c r="A22" s="1" t="s">
        <v>41</v>
      </c>
    </row>
    <row r="23" spans="1:14" ht="6" customHeight="1" x14ac:dyDescent="0.25">
      <c r="A23" s="1"/>
      <c r="J23" s="1"/>
      <c r="K23" s="1"/>
      <c r="L23" s="20"/>
      <c r="M23" s="20"/>
      <c r="N23" s="20"/>
    </row>
    <row r="24" spans="1:14" x14ac:dyDescent="0.25">
      <c r="A24" s="1" t="s">
        <v>42</v>
      </c>
      <c r="B24" s="16">
        <f>+'TABLE 9'!D22</f>
        <v>-0.57999999999999996</v>
      </c>
      <c r="E24" s="16">
        <f>+'TABLE 3'!F17</f>
        <v>-0.12</v>
      </c>
    </row>
    <row r="25" spans="1:14" x14ac:dyDescent="0.25">
      <c r="A25" s="1" t="s">
        <v>43</v>
      </c>
    </row>
    <row r="26" spans="1:14" ht="6" customHeight="1" x14ac:dyDescent="0.25">
      <c r="A26" s="1"/>
      <c r="J26" s="1"/>
      <c r="K26" s="1"/>
      <c r="L26" s="20"/>
      <c r="M26" s="20"/>
      <c r="N26" s="20"/>
    </row>
    <row r="27" spans="1:14" x14ac:dyDescent="0.25">
      <c r="A27" s="1" t="s">
        <v>121</v>
      </c>
      <c r="B27" s="16">
        <f>+'TABLE 9'!D42</f>
        <v>-0.15</v>
      </c>
    </row>
    <row r="28" spans="1:14" ht="6" customHeight="1" x14ac:dyDescent="0.25">
      <c r="A28" s="1"/>
      <c r="J28" s="1"/>
      <c r="K28" s="1"/>
      <c r="L28" s="20"/>
      <c r="M28" s="20"/>
      <c r="N28" s="20"/>
    </row>
    <row r="29" spans="1:14" x14ac:dyDescent="0.25">
      <c r="A29" s="1" t="s">
        <v>122</v>
      </c>
      <c r="B29" s="16">
        <f>+'TABLE 9'!D44</f>
        <v>0.86</v>
      </c>
      <c r="H29" s="16">
        <v>0.25</v>
      </c>
    </row>
    <row r="30" spans="1:14" ht="6" customHeight="1" x14ac:dyDescent="0.25">
      <c r="A30" s="1"/>
      <c r="J30" s="1"/>
      <c r="K30" s="1"/>
      <c r="L30" s="20"/>
      <c r="M30" s="20"/>
      <c r="N30" s="20"/>
    </row>
    <row r="31" spans="1:14" x14ac:dyDescent="0.25">
      <c r="A31" s="1" t="s">
        <v>123</v>
      </c>
      <c r="B31" s="16">
        <f>+'TABLE 9'!D46</f>
        <v>0.01</v>
      </c>
      <c r="C31" s="16">
        <f>+B31*10</f>
        <v>0.1</v>
      </c>
    </row>
    <row r="32" spans="1:14" ht="6" customHeight="1" x14ac:dyDescent="0.25">
      <c r="A32" s="1"/>
      <c r="J32" s="1"/>
      <c r="K32" s="1"/>
      <c r="L32" s="20"/>
      <c r="M32" s="20"/>
      <c r="N32" s="20"/>
    </row>
    <row r="33" spans="1:14" x14ac:dyDescent="0.25">
      <c r="A33" s="1" t="s">
        <v>124</v>
      </c>
      <c r="B33" s="16">
        <f>+'TABLE 9'!D48</f>
        <v>-0.01</v>
      </c>
    </row>
    <row r="34" spans="1:14" ht="6" customHeight="1" x14ac:dyDescent="0.25">
      <c r="A34" s="1"/>
      <c r="J34" s="1"/>
      <c r="K34" s="1"/>
      <c r="L34" s="20"/>
      <c r="M34" s="20"/>
      <c r="N34" s="20"/>
    </row>
    <row r="35" spans="1:14" x14ac:dyDescent="0.25">
      <c r="A35" s="1" t="s">
        <v>107</v>
      </c>
      <c r="B35" s="16">
        <f>+'TABLE 9'!D50</f>
        <v>-0.44</v>
      </c>
      <c r="E35" s="16">
        <f>+'TABLE 3'!F19</f>
        <v>0.32</v>
      </c>
      <c r="H35" s="16">
        <v>0.11</v>
      </c>
    </row>
    <row r="36" spans="1:14" ht="6" customHeight="1" x14ac:dyDescent="0.25">
      <c r="A36" s="1"/>
      <c r="J36" s="1"/>
      <c r="K36" s="1"/>
      <c r="L36" s="20"/>
      <c r="M36" s="20"/>
      <c r="N36" s="20"/>
    </row>
    <row r="37" spans="1:14" x14ac:dyDescent="0.25">
      <c r="A37" s="1" t="s">
        <v>116</v>
      </c>
      <c r="B37" s="16">
        <f>+'TABLE 9'!D52</f>
        <v>0.13</v>
      </c>
      <c r="C37" s="16">
        <f>+B37</f>
        <v>0.13</v>
      </c>
    </row>
    <row r="38" spans="1:14" ht="6" customHeight="1" x14ac:dyDescent="0.25">
      <c r="A38" s="1"/>
      <c r="J38" s="1"/>
      <c r="K38" s="1"/>
      <c r="L38" s="20"/>
      <c r="M38" s="20"/>
      <c r="N38" s="20"/>
    </row>
    <row r="39" spans="1:14" x14ac:dyDescent="0.25">
      <c r="A39" s="1" t="s">
        <v>104</v>
      </c>
      <c r="B39" s="16">
        <f>+'TABLE 9'!D54</f>
        <v>0.2</v>
      </c>
      <c r="C39" s="16">
        <f>+B39</f>
        <v>0.2</v>
      </c>
      <c r="E39" s="16">
        <f>+'TABLE 3'!F23</f>
        <v>0.06</v>
      </c>
      <c r="F39" s="16">
        <f>+E39</f>
        <v>0.06</v>
      </c>
      <c r="H39" s="16">
        <v>0.1</v>
      </c>
    </row>
    <row r="40" spans="1:14" ht="6" customHeight="1" x14ac:dyDescent="0.25">
      <c r="A40" s="1"/>
      <c r="J40" s="1"/>
      <c r="K40" s="1"/>
      <c r="L40" s="20"/>
      <c r="M40" s="20"/>
      <c r="N40" s="20"/>
    </row>
    <row r="41" spans="1:14" x14ac:dyDescent="0.25">
      <c r="A41" s="1" t="s">
        <v>103</v>
      </c>
      <c r="B41" s="16">
        <f>+'TABLE 9'!D56</f>
        <v>-0.33</v>
      </c>
      <c r="C41" s="16">
        <f>+B41*LN(3000)</f>
        <v>-2.6421012973245812</v>
      </c>
      <c r="E41" s="16">
        <f>+'TABLE 3'!F25</f>
        <v>-1.66</v>
      </c>
      <c r="F41" s="16">
        <f>+E41*LN(30)</f>
        <v>-5.6459876535591782</v>
      </c>
      <c r="H41" s="16">
        <f>-1.64*1</f>
        <v>-1.64</v>
      </c>
    </row>
    <row r="42" spans="1:14" ht="6" customHeight="1" x14ac:dyDescent="0.25">
      <c r="A42" s="1"/>
      <c r="J42" s="1"/>
      <c r="K42" s="1"/>
      <c r="L42" s="20"/>
      <c r="M42" s="20"/>
      <c r="N42" s="20"/>
    </row>
    <row r="43" spans="1:14" x14ac:dyDescent="0.25">
      <c r="A43" s="1" t="s">
        <v>125</v>
      </c>
      <c r="B43" s="16">
        <f>+'TABLE 9'!D58</f>
        <v>-0.05</v>
      </c>
      <c r="C43" s="16">
        <f>+B43*LN(10000)</f>
        <v>-0.46051701859880922</v>
      </c>
      <c r="E43" s="16">
        <v>-0.05</v>
      </c>
      <c r="F43" s="16">
        <f>+E43*LN(100)</f>
        <v>-0.23025850929940461</v>
      </c>
    </row>
    <row r="44" spans="1:14" ht="6" customHeight="1" x14ac:dyDescent="0.25">
      <c r="A44" s="1"/>
      <c r="J44" s="1"/>
      <c r="K44" s="1"/>
      <c r="L44" s="20"/>
      <c r="M44" s="20"/>
      <c r="N44" s="20"/>
    </row>
    <row r="45" spans="1:14" x14ac:dyDescent="0.25">
      <c r="A45" s="1" t="s">
        <v>110</v>
      </c>
      <c r="B45" s="16">
        <f>+'TABLE 9'!D60</f>
        <v>0.1</v>
      </c>
      <c r="C45" s="16">
        <f>+B45</f>
        <v>0.1</v>
      </c>
      <c r="E45" s="16">
        <f>+'TABLE 3'!F27</f>
        <v>0</v>
      </c>
      <c r="F45" s="16">
        <f>+E45</f>
        <v>0</v>
      </c>
      <c r="H45" s="16">
        <v>0.23</v>
      </c>
    </row>
    <row r="46" spans="1:14" ht="6" customHeight="1" x14ac:dyDescent="0.25">
      <c r="A46" s="1"/>
      <c r="J46" s="1"/>
      <c r="K46" s="1"/>
      <c r="L46" s="20"/>
      <c r="M46" s="20"/>
      <c r="N46" s="20"/>
    </row>
    <row r="47" spans="1:14" x14ac:dyDescent="0.25">
      <c r="A47" s="1" t="s">
        <v>111</v>
      </c>
    </row>
    <row r="48" spans="1:14" ht="6" customHeight="1" x14ac:dyDescent="0.25">
      <c r="A48" s="1"/>
      <c r="J48" s="1"/>
      <c r="K48" s="1"/>
      <c r="L48" s="20"/>
      <c r="M48" s="20"/>
      <c r="N48" s="20"/>
    </row>
    <row r="49" spans="1:14" x14ac:dyDescent="0.25">
      <c r="A49" s="1" t="s">
        <v>112</v>
      </c>
    </row>
    <row r="50" spans="1:14" ht="6" customHeight="1" x14ac:dyDescent="0.25">
      <c r="A50" s="1"/>
      <c r="J50" s="1"/>
      <c r="K50" s="1"/>
      <c r="L50" s="20"/>
      <c r="M50" s="20"/>
      <c r="N50" s="20"/>
    </row>
    <row r="51" spans="1:14" x14ac:dyDescent="0.25">
      <c r="A51" s="1" t="s">
        <v>113</v>
      </c>
      <c r="H51" s="16">
        <v>0.05</v>
      </c>
    </row>
    <row r="52" spans="1:14" ht="6" customHeight="1" x14ac:dyDescent="0.25">
      <c r="A52" s="1"/>
      <c r="J52" s="1"/>
      <c r="K52" s="1"/>
      <c r="L52" s="20"/>
      <c r="M52" s="20"/>
      <c r="N52" s="20"/>
    </row>
    <row r="53" spans="1:14" x14ac:dyDescent="0.25">
      <c r="A53" s="1" t="s">
        <v>119</v>
      </c>
      <c r="B53" s="16">
        <f>+'TABLE 9'!D68</f>
        <v>0.33</v>
      </c>
      <c r="C53" s="16">
        <f>+B53</f>
        <v>0.33</v>
      </c>
      <c r="E53" s="16">
        <f>+'TABLE 3'!D35</f>
        <v>0.13</v>
      </c>
      <c r="F53" s="16">
        <f>+E53</f>
        <v>0.13</v>
      </c>
    </row>
    <row r="54" spans="1:14" ht="6" customHeight="1" x14ac:dyDescent="0.25">
      <c r="A54" s="1"/>
      <c r="J54" s="1"/>
      <c r="K54" s="1"/>
      <c r="L54" s="20"/>
      <c r="M54" s="20"/>
      <c r="N54" s="20"/>
    </row>
    <row r="55" spans="1:14" x14ac:dyDescent="0.25">
      <c r="A55" s="3" t="s">
        <v>126</v>
      </c>
      <c r="C55" s="16">
        <f>3.492+0.259+0.83</f>
        <v>4.5809999999999995</v>
      </c>
      <c r="F55" s="16">
        <f>9.04+0.63</f>
        <v>9.67</v>
      </c>
      <c r="H55" s="16">
        <f>8.963+0.118-0.468</f>
        <v>8.6129999999999995</v>
      </c>
    </row>
    <row r="56" spans="1:14" ht="14.45" customHeight="1" x14ac:dyDescent="0.25">
      <c r="A56" s="1"/>
      <c r="C56" s="16">
        <f>300*EXP(SUM($C$7:$C$55))</f>
        <v>9625.4331306722179</v>
      </c>
      <c r="F56" s="16">
        <f>3*EXP(SUM(F7:F55))</f>
        <v>380.83496776279014</v>
      </c>
      <c r="H56" s="16">
        <f>3*EXP(SUM(H7:H55))</f>
        <v>7643.5106720686836</v>
      </c>
      <c r="J56" s="1"/>
      <c r="K56" s="1"/>
      <c r="L56" s="20"/>
      <c r="M56" s="20"/>
      <c r="N56" s="20"/>
    </row>
    <row r="57" spans="1:14" x14ac:dyDescent="0.25">
      <c r="A57" s="3" t="s">
        <v>127</v>
      </c>
      <c r="C57" s="16">
        <f>3.492+0.168+0.83</f>
        <v>4.49</v>
      </c>
      <c r="F57" s="16">
        <f>9.04+0.22</f>
        <v>9.26</v>
      </c>
    </row>
    <row r="58" spans="1:14" x14ac:dyDescent="0.25">
      <c r="C58" s="16">
        <f>300*EXP(SUM($C$7:$C$54,C57))</f>
        <v>8788.1909233803071</v>
      </c>
      <c r="F58" s="16">
        <f>3*EXP(SUM($F$7:$F$54,F57))</f>
        <v>252.74122161643271</v>
      </c>
    </row>
    <row r="59" spans="1:14" ht="6" customHeight="1" x14ac:dyDescent="0.25">
      <c r="A59" s="7"/>
      <c r="B59" s="19"/>
      <c r="C59" s="19"/>
      <c r="D59" s="19"/>
      <c r="E59" s="19"/>
      <c r="F59" s="19"/>
      <c r="G59" s="19"/>
      <c r="H59" s="19"/>
      <c r="J59" s="1"/>
      <c r="K59" s="1"/>
      <c r="L59" s="20"/>
      <c r="M59" s="20"/>
      <c r="N59" s="20"/>
    </row>
  </sheetData>
  <mergeCells count="4">
    <mergeCell ref="L5:N5"/>
    <mergeCell ref="B5:C5"/>
    <mergeCell ref="E5:F5"/>
    <mergeCell ref="A3:H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887F9-AAC2-4A8E-A864-A3B21E84D1A8}">
  <dimension ref="A1:D17"/>
  <sheetViews>
    <sheetView showGridLines="0" workbookViewId="0">
      <selection activeCell="H28" sqref="H28"/>
    </sheetView>
  </sheetViews>
  <sheetFormatPr defaultColWidth="8.7109375" defaultRowHeight="14.25" x14ac:dyDescent="0.25"/>
  <cols>
    <col min="1" max="1" width="8.7109375" style="3"/>
    <col min="2" max="2" width="8.7109375" style="16"/>
    <col min="3" max="3" width="4.5703125" style="3" customWidth="1"/>
    <col min="4" max="4" width="10.42578125" style="16" customWidth="1"/>
    <col min="5" max="16384" width="8.7109375" style="3"/>
  </cols>
  <sheetData>
    <row r="1" spans="1:4" ht="33.6" customHeight="1" x14ac:dyDescent="0.3">
      <c r="A1" s="53" t="s">
        <v>22</v>
      </c>
      <c r="B1" s="53"/>
      <c r="C1" s="53"/>
      <c r="D1" s="53"/>
    </row>
    <row r="2" spans="1:4" x14ac:dyDescent="0.25">
      <c r="A2" s="26" t="s">
        <v>29</v>
      </c>
      <c r="B2" s="27"/>
      <c r="C2" s="26"/>
      <c r="D2" s="27"/>
    </row>
    <row r="3" spans="1:4" x14ac:dyDescent="0.25">
      <c r="A3" s="17"/>
      <c r="B3" s="9"/>
      <c r="C3" s="17"/>
      <c r="D3" s="9"/>
    </row>
    <row r="4" spans="1:4" x14ac:dyDescent="0.25">
      <c r="B4" s="19" t="s">
        <v>5</v>
      </c>
      <c r="D4" s="19" t="s">
        <v>19</v>
      </c>
    </row>
    <row r="5" spans="1:4" x14ac:dyDescent="0.25">
      <c r="A5" s="3" t="s">
        <v>23</v>
      </c>
      <c r="D5" s="16">
        <v>210609</v>
      </c>
    </row>
    <row r="6" spans="1:4" ht="6" customHeight="1" x14ac:dyDescent="0.25"/>
    <row r="7" spans="1:4" x14ac:dyDescent="0.25">
      <c r="A7" s="3" t="s">
        <v>24</v>
      </c>
      <c r="D7" s="16">
        <v>112694</v>
      </c>
    </row>
    <row r="8" spans="1:4" ht="6" customHeight="1" x14ac:dyDescent="0.25"/>
    <row r="9" spans="1:4" x14ac:dyDescent="0.25">
      <c r="A9" s="3" t="s">
        <v>25</v>
      </c>
      <c r="D9" s="16">
        <v>7448</v>
      </c>
    </row>
    <row r="10" spans="1:4" ht="6" customHeight="1" x14ac:dyDescent="0.25"/>
    <row r="11" spans="1:4" x14ac:dyDescent="0.25">
      <c r="A11" s="3" t="s">
        <v>26</v>
      </c>
      <c r="D11" s="16">
        <v>219845</v>
      </c>
    </row>
    <row r="12" spans="1:4" ht="6" customHeight="1" x14ac:dyDescent="0.25"/>
    <row r="13" spans="1:4" x14ac:dyDescent="0.25">
      <c r="A13" s="3" t="s">
        <v>27</v>
      </c>
      <c r="D13" s="16">
        <v>276435</v>
      </c>
    </row>
    <row r="14" spans="1:4" ht="6" customHeight="1" x14ac:dyDescent="0.25"/>
    <row r="15" spans="1:4" x14ac:dyDescent="0.25">
      <c r="A15" s="3" t="s">
        <v>28</v>
      </c>
      <c r="D15" s="16">
        <v>30486</v>
      </c>
    </row>
    <row r="16" spans="1:4" ht="6" customHeight="1" x14ac:dyDescent="0.25"/>
    <row r="17" spans="1:4" x14ac:dyDescent="0.25">
      <c r="A17" s="15" t="s">
        <v>120</v>
      </c>
      <c r="B17" s="19"/>
      <c r="C17" s="15"/>
      <c r="D17" s="19">
        <f>+SUM(D5:D15)/1</f>
        <v>857517</v>
      </c>
    </row>
  </sheetData>
  <mergeCells count="1">
    <mergeCell ref="A1:D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6FFAA-0F81-43FC-98F7-B008BCCBD232}">
  <sheetPr>
    <tabColor rgb="FFFF0000"/>
  </sheetPr>
  <dimension ref="A2:F13"/>
  <sheetViews>
    <sheetView workbookViewId="0">
      <selection activeCell="A3" sqref="A3:F13"/>
    </sheetView>
  </sheetViews>
  <sheetFormatPr defaultRowHeight="12.75" x14ac:dyDescent="0.2"/>
  <cols>
    <col min="1" max="1" width="26.85546875" customWidth="1"/>
    <col min="2" max="2" width="14.42578125" style="78" customWidth="1"/>
    <col min="3" max="3" width="1.28515625" style="78" customWidth="1"/>
    <col min="4" max="4" width="15" style="78" customWidth="1"/>
    <col min="5" max="5" width="1.28515625" style="78" customWidth="1"/>
    <col min="6" max="6" width="15.42578125" style="78" customWidth="1"/>
  </cols>
  <sheetData>
    <row r="2" spans="1:6" x14ac:dyDescent="0.2">
      <c r="A2" s="79"/>
      <c r="B2" s="80"/>
      <c r="C2" s="80"/>
      <c r="D2" s="80"/>
      <c r="E2" s="80"/>
      <c r="F2" s="80"/>
    </row>
    <row r="3" spans="1:6" s="58" customFormat="1" ht="21" customHeight="1" x14ac:dyDescent="0.2">
      <c r="A3" s="55"/>
      <c r="B3" s="69" t="s">
        <v>140</v>
      </c>
      <c r="C3" s="81"/>
      <c r="D3" s="69" t="s">
        <v>141</v>
      </c>
      <c r="E3" s="81"/>
      <c r="F3" s="69" t="s">
        <v>142</v>
      </c>
    </row>
    <row r="4" spans="1:6" s="3" customFormat="1" ht="15.95" customHeight="1" x14ac:dyDescent="0.25">
      <c r="A4" s="1"/>
      <c r="B4" s="76">
        <v>38</v>
      </c>
      <c r="C4" s="76"/>
      <c r="D4" s="76">
        <v>38</v>
      </c>
      <c r="E4" s="76"/>
      <c r="F4" s="76">
        <v>8.5</v>
      </c>
    </row>
    <row r="5" spans="1:6" s="3" customFormat="1" ht="15.95" customHeight="1" x14ac:dyDescent="0.25">
      <c r="A5" s="1" t="s">
        <v>137</v>
      </c>
      <c r="B5" s="76"/>
      <c r="C5" s="76"/>
      <c r="D5" s="76"/>
      <c r="E5" s="76"/>
      <c r="F5" s="76"/>
    </row>
    <row r="6" spans="1:6" s="3" customFormat="1" ht="15.95" customHeight="1" x14ac:dyDescent="0.25">
      <c r="A6" s="1" t="s">
        <v>138</v>
      </c>
      <c r="B6" s="76"/>
      <c r="C6" s="76"/>
      <c r="D6" s="76"/>
      <c r="E6" s="76"/>
      <c r="F6" s="76"/>
    </row>
    <row r="7" spans="1:6" s="3" customFormat="1" ht="15.95" customHeight="1" x14ac:dyDescent="0.25">
      <c r="A7" s="1" t="s">
        <v>139</v>
      </c>
      <c r="B7" s="76">
        <v>72.2</v>
      </c>
      <c r="C7" s="76"/>
      <c r="D7" s="76">
        <v>66</v>
      </c>
      <c r="E7" s="76"/>
      <c r="F7" s="76">
        <v>49.1</v>
      </c>
    </row>
    <row r="8" spans="1:6" s="3" customFormat="1" ht="15.95" customHeight="1" x14ac:dyDescent="0.25">
      <c r="A8" s="1" t="s">
        <v>143</v>
      </c>
      <c r="B8" s="76">
        <v>6</v>
      </c>
      <c r="C8" s="76"/>
      <c r="D8" s="76"/>
      <c r="E8" s="76"/>
      <c r="F8" s="76"/>
    </row>
    <row r="9" spans="1:6" s="3" customFormat="1" ht="15.95" customHeight="1" x14ac:dyDescent="0.25">
      <c r="A9" s="1" t="s">
        <v>144</v>
      </c>
      <c r="B9" s="76">
        <v>10.199999999999999</v>
      </c>
      <c r="C9" s="76"/>
      <c r="D9" s="76">
        <v>21.8</v>
      </c>
      <c r="E9" s="76"/>
      <c r="F9" s="76">
        <v>47.2</v>
      </c>
    </row>
    <row r="10" spans="1:6" s="3" customFormat="1" ht="15.95" customHeight="1" x14ac:dyDescent="0.25">
      <c r="A10" s="1" t="s">
        <v>145</v>
      </c>
      <c r="B10" s="76">
        <v>5.5</v>
      </c>
      <c r="C10" s="76"/>
      <c r="D10" s="76">
        <v>5.2</v>
      </c>
      <c r="E10" s="76"/>
      <c r="F10" s="76"/>
    </row>
    <row r="11" spans="1:6" s="3" customFormat="1" ht="15.95" customHeight="1" x14ac:dyDescent="0.25">
      <c r="A11" s="1" t="s">
        <v>146</v>
      </c>
      <c r="B11" s="76">
        <v>6.1</v>
      </c>
      <c r="C11" s="76"/>
      <c r="D11" s="76">
        <v>2.7</v>
      </c>
      <c r="E11" s="76"/>
      <c r="F11" s="76">
        <v>0.3</v>
      </c>
    </row>
    <row r="12" spans="1:6" s="3" customFormat="1" ht="15.95" customHeight="1" x14ac:dyDescent="0.25">
      <c r="A12" s="1" t="s">
        <v>147</v>
      </c>
      <c r="B12" s="76"/>
      <c r="C12" s="76"/>
      <c r="D12" s="76">
        <v>4.3</v>
      </c>
      <c r="E12" s="76"/>
      <c r="F12" s="76">
        <v>2.6</v>
      </c>
    </row>
    <row r="13" spans="1:6" s="3" customFormat="1" ht="6" customHeight="1" x14ac:dyDescent="0.25">
      <c r="A13" s="7"/>
      <c r="B13" s="82"/>
      <c r="C13" s="82"/>
      <c r="D13" s="82"/>
      <c r="E13" s="82"/>
      <c r="F13" s="8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EA32D-56B8-4081-A0D2-0F7EBEE84455}">
  <sheetPr>
    <tabColor rgb="FFFF0000"/>
    <pageSetUpPr fitToPage="1"/>
  </sheetPr>
  <dimension ref="A1:I57"/>
  <sheetViews>
    <sheetView showGridLines="0" zoomScaleNormal="100" workbookViewId="0">
      <selection activeCell="S21" sqref="S21"/>
    </sheetView>
  </sheetViews>
  <sheetFormatPr defaultColWidth="8.7109375" defaultRowHeight="14.25" x14ac:dyDescent="0.25"/>
  <cols>
    <col min="1" max="1" width="27.28515625" style="3" customWidth="1"/>
    <col min="2" max="2" width="8.7109375" style="3" customWidth="1"/>
    <col min="3" max="3" width="4.85546875" style="3" customWidth="1"/>
    <col min="4" max="4" width="9.42578125" style="3" customWidth="1"/>
    <col min="5" max="5" width="4.5703125" style="3" customWidth="1"/>
    <col min="6" max="6" width="9" style="3" customWidth="1"/>
    <col min="7" max="7" width="5.28515625" style="3" customWidth="1"/>
    <col min="8" max="8" width="9.28515625" style="3" customWidth="1"/>
    <col min="9" max="9" width="3.85546875" style="3" customWidth="1"/>
    <col min="10" max="16384" width="8.7109375" style="3"/>
  </cols>
  <sheetData>
    <row r="1" spans="1:9" ht="15.75" x14ac:dyDescent="0.3">
      <c r="A1" s="47" t="s">
        <v>35</v>
      </c>
      <c r="B1" s="47"/>
      <c r="C1" s="47"/>
      <c r="D1" s="47"/>
      <c r="E1" s="47"/>
      <c r="F1" s="47"/>
      <c r="G1" s="47"/>
      <c r="H1" s="47"/>
      <c r="I1" s="47"/>
    </row>
    <row r="2" spans="1:9" ht="15.75" x14ac:dyDescent="0.3">
      <c r="A2" s="46" t="s">
        <v>56</v>
      </c>
      <c r="B2" s="46"/>
      <c r="C2" s="46"/>
      <c r="D2" s="46"/>
      <c r="E2" s="46"/>
      <c r="F2" s="46"/>
      <c r="G2" s="46"/>
      <c r="H2" s="46"/>
      <c r="I2" s="46"/>
    </row>
    <row r="3" spans="1:9" ht="6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s="58" customFormat="1" x14ac:dyDescent="0.2">
      <c r="A4" s="55"/>
      <c r="B4" s="59" t="s">
        <v>5</v>
      </c>
      <c r="C4" s="59"/>
      <c r="D4" s="59"/>
      <c r="E4" s="59"/>
      <c r="F4" s="59"/>
      <c r="G4" s="59"/>
      <c r="H4" s="59"/>
      <c r="I4" s="59"/>
    </row>
    <row r="5" spans="1:9" s="58" customFormat="1" ht="18" customHeight="1" x14ac:dyDescent="0.2">
      <c r="A5" s="55"/>
      <c r="B5" s="55"/>
      <c r="C5" s="55"/>
      <c r="D5" s="73" t="s">
        <v>95</v>
      </c>
      <c r="E5" s="73"/>
      <c r="F5" s="73" t="s">
        <v>68</v>
      </c>
      <c r="G5" s="55"/>
      <c r="H5" s="55"/>
      <c r="I5" s="55"/>
    </row>
    <row r="6" spans="1:9" s="58" customFormat="1" ht="6" customHeight="1" x14ac:dyDescent="0.2">
      <c r="A6" s="55"/>
      <c r="B6" s="55"/>
      <c r="C6" s="55"/>
      <c r="D6" s="55"/>
      <c r="E6" s="55"/>
      <c r="F6" s="55"/>
      <c r="G6" s="55"/>
      <c r="H6" s="55"/>
      <c r="I6" s="55"/>
    </row>
    <row r="7" spans="1:9" x14ac:dyDescent="0.25">
      <c r="A7" s="1" t="s">
        <v>36</v>
      </c>
      <c r="B7" s="1">
        <v>0.28999999999999998</v>
      </c>
      <c r="C7" s="1" t="s">
        <v>44</v>
      </c>
      <c r="D7" s="1">
        <v>0.28999999999999998</v>
      </c>
      <c r="E7" s="1" t="s">
        <v>44</v>
      </c>
      <c r="F7" s="1">
        <v>0.01</v>
      </c>
      <c r="G7" s="1"/>
      <c r="H7" s="1">
        <v>0.28000000000000003</v>
      </c>
      <c r="I7" s="1" t="s">
        <v>44</v>
      </c>
    </row>
    <row r="8" spans="1:9" ht="6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37</v>
      </c>
      <c r="B9" s="1">
        <v>0.36</v>
      </c>
      <c r="C9" s="1" t="s">
        <v>44</v>
      </c>
      <c r="D9" s="1">
        <v>0.36</v>
      </c>
      <c r="E9" s="1" t="s">
        <v>44</v>
      </c>
      <c r="F9" s="1">
        <v>0.34</v>
      </c>
      <c r="G9" s="1" t="s">
        <v>44</v>
      </c>
      <c r="H9" s="1">
        <v>0.44</v>
      </c>
      <c r="I9" s="1" t="s">
        <v>44</v>
      </c>
    </row>
    <row r="10" spans="1:9" ht="6" customHeigh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 t="s">
        <v>38</v>
      </c>
      <c r="B11" s="1">
        <v>0.45</v>
      </c>
      <c r="C11" s="1" t="s">
        <v>44</v>
      </c>
      <c r="D11" s="1">
        <v>0.45</v>
      </c>
      <c r="E11" s="1" t="s">
        <v>44</v>
      </c>
      <c r="F11" s="1">
        <v>0.45</v>
      </c>
      <c r="G11" s="1" t="s">
        <v>44</v>
      </c>
      <c r="H11" s="1">
        <v>0.46</v>
      </c>
      <c r="I11" s="1" t="s">
        <v>44</v>
      </c>
    </row>
    <row r="12" spans="1:9" ht="6" customHeight="1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 t="s">
        <v>51</v>
      </c>
      <c r="B13" s="1">
        <v>0.15</v>
      </c>
      <c r="C13" s="1" t="s">
        <v>44</v>
      </c>
      <c r="D13" s="1">
        <v>0.15</v>
      </c>
      <c r="E13" s="1" t="s">
        <v>44</v>
      </c>
      <c r="F13" s="1">
        <v>0.08</v>
      </c>
      <c r="G13" s="1" t="s">
        <v>44</v>
      </c>
      <c r="H13" s="1">
        <v>0.15</v>
      </c>
      <c r="I13" s="1" t="s">
        <v>44</v>
      </c>
    </row>
    <row r="14" spans="1:9" ht="6" customHeight="1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idden="1" x14ac:dyDescent="0.25">
      <c r="A15" s="1" t="s">
        <v>52</v>
      </c>
      <c r="B15" s="1">
        <v>-0.15</v>
      </c>
      <c r="C15" s="1" t="s">
        <v>44</v>
      </c>
      <c r="D15" s="1">
        <v>-0.15</v>
      </c>
      <c r="E15" s="1" t="s">
        <v>44</v>
      </c>
      <c r="F15" s="1">
        <v>-0.2</v>
      </c>
      <c r="G15" s="1" t="s">
        <v>44</v>
      </c>
      <c r="H15" s="1">
        <v>-0.31</v>
      </c>
      <c r="I15" s="1" t="s">
        <v>44</v>
      </c>
    </row>
    <row r="16" spans="1:9" hidden="1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 t="s">
        <v>39</v>
      </c>
      <c r="B17" s="1">
        <v>-0.08</v>
      </c>
      <c r="C17" s="1"/>
      <c r="D17" s="1">
        <v>-0.08</v>
      </c>
      <c r="E17" s="1"/>
      <c r="F17" s="1">
        <v>0.12</v>
      </c>
      <c r="G17" s="1"/>
      <c r="H17" s="1">
        <v>-0.03</v>
      </c>
      <c r="I17" s="1"/>
    </row>
    <row r="18" spans="1:9" ht="6" customHeight="1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 t="s">
        <v>40</v>
      </c>
      <c r="B19" s="1">
        <v>0.11</v>
      </c>
      <c r="C19" s="1" t="s">
        <v>44</v>
      </c>
      <c r="D19" s="1">
        <v>0.11</v>
      </c>
      <c r="E19" s="1" t="s">
        <v>44</v>
      </c>
      <c r="F19" s="1">
        <v>0.41</v>
      </c>
      <c r="G19" s="1" t="s">
        <v>44</v>
      </c>
      <c r="H19" s="1">
        <v>0.09</v>
      </c>
      <c r="I19" s="1" t="s">
        <v>44</v>
      </c>
    </row>
    <row r="20" spans="1:9" ht="12.6" customHeight="1" x14ac:dyDescent="0.25">
      <c r="A20" s="1" t="s">
        <v>41</v>
      </c>
      <c r="B20" s="1"/>
      <c r="C20" s="1"/>
      <c r="D20" s="1"/>
      <c r="E20" s="1"/>
      <c r="F20" s="1"/>
      <c r="G20" s="1"/>
      <c r="H20" s="1"/>
      <c r="I20" s="1"/>
    </row>
    <row r="21" spans="1:9" ht="6" customHeight="1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 t="s">
        <v>88</v>
      </c>
      <c r="B22" s="1">
        <v>-0.36</v>
      </c>
      <c r="C22" s="1" t="s">
        <v>44</v>
      </c>
      <c r="D22" s="1">
        <v>-0.36</v>
      </c>
      <c r="E22" s="1" t="s">
        <v>44</v>
      </c>
      <c r="F22" s="1">
        <v>-0.26</v>
      </c>
      <c r="G22" s="1" t="s">
        <v>44</v>
      </c>
      <c r="H22" s="1">
        <v>-0.33</v>
      </c>
      <c r="I22" s="1" t="s">
        <v>44</v>
      </c>
    </row>
    <row r="23" spans="1:9" ht="6" customHeight="1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 t="s">
        <v>121</v>
      </c>
      <c r="B24" s="1">
        <v>-0.1</v>
      </c>
      <c r="C24" s="1"/>
      <c r="D24" s="1">
        <v>-0.11</v>
      </c>
      <c r="E24" s="1" t="s">
        <v>47</v>
      </c>
      <c r="F24" s="1">
        <v>-0.08</v>
      </c>
      <c r="G24" s="1"/>
      <c r="H24" s="1">
        <v>-0.02</v>
      </c>
      <c r="I24" s="1"/>
    </row>
    <row r="25" spans="1:9" ht="6" customHeight="1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 t="s">
        <v>122</v>
      </c>
      <c r="B26" s="1">
        <v>0.86</v>
      </c>
      <c r="C26" s="1" t="s">
        <v>44</v>
      </c>
      <c r="D26" s="1">
        <v>0.86</v>
      </c>
      <c r="E26" s="1" t="s">
        <v>44</v>
      </c>
      <c r="F26" s="1">
        <v>0.26</v>
      </c>
      <c r="G26" s="1" t="s">
        <v>45</v>
      </c>
      <c r="H26" s="1">
        <v>0.93</v>
      </c>
      <c r="I26" s="1" t="s">
        <v>47</v>
      </c>
    </row>
    <row r="27" spans="1:9" ht="6" customHeight="1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 t="s">
        <v>123</v>
      </c>
      <c r="B28" s="1">
        <v>0.06</v>
      </c>
      <c r="C28" s="1"/>
      <c r="D28" s="1">
        <v>0.06</v>
      </c>
      <c r="E28" s="1"/>
      <c r="F28" s="1">
        <v>0.03</v>
      </c>
      <c r="G28" s="1" t="s">
        <v>47</v>
      </c>
      <c r="H28" s="1">
        <v>0.01</v>
      </c>
      <c r="I28" s="1"/>
    </row>
    <row r="29" spans="1:9" ht="6" customHeight="1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 t="s">
        <v>124</v>
      </c>
      <c r="B30" s="1">
        <v>-0.06</v>
      </c>
      <c r="C30" s="1" t="s">
        <v>45</v>
      </c>
      <c r="D30" s="1">
        <v>-0.06</v>
      </c>
      <c r="E30" s="1" t="s">
        <v>45</v>
      </c>
      <c r="F30" s="1">
        <v>-0.01</v>
      </c>
      <c r="G30" s="1" t="s">
        <v>44</v>
      </c>
      <c r="H30" s="1">
        <v>-0.08</v>
      </c>
      <c r="I30" s="1" t="s">
        <v>47</v>
      </c>
    </row>
    <row r="31" spans="1:9" ht="6" customHeight="1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 t="s">
        <v>107</v>
      </c>
      <c r="B32" s="1">
        <v>-0.46</v>
      </c>
      <c r="C32" s="1" t="s">
        <v>44</v>
      </c>
      <c r="D32" s="1">
        <v>-0.48</v>
      </c>
      <c r="E32" s="1" t="s">
        <v>44</v>
      </c>
      <c r="F32" s="1">
        <v>-0.44</v>
      </c>
      <c r="G32" s="1" t="s">
        <v>47</v>
      </c>
      <c r="H32" s="1">
        <v>-0.49</v>
      </c>
      <c r="I32" s="1" t="s">
        <v>44</v>
      </c>
    </row>
    <row r="33" spans="1:9" ht="6" customHeight="1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 t="s">
        <v>116</v>
      </c>
      <c r="B34" s="1">
        <v>0.12</v>
      </c>
      <c r="C34" s="1" t="s">
        <v>44</v>
      </c>
      <c r="D34" s="1">
        <v>0.12</v>
      </c>
      <c r="E34" s="1" t="s">
        <v>47</v>
      </c>
      <c r="F34" s="1">
        <v>-0.1</v>
      </c>
      <c r="G34" s="1"/>
      <c r="H34" s="1">
        <v>0.08</v>
      </c>
      <c r="I34" s="1" t="s">
        <v>45</v>
      </c>
    </row>
    <row r="35" spans="1:9" ht="6" customHeight="1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 t="s">
        <v>104</v>
      </c>
      <c r="B36" s="1">
        <v>0.18</v>
      </c>
      <c r="C36" s="1" t="s">
        <v>44</v>
      </c>
      <c r="D36" s="1">
        <v>0.17</v>
      </c>
      <c r="E36" s="1" t="s">
        <v>44</v>
      </c>
      <c r="F36" s="1">
        <v>0.13</v>
      </c>
      <c r="G36" s="1"/>
      <c r="H36" s="1">
        <v>0.14000000000000001</v>
      </c>
      <c r="I36" s="1" t="s">
        <v>44</v>
      </c>
    </row>
    <row r="37" spans="1:9" ht="6" customHeight="1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 t="s">
        <v>103</v>
      </c>
      <c r="B38" s="1">
        <v>-0.16</v>
      </c>
      <c r="C38" s="1" t="s">
        <v>44</v>
      </c>
      <c r="D38" s="1">
        <v>-0.16</v>
      </c>
      <c r="E38" s="1" t="s">
        <v>44</v>
      </c>
      <c r="F38" s="1">
        <v>-0.19</v>
      </c>
      <c r="G38" s="1" t="s">
        <v>44</v>
      </c>
      <c r="H38" s="1">
        <v>-0.16</v>
      </c>
      <c r="I38" s="1" t="s">
        <v>44</v>
      </c>
    </row>
    <row r="39" spans="1:9" ht="6" customHeight="1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 t="s">
        <v>125</v>
      </c>
      <c r="B40" s="1">
        <v>-7.0000000000000007E-2</v>
      </c>
      <c r="C40" s="1" t="s">
        <v>44</v>
      </c>
      <c r="D40" s="1">
        <v>-7.0000000000000007E-2</v>
      </c>
      <c r="E40" s="1" t="s">
        <v>44</v>
      </c>
      <c r="F40" s="1">
        <v>-0.19</v>
      </c>
      <c r="G40" s="1" t="s">
        <v>44</v>
      </c>
      <c r="H40" s="1">
        <v>-7.0000000000000007E-2</v>
      </c>
      <c r="I40" s="1" t="s">
        <v>44</v>
      </c>
    </row>
    <row r="41" spans="1:9" ht="6" customHeight="1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 t="s">
        <v>110</v>
      </c>
      <c r="B42" s="1"/>
      <c r="C42" s="1"/>
      <c r="D42" s="1">
        <v>0.03</v>
      </c>
      <c r="E42" s="1"/>
      <c r="F42" s="1"/>
      <c r="G42" s="1"/>
      <c r="H42" s="1">
        <v>0</v>
      </c>
      <c r="I42" s="1"/>
    </row>
    <row r="43" spans="1:9" ht="6" customHeight="1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 t="s">
        <v>111</v>
      </c>
      <c r="B44" s="1"/>
      <c r="C44" s="1"/>
      <c r="D44" s="1">
        <v>-0.04</v>
      </c>
      <c r="E44" s="1"/>
      <c r="F44" s="1"/>
      <c r="G44" s="1"/>
      <c r="H44" s="1">
        <v>-0.02</v>
      </c>
      <c r="I44" s="1"/>
    </row>
    <row r="45" spans="1:9" ht="6" customHeight="1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 t="s">
        <v>112</v>
      </c>
      <c r="B46" s="1"/>
      <c r="C46" s="1"/>
      <c r="D46" s="1">
        <v>-0.04</v>
      </c>
      <c r="E46" s="1"/>
      <c r="F46" s="1"/>
      <c r="G46" s="1"/>
      <c r="H46" s="1">
        <v>-0.2</v>
      </c>
      <c r="I46" s="1"/>
    </row>
    <row r="47" spans="1:9" ht="6" customHeight="1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 t="s">
        <v>113</v>
      </c>
      <c r="B48" s="1"/>
      <c r="C48" s="1"/>
      <c r="D48" s="1">
        <v>0.04</v>
      </c>
      <c r="E48" s="1"/>
      <c r="F48" s="1"/>
      <c r="G48" s="1"/>
      <c r="H48" s="1">
        <v>0.1</v>
      </c>
      <c r="I48" s="1"/>
    </row>
    <row r="49" spans="1:9" ht="6" customHeight="1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14" t="s">
        <v>119</v>
      </c>
      <c r="B50" s="14"/>
      <c r="C50" s="14"/>
      <c r="D50" s="14">
        <v>0.28999999999999998</v>
      </c>
      <c r="E50" s="14"/>
      <c r="F50" s="14"/>
      <c r="G50" s="14"/>
      <c r="H50" s="14">
        <v>0.39</v>
      </c>
      <c r="I50" s="14"/>
    </row>
    <row r="51" spans="1:9" ht="6" customHeight="1" x14ac:dyDescent="0.25">
      <c r="A51" s="7"/>
      <c r="B51" s="7"/>
      <c r="C51" s="7"/>
      <c r="D51" s="7"/>
      <c r="E51" s="7"/>
      <c r="F51" s="7"/>
      <c r="G51" s="7"/>
      <c r="H51" s="7"/>
      <c r="I51" s="7"/>
    </row>
    <row r="52" spans="1:9" ht="15.75" x14ac:dyDescent="0.25">
      <c r="A52" s="1" t="s">
        <v>115</v>
      </c>
      <c r="B52" s="1">
        <v>0.14000000000000001</v>
      </c>
      <c r="C52" s="1"/>
      <c r="D52" s="1">
        <v>0.14000000000000001</v>
      </c>
      <c r="E52" s="1"/>
      <c r="F52" s="1"/>
      <c r="G52" s="1"/>
      <c r="H52" s="1">
        <v>0.14000000000000001</v>
      </c>
      <c r="I52" s="1"/>
    </row>
    <row r="53" spans="1:9" ht="15.75" x14ac:dyDescent="0.25">
      <c r="A53" s="1" t="s">
        <v>129</v>
      </c>
      <c r="B53" s="1"/>
      <c r="C53" s="1"/>
      <c r="D53" s="1"/>
      <c r="E53" s="1"/>
      <c r="F53" s="1">
        <v>656.8</v>
      </c>
      <c r="G53" s="1" t="s">
        <v>44</v>
      </c>
      <c r="H53" s="1"/>
      <c r="I53" s="1"/>
    </row>
    <row r="54" spans="1:9" ht="15.75" x14ac:dyDescent="0.25">
      <c r="A54" s="1" t="s">
        <v>130</v>
      </c>
      <c r="B54" s="1"/>
      <c r="C54" s="1"/>
      <c r="D54" s="1"/>
      <c r="E54" s="1"/>
      <c r="F54" s="1">
        <v>0.87</v>
      </c>
      <c r="G54" s="1"/>
      <c r="H54" s="1"/>
      <c r="I54" s="1"/>
    </row>
    <row r="55" spans="1:9" ht="6" customHeight="1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 s="14" t="s">
        <v>46</v>
      </c>
      <c r="B56" s="14">
        <v>10925</v>
      </c>
      <c r="C56" s="14"/>
      <c r="D56" s="14">
        <v>10925</v>
      </c>
      <c r="E56" s="14"/>
      <c r="F56" s="14">
        <v>10521</v>
      </c>
      <c r="G56" s="14"/>
      <c r="H56" s="14">
        <v>9041</v>
      </c>
      <c r="I56" s="14"/>
    </row>
    <row r="57" spans="1:9" ht="4.5" customHeight="1" x14ac:dyDescent="0.25">
      <c r="A57" s="15"/>
      <c r="B57" s="15"/>
      <c r="C57" s="15"/>
      <c r="D57" s="15"/>
      <c r="E57" s="15"/>
      <c r="F57" s="15"/>
      <c r="G57" s="15"/>
      <c r="H57" s="15"/>
      <c r="I57" s="15"/>
    </row>
  </sheetData>
  <mergeCells count="3">
    <mergeCell ref="A1:I1"/>
    <mergeCell ref="A2:I2"/>
    <mergeCell ref="B4:I4"/>
  </mergeCells>
  <pageMargins left="0.7" right="0.7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updated_ag_yields</vt:lpstr>
      <vt:lpstr>TABLE 1</vt:lpstr>
      <vt:lpstr>TABLE 2</vt:lpstr>
      <vt:lpstr>TABLE 9</vt:lpstr>
      <vt:lpstr>TABLE 3</vt:lpstr>
      <vt:lpstr>TABLE 4</vt:lpstr>
      <vt:lpstr>TABLE 5</vt:lpstr>
      <vt:lpstr>cons_with climate</vt:lpstr>
      <vt:lpstr>prices_with climate</vt:lpstr>
      <vt:lpstr>TABLE 6</vt:lpstr>
      <vt:lpstr>TABLE 7</vt:lpstr>
      <vt:lpstr>Sheet1</vt:lpstr>
      <vt:lpstr>surface area</vt:lpstr>
      <vt:lpstr>Table 8</vt:lpstr>
      <vt:lpstr>TABLE..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International Monetary Fund</dc:creator>
  <cp:lastModifiedBy>Adjahouinou, Felicite Ahoefa</cp:lastModifiedBy>
  <cp:lastPrinted>2019-12-06T10:56:45Z</cp:lastPrinted>
  <dcterms:created xsi:type="dcterms:W3CDTF">2016-09-08T07:14:40Z</dcterms:created>
  <dcterms:modified xsi:type="dcterms:W3CDTF">2020-05-31T04:41:49Z</dcterms:modified>
</cp:coreProperties>
</file>