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3.xml" ContentType="application/vnd.openxmlformats-officedocument.spreadsheetml.chartsheet+xml"/>
  <Override PartName="/xl/chartsheets/sheet4.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omments1.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ml.chartshapes+xml"/>
  <Override PartName="/xl/tables/table1.xml" ContentType="application/vnd.openxmlformats-officedocument.spreadsheetml.table+xml"/>
  <Override PartName="/xl/tables/table2.xml" ContentType="application/vnd.openxmlformats-officedocument.spreadsheetml.table+xml"/>
  <Override PartName="/xl/drawings/drawing10.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1.xml" ContentType="application/vnd.openxmlformats-officedocument.drawingml.chartshapes+xml"/>
  <Override PartName="/xl/drawings/drawing12.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5.xml" ContentType="application/vnd.openxmlformats-officedocument.drawingml.chartshapes+xml"/>
  <Override PartName="/xl/drawings/drawing16.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7.xml" ContentType="application/vnd.openxmlformats-officedocument.drawingml.chartshapes+xml"/>
  <Override PartName="/xl/drawings/drawing18.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9.xml" ContentType="application/vnd.openxmlformats-officedocument.drawingml.chartshapes+xml"/>
  <Override PartName="/xl/drawings/drawing20.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1.xml" ContentType="application/vnd.openxmlformats-officedocument.drawingml.chartshapes+xml"/>
  <Override PartName="/xl/drawings/drawing22.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3.xml" ContentType="application/vnd.openxmlformats-officedocument.drawingml.chartshapes+xml"/>
  <Override PartName="/xl/drawings/drawing24.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25.xml" ContentType="application/vnd.openxmlformats-officedocument.drawingml.chartshap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intlmonetaryfund-my.sharepoint.com/personal/houra_imf_org/Documents/FS/My FS_Research/Liquidity/Systemic EM liquidity WP/"/>
    </mc:Choice>
  </mc:AlternateContent>
  <xr:revisionPtr revIDLastSave="0" documentId="14_{7834F372-39AA-48ED-9D73-D9F60BE8FD51}" xr6:coauthVersionLast="47" xr6:coauthVersionMax="47" xr10:uidLastSave="{00000000-0000-0000-0000-000000000000}"/>
  <bookViews>
    <workbookView xWindow="29560" yWindow="760" windowWidth="18900" windowHeight="11070" tabRatio="770" firstSheet="1" activeTab="7" xr2:uid="{9F82AAC1-B4B0-49C7-B56F-05E3C5979372}"/>
    <workbookView xWindow="28690" yWindow="-110" windowWidth="25420" windowHeight="15370" activeTab="7" xr2:uid="{574B0C56-091E-400E-B5DA-0CCE34F7AF6F}"/>
  </bookViews>
  <sheets>
    <sheet name="ReadMe" sheetId="11" r:id="rId1"/>
    <sheet name="Chart1" sheetId="26" r:id="rId2"/>
    <sheet name="Chart2" sheetId="27" r:id="rId3"/>
    <sheet name="Data" sheetId="1" r:id="rId4"/>
    <sheet name="Calculation" sheetId="10" r:id="rId5"/>
    <sheet name="Bank" sheetId="14" r:id="rId6"/>
    <sheet name="GIR" sheetId="15" r:id="rId7"/>
    <sheet name="Data4Chart" sheetId="13" r:id="rId8"/>
    <sheet name="Comparison" sheetId="25" r:id="rId9"/>
    <sheet name="c.LAB1" sheetId="17" r:id="rId10"/>
    <sheet name="c.LAB2" sheetId="18" r:id="rId11"/>
    <sheet name="c.Liq1" sheetId="19" r:id="rId12"/>
    <sheet name="c.Liq2" sheetId="20" r:id="rId13"/>
    <sheet name="c.LAB3" sheetId="21" r:id="rId14"/>
    <sheet name="c.LAB4" sheetId="22" r:id="rId15"/>
    <sheet name="c.Liq3" sheetId="23" r:id="rId16"/>
    <sheet name="c.Liq4" sheetId="24" r:id="rId17"/>
    <sheet name="Network" sheetId="8" r:id="rId18"/>
    <sheet name="LCR" sheetId="16" r:id="rId19"/>
  </sheets>
  <externalReferences>
    <externalReference r:id="rId20"/>
  </externalReferences>
  <definedNames>
    <definedName name="gfs_iip">[1]Lookup!$F$1:$F$2</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mfs_iip">[1]Lookup!$H$1:$H$2</definedName>
    <definedName name="ytjy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U70" i="25" l="1"/>
  <c r="H102" i="10"/>
  <c r="AF10" i="1"/>
  <c r="AG10" i="1"/>
  <c r="AH10" i="1"/>
  <c r="AF11" i="1"/>
  <c r="AG11" i="1"/>
  <c r="AH11" i="1"/>
  <c r="AF12" i="1"/>
  <c r="AG12" i="1"/>
  <c r="AH12" i="1"/>
  <c r="AD11" i="1"/>
  <c r="AD12" i="1"/>
  <c r="AD10" i="1"/>
  <c r="AM9" i="1"/>
  <c r="AN9" i="1"/>
  <c r="AO9" i="1"/>
  <c r="AP9" i="1"/>
  <c r="AM10" i="1"/>
  <c r="AN10" i="1"/>
  <c r="AO10" i="1"/>
  <c r="AP10" i="1"/>
  <c r="AL10" i="1"/>
  <c r="AL9" i="1"/>
  <c r="AQ5" i="1"/>
  <c r="AP6" i="1"/>
  <c r="AP5" i="1"/>
  <c r="AO6" i="1"/>
  <c r="AO5" i="1"/>
  <c r="AN6" i="1"/>
  <c r="AN5" i="1"/>
  <c r="AM6" i="1"/>
  <c r="AM5" i="1"/>
  <c r="AL6" i="1"/>
  <c r="AL5" i="1"/>
  <c r="AH6" i="1"/>
  <c r="AI6" i="1"/>
  <c r="AH7" i="1"/>
  <c r="AI5" i="1"/>
  <c r="AH5" i="1"/>
  <c r="AG7" i="1"/>
  <c r="AF7" i="1"/>
  <c r="AG6" i="1"/>
  <c r="AF6" i="1"/>
  <c r="AG5" i="1"/>
  <c r="AF5" i="1"/>
  <c r="AE5" i="1"/>
  <c r="AD5" i="1"/>
  <c r="AD7" i="1"/>
  <c r="AE6" i="1"/>
  <c r="AD6" i="1"/>
  <c r="H81" i="10"/>
  <c r="H60" i="10" s="1"/>
  <c r="H80" i="10"/>
  <c r="H64" i="10"/>
  <c r="H65" i="10"/>
  <c r="H18" i="10"/>
  <c r="E18" i="10" s="1"/>
  <c r="C2" i="10"/>
  <c r="T46" i="25"/>
  <c r="T47" i="25"/>
  <c r="T45" i="25"/>
  <c r="T38" i="25"/>
  <c r="T37" i="25"/>
  <c r="B46" i="25"/>
  <c r="B47" i="25"/>
  <c r="B45" i="25"/>
  <c r="B38" i="25"/>
  <c r="B39" i="25"/>
  <c r="B37" i="25"/>
  <c r="H68" i="10"/>
  <c r="H67" i="10"/>
  <c r="H66" i="10"/>
  <c r="H160" i="10"/>
  <c r="H161" i="10"/>
  <c r="H105" i="10"/>
  <c r="M14" i="1"/>
  <c r="L71" i="25"/>
  <c r="K71" i="25"/>
  <c r="J71" i="25"/>
  <c r="G71" i="25"/>
  <c r="F71" i="25"/>
  <c r="E71" i="25"/>
  <c r="L63" i="25"/>
  <c r="K63" i="25"/>
  <c r="J63" i="25"/>
  <c r="G63" i="25"/>
  <c r="F63" i="25"/>
  <c r="E63" i="25"/>
  <c r="L48" i="25"/>
  <c r="K48" i="25"/>
  <c r="J48" i="25"/>
  <c r="G48" i="25"/>
  <c r="F48" i="25"/>
  <c r="E48" i="25"/>
  <c r="J40" i="25"/>
  <c r="K40" i="25"/>
  <c r="L40" i="25"/>
  <c r="E40" i="25"/>
  <c r="F40" i="25"/>
  <c r="G40" i="25"/>
  <c r="H69" i="25"/>
  <c r="H61" i="25"/>
  <c r="H46" i="25"/>
  <c r="H38" i="25"/>
  <c r="H99" i="10"/>
  <c r="I2" i="10"/>
  <c r="H110" i="10" s="1"/>
  <c r="H138" i="10"/>
  <c r="I4" i="10"/>
  <c r="I3" i="10"/>
  <c r="Z59" i="1"/>
  <c r="H75" i="10"/>
  <c r="E11" i="10"/>
  <c r="B60" i="25" l="1"/>
  <c r="B68" i="25" s="1"/>
  <c r="T60" i="25" s="1"/>
  <c r="T68" i="25" s="1"/>
  <c r="F81" i="10" l="1"/>
  <c r="E81" i="10" s="1"/>
  <c r="F76" i="10"/>
  <c r="H62" i="10"/>
  <c r="H84" i="10"/>
  <c r="H83" i="10"/>
  <c r="F80" i="10"/>
  <c r="E80" i="10" s="1"/>
  <c r="E64" i="10" s="1"/>
  <c r="E162" i="10"/>
  <c r="E106" i="10"/>
  <c r="E69" i="10"/>
  <c r="E170" i="10"/>
  <c r="E158" i="10"/>
  <c r="E65" i="10" l="1"/>
  <c r="H59" i="10"/>
  <c r="H168" i="10" s="1"/>
  <c r="H57" i="10"/>
  <c r="C3" i="10"/>
  <c r="H212" i="10" s="1"/>
  <c r="B2" i="13" l="1"/>
  <c r="E214" i="10" l="1"/>
  <c r="H155" i="10"/>
  <c r="H198" i="10"/>
  <c r="H200" i="10"/>
  <c r="H165" i="10"/>
  <c r="E197" i="10"/>
  <c r="E196" i="10"/>
  <c r="E133" i="10"/>
  <c r="P24" i="1" l="1"/>
  <c r="K9" i="1"/>
  <c r="F8" i="1" s="1"/>
  <c r="K11" i="1"/>
  <c r="I24" i="1"/>
  <c r="G138" i="10" s="1"/>
  <c r="E138" i="10" s="1"/>
  <c r="F8" i="13" s="1"/>
  <c r="E135" i="10"/>
  <c r="Z16" i="1"/>
  <c r="Z11" i="1"/>
  <c r="Y11" i="1" s="1"/>
  <c r="F105" i="10" s="1"/>
  <c r="E105" i="10" s="1"/>
  <c r="C52" i="1"/>
  <c r="C54" i="1"/>
  <c r="D31" i="8" l="1"/>
  <c r="D32" i="8"/>
  <c r="D30" i="8"/>
  <c r="D29" i="8"/>
  <c r="D28" i="8"/>
  <c r="D25" i="8"/>
  <c r="N23" i="8" s="1"/>
  <c r="D24" i="8"/>
  <c r="N22" i="8" s="1"/>
  <c r="D23" i="8"/>
  <c r="D22" i="8"/>
  <c r="N21" i="8" s="1"/>
  <c r="D20" i="8"/>
  <c r="N19" i="8" s="1"/>
  <c r="D19" i="8"/>
  <c r="N18" i="8" s="1"/>
  <c r="D15" i="8"/>
  <c r="N14" i="8" s="1"/>
  <c r="D14" i="8"/>
  <c r="D13" i="8"/>
  <c r="N12" i="8" s="1"/>
  <c r="D12" i="8"/>
  <c r="D11" i="8"/>
  <c r="N10" i="8" s="1"/>
  <c r="D10" i="8"/>
  <c r="D9" i="8"/>
  <c r="N9" i="8" s="1"/>
  <c r="D7" i="8"/>
  <c r="N7" i="8" s="1"/>
  <c r="D6" i="8"/>
  <c r="N6" i="8" s="1"/>
  <c r="D5" i="8"/>
  <c r="N5" i="8" s="1"/>
  <c r="Z66" i="1"/>
  <c r="Q72" i="1"/>
  <c r="R72" i="1"/>
  <c r="P74" i="1"/>
  <c r="P73" i="1"/>
  <c r="Q71" i="1"/>
  <c r="Q70" i="1"/>
  <c r="R69" i="1"/>
  <c r="P66" i="1"/>
  <c r="D6" i="1"/>
  <c r="D21" i="1" s="1"/>
  <c r="Y58" i="1"/>
  <c r="Z54" i="1"/>
  <c r="Y54" i="1" s="1"/>
  <c r="Z53" i="1"/>
  <c r="Z51" i="1"/>
  <c r="G27" i="1"/>
  <c r="Q55" i="1" s="1"/>
  <c r="P58" i="1"/>
  <c r="P57" i="1"/>
  <c r="R56" i="1"/>
  <c r="P56" i="1" s="1"/>
  <c r="R54" i="1"/>
  <c r="R55" i="1"/>
  <c r="R52" i="1"/>
  <c r="E25" i="1"/>
  <c r="Y53" i="1" s="1"/>
  <c r="G8" i="1"/>
  <c r="R53" i="1" s="1"/>
  <c r="F175" i="10" l="1"/>
  <c r="C26" i="25" s="1"/>
  <c r="F165" i="10"/>
  <c r="E165" i="10" s="1"/>
  <c r="F168" i="10"/>
  <c r="E168" i="10" s="1"/>
  <c r="E160" i="10" s="1"/>
  <c r="P72" i="1"/>
  <c r="Y52" i="1"/>
  <c r="I7" i="8"/>
  <c r="N13" i="8" s="1"/>
  <c r="I10" i="8"/>
  <c r="R51" i="1"/>
  <c r="R61" i="1" s="1"/>
  <c r="X53" i="1"/>
  <c r="D21" i="8"/>
  <c r="D8" i="8"/>
  <c r="X59" i="1"/>
  <c r="Z52" i="1"/>
  <c r="X54" i="1"/>
  <c r="P55" i="1"/>
  <c r="C62" i="25" l="1"/>
  <c r="C39" i="25"/>
  <c r="C47" i="25"/>
  <c r="C70" i="25"/>
  <c r="E175" i="10"/>
  <c r="D26" i="25" s="1"/>
  <c r="X52" i="1"/>
  <c r="S55" i="1"/>
  <c r="AA53" i="1"/>
  <c r="N8" i="8"/>
  <c r="AA52" i="1"/>
  <c r="S51" i="1"/>
  <c r="AA54" i="1"/>
  <c r="S58" i="1"/>
  <c r="S57" i="1"/>
  <c r="S53" i="1"/>
  <c r="AA56" i="1"/>
  <c r="S56" i="1"/>
  <c r="S52" i="1"/>
  <c r="AA59" i="1"/>
  <c r="AA51" i="1"/>
  <c r="S54" i="1"/>
  <c r="P36" i="1"/>
  <c r="X43" i="1"/>
  <c r="C50" i="1"/>
  <c r="R34" i="1"/>
  <c r="P34" i="1" s="1"/>
  <c r="R32" i="1"/>
  <c r="R30" i="1" s="1"/>
  <c r="Q31" i="1"/>
  <c r="Z39" i="1"/>
  <c r="Y40" i="1"/>
  <c r="Z38" i="1"/>
  <c r="Z37" i="1"/>
  <c r="Y38" i="1"/>
  <c r="Y37" i="1"/>
  <c r="Q17" i="1"/>
  <c r="E22" i="1"/>
  <c r="Q6" i="1" s="1"/>
  <c r="C21" i="1"/>
  <c r="G21" i="1"/>
  <c r="Q54" i="1" s="1"/>
  <c r="H21" i="1"/>
  <c r="Q69" i="1" s="1"/>
  <c r="I21" i="1"/>
  <c r="C22" i="1"/>
  <c r="D22" i="1"/>
  <c r="F22" i="1"/>
  <c r="G22" i="1"/>
  <c r="Q52" i="1" s="1"/>
  <c r="F172" i="10" s="1"/>
  <c r="H22" i="1"/>
  <c r="I22" i="1"/>
  <c r="C23" i="1"/>
  <c r="D23" i="1"/>
  <c r="E23" i="1"/>
  <c r="Q13" i="1" s="1"/>
  <c r="G23" i="1"/>
  <c r="H23" i="1"/>
  <c r="I23" i="1"/>
  <c r="I14" i="8" s="1"/>
  <c r="C24" i="1"/>
  <c r="D24" i="1"/>
  <c r="E24" i="1"/>
  <c r="F24" i="1"/>
  <c r="G24" i="1"/>
  <c r="H24" i="1"/>
  <c r="I15" i="8"/>
  <c r="C25" i="1"/>
  <c r="D25" i="1"/>
  <c r="F25" i="1"/>
  <c r="G25" i="1"/>
  <c r="Y51" i="1" s="1"/>
  <c r="I25" i="1"/>
  <c r="C26" i="1"/>
  <c r="D26" i="1"/>
  <c r="E26" i="1"/>
  <c r="F26" i="1"/>
  <c r="G26" i="1"/>
  <c r="H26" i="1"/>
  <c r="I26" i="1"/>
  <c r="C27" i="1"/>
  <c r="D27" i="1"/>
  <c r="I5" i="8" s="1"/>
  <c r="F27" i="1"/>
  <c r="H27" i="1"/>
  <c r="I27" i="1"/>
  <c r="P21" i="1"/>
  <c r="Q19" i="1"/>
  <c r="Q20" i="1"/>
  <c r="P20" i="1" s="1"/>
  <c r="K7" i="1"/>
  <c r="E12" i="1"/>
  <c r="K12" i="1" s="1"/>
  <c r="R18" i="1"/>
  <c r="Y16" i="1"/>
  <c r="F83" i="10" s="1"/>
  <c r="E83" i="10" s="1"/>
  <c r="E67" i="10" s="1"/>
  <c r="Z15" i="1"/>
  <c r="Z10" i="1"/>
  <c r="R17" i="1"/>
  <c r="Z13" i="1"/>
  <c r="X13" i="1" s="1"/>
  <c r="G136" i="10" s="1"/>
  <c r="E136" i="10" s="1"/>
  <c r="Z14" i="1"/>
  <c r="X14" i="1" s="1"/>
  <c r="R13" i="1"/>
  <c r="R10" i="1"/>
  <c r="I14" i="1"/>
  <c r="C55" i="1" s="1"/>
  <c r="C14" i="1"/>
  <c r="C40" i="1" s="1"/>
  <c r="D70" i="25" l="1"/>
  <c r="D39" i="25"/>
  <c r="D47" i="25"/>
  <c r="D62" i="25"/>
  <c r="P31" i="1"/>
  <c r="F9" i="10"/>
  <c r="X39" i="1"/>
  <c r="Z42" i="1"/>
  <c r="E172" i="10"/>
  <c r="P54" i="1"/>
  <c r="G188" i="10" s="1"/>
  <c r="E188" i="10" s="1"/>
  <c r="F157" i="10"/>
  <c r="E157" i="10" s="1"/>
  <c r="F174" i="10" s="1"/>
  <c r="E174" i="10" s="1"/>
  <c r="F156" i="10"/>
  <c r="E156" i="10" s="1"/>
  <c r="Y10" i="1"/>
  <c r="F104" i="10" s="1"/>
  <c r="E104" i="10" s="1"/>
  <c r="F218" i="10"/>
  <c r="E218" i="10" s="1"/>
  <c r="K26" i="1"/>
  <c r="K24" i="1"/>
  <c r="X16" i="1"/>
  <c r="Y15" i="1"/>
  <c r="F82" i="10" s="1"/>
  <c r="Z17" i="1"/>
  <c r="Y17" i="1" s="1"/>
  <c r="F84" i="10" s="1"/>
  <c r="E84" i="10" s="1"/>
  <c r="E68" i="10" s="1"/>
  <c r="P13" i="1"/>
  <c r="R11" i="1"/>
  <c r="Q11" i="1" s="1"/>
  <c r="F53" i="10" s="1"/>
  <c r="G26" i="25" s="1"/>
  <c r="D16" i="8"/>
  <c r="I12" i="8"/>
  <c r="Q66" i="1"/>
  <c r="F203" i="10" s="1"/>
  <c r="E203" i="10" s="1"/>
  <c r="Q18" i="1"/>
  <c r="P18" i="1" s="1"/>
  <c r="Y66" i="1"/>
  <c r="Z40" i="1"/>
  <c r="Z36" i="1" s="1"/>
  <c r="I6" i="8"/>
  <c r="Q53" i="1"/>
  <c r="I9" i="8"/>
  <c r="Y7" i="1"/>
  <c r="I11" i="8"/>
  <c r="Z9" i="1"/>
  <c r="Z6" i="1" s="1"/>
  <c r="D18" i="8"/>
  <c r="Z57" i="1"/>
  <c r="AA57" i="1" s="1"/>
  <c r="I16" i="8"/>
  <c r="Y36" i="1"/>
  <c r="Q68" i="1"/>
  <c r="F205" i="10" s="1"/>
  <c r="E205" i="10" s="1"/>
  <c r="P69" i="1"/>
  <c r="Z31" i="1"/>
  <c r="Y31" i="1" s="1"/>
  <c r="F13" i="10" s="1"/>
  <c r="I13" i="8"/>
  <c r="X51" i="1"/>
  <c r="P52" i="1"/>
  <c r="G187" i="10" s="1"/>
  <c r="E187" i="10" s="1"/>
  <c r="Y8" i="1"/>
  <c r="F100" i="10" s="1"/>
  <c r="X38" i="1"/>
  <c r="C48" i="1"/>
  <c r="X37" i="1"/>
  <c r="Q32" i="1"/>
  <c r="C51" i="1"/>
  <c r="X42" i="1"/>
  <c r="P17" i="1"/>
  <c r="R19" i="1"/>
  <c r="R16" i="1" s="1"/>
  <c r="F23" i="1"/>
  <c r="Y9" i="1" s="1"/>
  <c r="F103" i="10" s="1"/>
  <c r="E103" i="10" s="1"/>
  <c r="R14" i="1"/>
  <c r="I29" i="1"/>
  <c r="K22" i="1"/>
  <c r="C29" i="1"/>
  <c r="F6" i="1"/>
  <c r="Z12" i="1"/>
  <c r="R6" i="1"/>
  <c r="P6" i="1" s="1"/>
  <c r="E14" i="1"/>
  <c r="C42" i="1" s="1"/>
  <c r="C25" i="25" l="1"/>
  <c r="V70" i="25"/>
  <c r="W70" i="25"/>
  <c r="W62" i="25"/>
  <c r="V62" i="25"/>
  <c r="U62" i="25"/>
  <c r="U47" i="25"/>
  <c r="W47" i="25"/>
  <c r="V47" i="25"/>
  <c r="W39" i="25"/>
  <c r="U39" i="25"/>
  <c r="V39" i="25"/>
  <c r="H47" i="25"/>
  <c r="H48" i="25" s="1"/>
  <c r="H62" i="25"/>
  <c r="H63" i="25" s="1"/>
  <c r="H70" i="25"/>
  <c r="H71" i="25" s="1"/>
  <c r="H39" i="25"/>
  <c r="H40" i="25" s="1"/>
  <c r="D25" i="25"/>
  <c r="I25" i="25" s="1"/>
  <c r="E13" i="10"/>
  <c r="F13" i="13" s="1"/>
  <c r="F12" i="13"/>
  <c r="Q30" i="1"/>
  <c r="C4" i="10" s="1"/>
  <c r="F10" i="10"/>
  <c r="E10" i="10" s="1"/>
  <c r="E82" i="10"/>
  <c r="F79" i="10"/>
  <c r="E9" i="10"/>
  <c r="Z41" i="1"/>
  <c r="F200" i="10"/>
  <c r="E200" i="10" s="1"/>
  <c r="F201" i="10"/>
  <c r="E201" i="10" s="1"/>
  <c r="AB18" i="1"/>
  <c r="F219" i="10"/>
  <c r="E219" i="10" s="1"/>
  <c r="E217" i="10" s="1"/>
  <c r="F212" i="10"/>
  <c r="E212" i="10" s="1"/>
  <c r="E210" i="10" s="1"/>
  <c r="P53" i="1"/>
  <c r="G186" i="10" s="1"/>
  <c r="E186" i="10" s="1"/>
  <c r="E185" i="10" s="1"/>
  <c r="F155" i="10"/>
  <c r="E155" i="10" s="1"/>
  <c r="E154" i="10" s="1"/>
  <c r="F173" i="10"/>
  <c r="C24" i="25" s="1"/>
  <c r="F98" i="10"/>
  <c r="F97" i="10"/>
  <c r="X10" i="1"/>
  <c r="G131" i="10" s="1"/>
  <c r="E131" i="10" s="1"/>
  <c r="E53" i="10"/>
  <c r="H26" i="25" s="1"/>
  <c r="I26" i="25" s="1"/>
  <c r="X15" i="1"/>
  <c r="X8" i="1"/>
  <c r="G128" i="10" s="1"/>
  <c r="F101" i="10"/>
  <c r="Y12" i="1"/>
  <c r="F73" i="10" s="1"/>
  <c r="E73" i="10" s="1"/>
  <c r="Q51" i="1"/>
  <c r="F154" i="10" s="1"/>
  <c r="R9" i="1"/>
  <c r="Z55" i="1"/>
  <c r="Z60" i="1" s="1"/>
  <c r="Q16" i="1"/>
  <c r="X40" i="1"/>
  <c r="X36" i="1" s="1"/>
  <c r="Y57" i="1"/>
  <c r="P51" i="1"/>
  <c r="P61" i="1" s="1"/>
  <c r="X41" i="1"/>
  <c r="Y6" i="1"/>
  <c r="F72" i="10" s="1"/>
  <c r="E72" i="10" s="1"/>
  <c r="X66" i="1"/>
  <c r="X17" i="1"/>
  <c r="R66" i="1"/>
  <c r="N20" i="8"/>
  <c r="X7" i="1"/>
  <c r="Q67" i="1"/>
  <c r="F21" i="1"/>
  <c r="F29" i="1" s="1"/>
  <c r="F30" i="1" s="1"/>
  <c r="D17" i="8"/>
  <c r="N17" i="8"/>
  <c r="N11" i="8"/>
  <c r="C56" i="1"/>
  <c r="C57" i="1" s="1"/>
  <c r="P19" i="1"/>
  <c r="P16" i="1" s="1"/>
  <c r="X9" i="1"/>
  <c r="G130" i="10" s="1"/>
  <c r="E130" i="10" s="1"/>
  <c r="P32" i="1"/>
  <c r="P30" i="1" s="1"/>
  <c r="Q33" i="1"/>
  <c r="Q14" i="1"/>
  <c r="F61" i="10" s="1"/>
  <c r="E61" i="10" s="1"/>
  <c r="E77" i="10" s="1"/>
  <c r="P11" i="1"/>
  <c r="I15" i="1"/>
  <c r="R11" i="8" s="1"/>
  <c r="I16" i="1"/>
  <c r="R15" i="1"/>
  <c r="F14" i="1"/>
  <c r="C45" i="1" s="1"/>
  <c r="C68" i="25" l="1"/>
  <c r="C60" i="25"/>
  <c r="C37" i="25"/>
  <c r="C69" i="25"/>
  <c r="C71" i="25" s="1"/>
  <c r="C38" i="25"/>
  <c r="C40" i="25" s="1"/>
  <c r="C46" i="25"/>
  <c r="C48" i="25" s="1"/>
  <c r="C61" i="25"/>
  <c r="C63" i="25" s="1"/>
  <c r="I69" i="25"/>
  <c r="I61" i="25"/>
  <c r="I46" i="25"/>
  <c r="I38" i="25"/>
  <c r="I70" i="25"/>
  <c r="I39" i="25"/>
  <c r="I62" i="25"/>
  <c r="I47" i="25"/>
  <c r="D38" i="25"/>
  <c r="D46" i="25"/>
  <c r="D69" i="25"/>
  <c r="D61" i="25"/>
  <c r="C23" i="25"/>
  <c r="C36" i="25" s="1"/>
  <c r="E8" i="10"/>
  <c r="F14" i="13"/>
  <c r="F15" i="13"/>
  <c r="F16" i="13" s="1"/>
  <c r="F17" i="13" s="1"/>
  <c r="F8" i="10"/>
  <c r="L23" i="25" s="1"/>
  <c r="F96" i="10"/>
  <c r="Q45" i="1"/>
  <c r="E66" i="10"/>
  <c r="E63" i="10" s="1"/>
  <c r="E79" i="10"/>
  <c r="E173" i="10"/>
  <c r="F171" i="10"/>
  <c r="E71" i="10"/>
  <c r="F204" i="10"/>
  <c r="E204" i="10" s="1"/>
  <c r="E202" i="10" s="1"/>
  <c r="F198" i="10"/>
  <c r="E198" i="10" s="1"/>
  <c r="E195" i="10" s="1"/>
  <c r="E199" i="10"/>
  <c r="Y55" i="1"/>
  <c r="Y61" i="1" s="1"/>
  <c r="F166" i="10"/>
  <c r="E166" i="10" s="1"/>
  <c r="E164" i="10" s="1"/>
  <c r="F169" i="10"/>
  <c r="E169" i="10" s="1"/>
  <c r="F56" i="10"/>
  <c r="E56" i="10" s="1"/>
  <c r="F59" i="10"/>
  <c r="E221" i="10"/>
  <c r="E220" i="10"/>
  <c r="E222" i="10" s="1"/>
  <c r="P67" i="1"/>
  <c r="G125" i="10"/>
  <c r="P14" i="1"/>
  <c r="X12" i="1"/>
  <c r="G137" i="10"/>
  <c r="E137" i="10" s="1"/>
  <c r="Q7" i="1"/>
  <c r="Q61" i="1"/>
  <c r="Y22" i="1"/>
  <c r="AA55" i="1"/>
  <c r="X57" i="1"/>
  <c r="X55" i="1" s="1"/>
  <c r="Q75" i="1"/>
  <c r="Y67" i="1" s="1"/>
  <c r="Y75" i="1" s="1"/>
  <c r="R67" i="1"/>
  <c r="R71" i="1"/>
  <c r="H10" i="1"/>
  <c r="K10" i="1" s="1"/>
  <c r="N16" i="8"/>
  <c r="AA60" i="1"/>
  <c r="Z58" i="1"/>
  <c r="X60" i="1"/>
  <c r="F31" i="1"/>
  <c r="X6" i="1"/>
  <c r="P7" i="1" s="1"/>
  <c r="Q15" i="1"/>
  <c r="E27" i="1"/>
  <c r="K27" i="1" s="1"/>
  <c r="R12" i="1"/>
  <c r="F16" i="1"/>
  <c r="F15" i="1"/>
  <c r="R8" i="8" s="1"/>
  <c r="Y46" i="25" l="1"/>
  <c r="Z46" i="25"/>
  <c r="X46" i="25"/>
  <c r="Y61" i="25"/>
  <c r="X61" i="25"/>
  <c r="Z61" i="25"/>
  <c r="Y38" i="25"/>
  <c r="X38" i="25"/>
  <c r="Z38" i="25"/>
  <c r="Z69" i="25"/>
  <c r="X69" i="25"/>
  <c r="Y69" i="25"/>
  <c r="I63" i="25"/>
  <c r="Z62" i="25"/>
  <c r="Y62" i="25"/>
  <c r="X62" i="25"/>
  <c r="I71" i="25"/>
  <c r="Z70" i="25"/>
  <c r="X70" i="25"/>
  <c r="Y70" i="25"/>
  <c r="D63" i="25"/>
  <c r="W61" i="25"/>
  <c r="V61" i="25"/>
  <c r="U61" i="25"/>
  <c r="D71" i="25"/>
  <c r="V69" i="25"/>
  <c r="W69" i="25"/>
  <c r="U69" i="25"/>
  <c r="I48" i="25"/>
  <c r="Y47" i="25"/>
  <c r="X47" i="25"/>
  <c r="Z47" i="25"/>
  <c r="D48" i="25"/>
  <c r="V46" i="25"/>
  <c r="U46" i="25"/>
  <c r="W46" i="25"/>
  <c r="I40" i="25"/>
  <c r="Y39" i="25"/>
  <c r="Z39" i="25"/>
  <c r="X39" i="25"/>
  <c r="D40" i="25"/>
  <c r="U38" i="25"/>
  <c r="W38" i="25"/>
  <c r="V38" i="25"/>
  <c r="D24" i="25"/>
  <c r="E21" i="10"/>
  <c r="M23" i="25"/>
  <c r="M72" i="25"/>
  <c r="M49" i="25"/>
  <c r="M64" i="25"/>
  <c r="M41" i="25"/>
  <c r="C45" i="25"/>
  <c r="C67" i="25"/>
  <c r="C59" i="25"/>
  <c r="C44" i="25"/>
  <c r="E171" i="10"/>
  <c r="Y33" i="1"/>
  <c r="P15" i="1"/>
  <c r="P12" i="1" s="1"/>
  <c r="F62" i="10"/>
  <c r="E62" i="10" s="1"/>
  <c r="E167" i="10"/>
  <c r="E163" i="10" s="1"/>
  <c r="E161" i="10"/>
  <c r="E159" i="10" s="1"/>
  <c r="E153" i="10" s="1"/>
  <c r="E59" i="10"/>
  <c r="E206" i="10"/>
  <c r="E208" i="10"/>
  <c r="E207" i="10"/>
  <c r="F50" i="10"/>
  <c r="E50" i="10" s="1"/>
  <c r="Q8" i="1"/>
  <c r="Y34" i="1" s="1"/>
  <c r="Z34" i="1" s="1"/>
  <c r="R7" i="1"/>
  <c r="P8" i="1"/>
  <c r="D27" i="8"/>
  <c r="H25" i="1"/>
  <c r="K25" i="1" s="1"/>
  <c r="X58" i="1"/>
  <c r="X61" i="1" s="1"/>
  <c r="P71" i="1"/>
  <c r="I31" i="1"/>
  <c r="I8" i="8"/>
  <c r="Z61" i="1"/>
  <c r="AA58" i="1"/>
  <c r="E21" i="1"/>
  <c r="Q10" i="1" s="1"/>
  <c r="F52" i="10" s="1"/>
  <c r="Q12" i="1"/>
  <c r="E60" i="10" s="1"/>
  <c r="E76" i="10" s="1"/>
  <c r="R22" i="1"/>
  <c r="V63" i="25" l="1"/>
  <c r="W63" i="25"/>
  <c r="U63" i="25"/>
  <c r="Z63" i="25"/>
  <c r="Y63" i="25"/>
  <c r="X63" i="25"/>
  <c r="W71" i="25"/>
  <c r="V71" i="25"/>
  <c r="U71" i="25"/>
  <c r="X71" i="25"/>
  <c r="Z71" i="25"/>
  <c r="Y71" i="25"/>
  <c r="Y40" i="25"/>
  <c r="Z40" i="25"/>
  <c r="X40" i="25"/>
  <c r="W40" i="25"/>
  <c r="V40" i="25"/>
  <c r="U40" i="25"/>
  <c r="W48" i="25"/>
  <c r="V48" i="25"/>
  <c r="U48" i="25"/>
  <c r="Y48" i="25"/>
  <c r="X48" i="25"/>
  <c r="Z48" i="25"/>
  <c r="D60" i="25"/>
  <c r="D37" i="25"/>
  <c r="D45" i="25"/>
  <c r="D68" i="25"/>
  <c r="N49" i="25"/>
  <c r="N64" i="25"/>
  <c r="N72" i="25"/>
  <c r="N41" i="25"/>
  <c r="E52" i="10"/>
  <c r="E181" i="10"/>
  <c r="E183" i="10"/>
  <c r="D23" i="25"/>
  <c r="D36" i="25" s="1"/>
  <c r="G5" i="13"/>
  <c r="E28" i="10"/>
  <c r="C13" i="13" s="1"/>
  <c r="E78" i="10"/>
  <c r="Y32" i="1"/>
  <c r="Y30" i="1" s="1"/>
  <c r="AE7" i="1" s="1"/>
  <c r="Z33" i="1"/>
  <c r="F58" i="10"/>
  <c r="E75" i="10"/>
  <c r="E58" i="10"/>
  <c r="H98" i="10"/>
  <c r="H125" i="10"/>
  <c r="E125" i="10" s="1"/>
  <c r="G126" i="10" s="1"/>
  <c r="E126" i="10" s="1"/>
  <c r="E124" i="10" s="1"/>
  <c r="E179" i="10"/>
  <c r="E177" i="10"/>
  <c r="E176" i="10"/>
  <c r="F51" i="10"/>
  <c r="G24" i="25" s="1"/>
  <c r="R8" i="1"/>
  <c r="S8" i="1" s="1"/>
  <c r="S7" i="1"/>
  <c r="AA11" i="1"/>
  <c r="Z18" i="1"/>
  <c r="Z22" i="1" s="1"/>
  <c r="I30" i="1"/>
  <c r="N25" i="8"/>
  <c r="N15" i="8"/>
  <c r="P10" i="1"/>
  <c r="P9" i="1" s="1"/>
  <c r="Q9" i="1"/>
  <c r="E29" i="1"/>
  <c r="S12" i="1"/>
  <c r="S10" i="1"/>
  <c r="S20" i="1"/>
  <c r="S18" i="1"/>
  <c r="S13" i="1"/>
  <c r="S17" i="1"/>
  <c r="S11" i="1"/>
  <c r="S19" i="1"/>
  <c r="S14" i="1"/>
  <c r="S16" i="1"/>
  <c r="S15" i="1"/>
  <c r="AA6" i="1"/>
  <c r="AA12" i="1"/>
  <c r="S6" i="1"/>
  <c r="AA17" i="1"/>
  <c r="S9" i="1"/>
  <c r="AA7" i="1"/>
  <c r="AA15" i="1"/>
  <c r="AA16" i="1"/>
  <c r="AA10" i="1"/>
  <c r="AA9" i="1"/>
  <c r="AA14" i="1"/>
  <c r="AA13" i="1"/>
  <c r="AA8" i="1"/>
  <c r="S21" i="1"/>
  <c r="AE10" i="1" l="1"/>
  <c r="AE12" i="1"/>
  <c r="AE11" i="1"/>
  <c r="AI7" i="1"/>
  <c r="V60" i="25"/>
  <c r="U60" i="25"/>
  <c r="W60" i="25"/>
  <c r="W68" i="25"/>
  <c r="V68" i="25"/>
  <c r="U68" i="25"/>
  <c r="AC72" i="25"/>
  <c r="AB72" i="25"/>
  <c r="AA72" i="25"/>
  <c r="AB64" i="25"/>
  <c r="AA64" i="25"/>
  <c r="AC64" i="25"/>
  <c r="AC49" i="25"/>
  <c r="AB49" i="25"/>
  <c r="AA49" i="25"/>
  <c r="W37" i="25"/>
  <c r="V37" i="25"/>
  <c r="U37" i="25"/>
  <c r="V36" i="25"/>
  <c r="U36" i="25"/>
  <c r="W36" i="25"/>
  <c r="V45" i="25"/>
  <c r="U45" i="25"/>
  <c r="W45" i="25"/>
  <c r="AA41" i="25"/>
  <c r="AB41" i="25"/>
  <c r="AC41" i="25"/>
  <c r="H101" i="10"/>
  <c r="H60" i="25"/>
  <c r="H68" i="25"/>
  <c r="C5" i="10"/>
  <c r="P23" i="25" s="1"/>
  <c r="M42" i="25" s="1"/>
  <c r="E30" i="10"/>
  <c r="Q23" i="25" s="1"/>
  <c r="I5" i="13"/>
  <c r="H177" i="10"/>
  <c r="E178" i="10"/>
  <c r="H179" i="10"/>
  <c r="E180" i="10"/>
  <c r="H183" i="10"/>
  <c r="E184" i="10"/>
  <c r="H37" i="25"/>
  <c r="H45" i="25"/>
  <c r="G23" i="25"/>
  <c r="H181" i="10"/>
  <c r="E182" i="10"/>
  <c r="D59" i="25"/>
  <c r="D67" i="25"/>
  <c r="D44" i="25"/>
  <c r="C14" i="13"/>
  <c r="C12" i="13"/>
  <c r="E134" i="10"/>
  <c r="E189" i="10"/>
  <c r="E193" i="10" s="1"/>
  <c r="G134" i="10" s="1"/>
  <c r="E74" i="10"/>
  <c r="E70" i="10" s="1"/>
  <c r="F14" i="10"/>
  <c r="E32" i="10" s="1"/>
  <c r="E41" i="10" s="1"/>
  <c r="Z32" i="1"/>
  <c r="Z30" i="1" s="1"/>
  <c r="Y45" i="1"/>
  <c r="E192" i="10"/>
  <c r="E191" i="10"/>
  <c r="F57" i="10"/>
  <c r="E57" i="10" s="1"/>
  <c r="E98" i="10"/>
  <c r="F99" i="10" s="1"/>
  <c r="E99" i="10" s="1"/>
  <c r="E97" i="10" s="1"/>
  <c r="E51" i="10"/>
  <c r="H24" i="25" s="1"/>
  <c r="F55" i="10"/>
  <c r="P22" i="1"/>
  <c r="Q22" i="1"/>
  <c r="R70" i="1"/>
  <c r="H8" i="1"/>
  <c r="X18" i="1"/>
  <c r="AA18" i="1"/>
  <c r="AI11" i="1" l="1"/>
  <c r="AI10" i="1"/>
  <c r="AI12" i="1"/>
  <c r="AQ6" i="1"/>
  <c r="H23" i="25"/>
  <c r="V59" i="25"/>
  <c r="W59" i="25"/>
  <c r="U59" i="25"/>
  <c r="W67" i="25"/>
  <c r="V67" i="25"/>
  <c r="U67" i="25"/>
  <c r="W44" i="25"/>
  <c r="V44" i="25"/>
  <c r="U44" i="25"/>
  <c r="M50" i="25"/>
  <c r="M65" i="25"/>
  <c r="M73" i="25"/>
  <c r="N73" i="25"/>
  <c r="N50" i="25"/>
  <c r="N65" i="25"/>
  <c r="N42" i="25"/>
  <c r="C6" i="13"/>
  <c r="E26" i="25"/>
  <c r="F26" i="25" s="1"/>
  <c r="F25" i="25" s="1"/>
  <c r="E25" i="25"/>
  <c r="H67" i="25"/>
  <c r="H36" i="25"/>
  <c r="H59" i="25"/>
  <c r="H44" i="25"/>
  <c r="B13" i="13"/>
  <c r="B12" i="13"/>
  <c r="E132" i="10"/>
  <c r="E101" i="10"/>
  <c r="D7" i="13" s="1"/>
  <c r="E55" i="10"/>
  <c r="E54" i="10" s="1"/>
  <c r="B6" i="13" s="1"/>
  <c r="B8" i="13"/>
  <c r="H5" i="13"/>
  <c r="D12" i="13" s="1"/>
  <c r="H128" i="10"/>
  <c r="E128" i="10" s="1"/>
  <c r="D8" i="13" s="1"/>
  <c r="E49" i="10"/>
  <c r="D26" i="8"/>
  <c r="M6" i="8" s="1"/>
  <c r="K8" i="1"/>
  <c r="X22" i="1"/>
  <c r="P70" i="1"/>
  <c r="P68" i="1" s="1"/>
  <c r="P75" i="1" s="1"/>
  <c r="X67" i="1" s="1"/>
  <c r="X75" i="1" s="1"/>
  <c r="H14" i="8"/>
  <c r="H11" i="8"/>
  <c r="R68" i="1"/>
  <c r="G14" i="1"/>
  <c r="H29" i="1"/>
  <c r="H14" i="1"/>
  <c r="AQ10" i="1" l="1"/>
  <c r="AQ9" i="1"/>
  <c r="C31" i="8"/>
  <c r="M8" i="8"/>
  <c r="M12" i="8"/>
  <c r="M22" i="8"/>
  <c r="M7" i="8"/>
  <c r="H8" i="8"/>
  <c r="C27" i="8"/>
  <c r="M18" i="8"/>
  <c r="AC73" i="25"/>
  <c r="AB73" i="25"/>
  <c r="AA73" i="25"/>
  <c r="AA65" i="25"/>
  <c r="AC65" i="25"/>
  <c r="AB65" i="25"/>
  <c r="AB42" i="25"/>
  <c r="AC42" i="25"/>
  <c r="AA42" i="25"/>
  <c r="AC50" i="25"/>
  <c r="AB50" i="25"/>
  <c r="AA50" i="25"/>
  <c r="E86" i="10"/>
  <c r="C5" i="8"/>
  <c r="M20" i="8"/>
  <c r="E12" i="13"/>
  <c r="G12" i="13" s="1"/>
  <c r="D13" i="13"/>
  <c r="E13" i="13" s="1"/>
  <c r="G13" i="13" s="1"/>
  <c r="F102" i="10"/>
  <c r="E102" i="10" s="1"/>
  <c r="E100" i="10" s="1"/>
  <c r="E24" i="25" s="1"/>
  <c r="H41" i="10"/>
  <c r="E85" i="10"/>
  <c r="C30" i="8"/>
  <c r="M17" i="8"/>
  <c r="C15" i="8"/>
  <c r="M19" i="8"/>
  <c r="M11" i="8"/>
  <c r="G129" i="10"/>
  <c r="E129" i="10" s="1"/>
  <c r="E127" i="10" s="1"/>
  <c r="E123" i="10" s="1"/>
  <c r="E122" i="10" s="1"/>
  <c r="E8" i="13" s="1"/>
  <c r="C21" i="8"/>
  <c r="H5" i="8"/>
  <c r="M23" i="8"/>
  <c r="C20" i="8"/>
  <c r="M16" i="8"/>
  <c r="C11" i="8"/>
  <c r="C16" i="8"/>
  <c r="C22" i="8"/>
  <c r="H12" i="8"/>
  <c r="H9" i="8"/>
  <c r="C29" i="8"/>
  <c r="C19" i="8"/>
  <c r="C9" i="8"/>
  <c r="M5" i="8"/>
  <c r="C14" i="8"/>
  <c r="C28" i="8"/>
  <c r="C26" i="8"/>
  <c r="C12" i="8"/>
  <c r="H15" i="8"/>
  <c r="H6" i="8"/>
  <c r="C13" i="8"/>
  <c r="M9" i="8"/>
  <c r="C8" i="8"/>
  <c r="C24" i="8"/>
  <c r="C6" i="8"/>
  <c r="C7" i="8"/>
  <c r="N24" i="8"/>
  <c r="M24" i="8" s="1"/>
  <c r="M21" i="8"/>
  <c r="C10" i="8"/>
  <c r="C32" i="8"/>
  <c r="M10" i="8"/>
  <c r="H10" i="8"/>
  <c r="C25" i="8"/>
  <c r="H13" i="8"/>
  <c r="C18" i="8"/>
  <c r="M14" i="8"/>
  <c r="H16" i="8"/>
  <c r="M13" i="8"/>
  <c r="C17" i="8"/>
  <c r="C23" i="8"/>
  <c r="H7" i="8"/>
  <c r="M15" i="8"/>
  <c r="M25" i="8"/>
  <c r="R75" i="1"/>
  <c r="C47" i="1"/>
  <c r="H15" i="1"/>
  <c r="R10" i="8" s="1"/>
  <c r="H16" i="1"/>
  <c r="H30" i="1"/>
  <c r="H31" i="1"/>
  <c r="E16" i="1"/>
  <c r="E15" i="1"/>
  <c r="R7" i="8" s="1"/>
  <c r="G15" i="1"/>
  <c r="R9" i="8" s="1"/>
  <c r="C46" i="1"/>
  <c r="G16" i="1"/>
  <c r="G29" i="1"/>
  <c r="K23" i="1"/>
  <c r="E96" i="10" l="1"/>
  <c r="E109" i="10" s="1"/>
  <c r="E110" i="10" s="1"/>
  <c r="E111" i="10" s="1"/>
  <c r="H100" i="10"/>
  <c r="E87" i="10"/>
  <c r="H18" i="8"/>
  <c r="S73" i="1"/>
  <c r="AA66" i="1"/>
  <c r="S69" i="1"/>
  <c r="S74" i="1"/>
  <c r="S72" i="1"/>
  <c r="Z67" i="1"/>
  <c r="S66" i="1"/>
  <c r="S67" i="1"/>
  <c r="S71" i="1"/>
  <c r="S70" i="1"/>
  <c r="S68" i="1"/>
  <c r="E30" i="1"/>
  <c r="E31" i="1"/>
  <c r="G31" i="1"/>
  <c r="G30" i="1"/>
  <c r="P35" i="1"/>
  <c r="P33" i="1" s="1"/>
  <c r="P45" i="1" s="1"/>
  <c r="R33" i="1"/>
  <c r="E95" i="10" l="1"/>
  <c r="E7" i="13" s="1"/>
  <c r="F24" i="25"/>
  <c r="E23" i="25"/>
  <c r="F23" i="25" s="1"/>
  <c r="E89" i="10"/>
  <c r="E88" i="10"/>
  <c r="G9" i="13"/>
  <c r="E29" i="10"/>
  <c r="I24" i="25" s="1"/>
  <c r="E91" i="10"/>
  <c r="E92" i="10" s="1"/>
  <c r="E94" i="10" s="1"/>
  <c r="Z75" i="1"/>
  <c r="AA67" i="1"/>
  <c r="R45" i="1"/>
  <c r="I68" i="25" l="1"/>
  <c r="I45" i="25"/>
  <c r="I37" i="25"/>
  <c r="I60" i="25"/>
  <c r="I23" i="25"/>
  <c r="E108" i="10"/>
  <c r="E140" i="10" s="1"/>
  <c r="E146" i="10" s="1"/>
  <c r="E107" i="10"/>
  <c r="E139" i="10" s="1"/>
  <c r="S33" i="1"/>
  <c r="AA34" i="1"/>
  <c r="AA33" i="1"/>
  <c r="C17" i="13"/>
  <c r="C16" i="13"/>
  <c r="C15" i="13"/>
  <c r="F89" i="10"/>
  <c r="E90" i="10"/>
  <c r="E15" i="10"/>
  <c r="E34" i="10" s="1"/>
  <c r="E93" i="10"/>
  <c r="AA30" i="1"/>
  <c r="AA37" i="1"/>
  <c r="AA41" i="1"/>
  <c r="AA32" i="1"/>
  <c r="AA36" i="1"/>
  <c r="AA43" i="1"/>
  <c r="S32" i="1"/>
  <c r="S30" i="1"/>
  <c r="AA38" i="1"/>
  <c r="AA31" i="1"/>
  <c r="AA40" i="1"/>
  <c r="Z44" i="1"/>
  <c r="X44" i="1" s="1"/>
  <c r="S31" i="1"/>
  <c r="S36" i="1"/>
  <c r="Z45" i="1"/>
  <c r="S35" i="1"/>
  <c r="S34" i="1"/>
  <c r="AA42" i="1"/>
  <c r="AA39" i="1"/>
  <c r="Z60" i="25" l="1"/>
  <c r="Y60" i="25"/>
  <c r="X60" i="25"/>
  <c r="I67" i="25"/>
  <c r="I44" i="25"/>
  <c r="I59" i="25"/>
  <c r="I36" i="25"/>
  <c r="X45" i="25"/>
  <c r="Y45" i="25"/>
  <c r="Z45" i="25"/>
  <c r="Y37" i="25"/>
  <c r="X37" i="25"/>
  <c r="Z37" i="25"/>
  <c r="X68" i="25"/>
  <c r="Z68" i="25"/>
  <c r="Y68" i="25"/>
  <c r="E112" i="10"/>
  <c r="E113" i="10" s="1"/>
  <c r="E151" i="10"/>
  <c r="H19" i="10" s="1"/>
  <c r="E19" i="10" s="1"/>
  <c r="E141" i="10"/>
  <c r="E144" i="10" s="1"/>
  <c r="E117" i="10"/>
  <c r="E118" i="10" s="1"/>
  <c r="E121" i="10" s="1"/>
  <c r="E147" i="10"/>
  <c r="E148" i="10" s="1"/>
  <c r="E149" i="10" s="1"/>
  <c r="H146" i="10"/>
  <c r="E14" i="13"/>
  <c r="D14" i="13" s="1"/>
  <c r="E23" i="10"/>
  <c r="E43" i="10" s="1"/>
  <c r="H15" i="10"/>
  <c r="AA45" i="1"/>
  <c r="Z35" i="1"/>
  <c r="AA44" i="1"/>
  <c r="Y44" i="25" l="1"/>
  <c r="X44" i="25"/>
  <c r="Z44" i="25"/>
  <c r="Z67" i="25"/>
  <c r="X67" i="25"/>
  <c r="Y67" i="25"/>
  <c r="Z36" i="25"/>
  <c r="X36" i="25"/>
  <c r="Y36" i="25"/>
  <c r="Z59" i="25"/>
  <c r="X59" i="25"/>
  <c r="Y59" i="25"/>
  <c r="E143" i="10"/>
  <c r="E142" i="10" s="1"/>
  <c r="J24" i="25" s="1"/>
  <c r="K24" i="25" s="1"/>
  <c r="J9" i="13"/>
  <c r="E115" i="10"/>
  <c r="E119" i="10"/>
  <c r="E120" i="10" s="1"/>
  <c r="H141" i="10"/>
  <c r="E16" i="10"/>
  <c r="E35" i="10" s="1"/>
  <c r="E15" i="13" s="1"/>
  <c r="D15" i="13" s="1"/>
  <c r="E150" i="10"/>
  <c r="H147" i="10"/>
  <c r="H43" i="10"/>
  <c r="B14" i="13"/>
  <c r="G14" i="13" s="1"/>
  <c r="E114" i="10"/>
  <c r="E116" i="10"/>
  <c r="H23" i="10"/>
  <c r="X35" i="1"/>
  <c r="X45" i="1" s="1"/>
  <c r="AA35" i="1"/>
  <c r="D14" i="1"/>
  <c r="C41" i="1" s="1"/>
  <c r="K6" i="1"/>
  <c r="C53" i="1" s="1"/>
  <c r="H16" i="10" l="1"/>
  <c r="E24" i="10"/>
  <c r="E44" i="10" s="1"/>
  <c r="B15" i="13" s="1"/>
  <c r="G15" i="13" s="1"/>
  <c r="E17" i="10"/>
  <c r="E14" i="10" s="1"/>
  <c r="E22" i="10" s="1"/>
  <c r="E26" i="10" s="1"/>
  <c r="H9" i="13"/>
  <c r="E145" i="10"/>
  <c r="D15" i="1"/>
  <c r="R6" i="8" s="1"/>
  <c r="D16" i="1"/>
  <c r="C39" i="1"/>
  <c r="D29" i="1"/>
  <c r="K21" i="1"/>
  <c r="C16" i="1"/>
  <c r="C15" i="1"/>
  <c r="R5" i="8" s="1"/>
  <c r="E25" i="10" l="1"/>
  <c r="H25" i="10" s="1"/>
  <c r="H44" i="10"/>
  <c r="H24" i="10"/>
  <c r="H17" i="10"/>
  <c r="H22" i="10"/>
  <c r="E36" i="10"/>
  <c r="E37" i="10" s="1"/>
  <c r="E38" i="10" s="1"/>
  <c r="H14" i="10"/>
  <c r="I9" i="13"/>
  <c r="J26" i="25"/>
  <c r="K26" i="25" s="1"/>
  <c r="H145" i="10"/>
  <c r="E27" i="10"/>
  <c r="Q5" i="8"/>
  <c r="Q11" i="8"/>
  <c r="Q8" i="8"/>
  <c r="Q9" i="8"/>
  <c r="Q10" i="8"/>
  <c r="Q7" i="8"/>
  <c r="Q6" i="8"/>
  <c r="D31" i="1"/>
  <c r="D30" i="1"/>
  <c r="C30" i="1"/>
  <c r="C31" i="1"/>
  <c r="E45" i="10" l="1"/>
  <c r="B16" i="13" s="1"/>
  <c r="E33" i="10"/>
  <c r="E42" i="10" s="1"/>
  <c r="H42" i="10" s="1"/>
  <c r="E16" i="13"/>
  <c r="D16" i="13" s="1"/>
  <c r="D17" i="13" s="1"/>
  <c r="J23" i="25"/>
  <c r="K23" i="25" s="1"/>
  <c r="E47" i="10"/>
  <c r="N23" i="25"/>
  <c r="O23" i="25" s="1"/>
  <c r="E46" i="10"/>
  <c r="E31" i="10"/>
  <c r="E17" i="13"/>
  <c r="H45" i="10" l="1"/>
  <c r="G16" i="13"/>
  <c r="B17" i="13"/>
  <c r="G17" i="13" s="1"/>
  <c r="R23" i="25"/>
  <c r="H46" i="10"/>
  <c r="E12" i="10"/>
  <c r="E20" i="10" s="1"/>
  <c r="E40" i="10" s="1"/>
  <c r="S23" i="25" l="1"/>
  <c r="O24" i="25" s="1"/>
  <c r="N24" i="25"/>
  <c r="H40" i="10"/>
  <c r="H47" i="10"/>
  <c r="H20" i="10"/>
  <c r="H27" i="10"/>
  <c r="H2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tc={80FDE5A5-DAC5-4A64-BABC-3D338065EB2E}</author>
    <author>tc={4A5ED339-A130-4A4D-B49D-13F92E3B3C86}</author>
    <author>tc={B144CB09-FB54-49AE-B1EE-6F8E43D129F1}</author>
    <author>tc={646BFDEA-4855-47A9-8A16-30CB9C94E66D}</author>
  </authors>
  <commentList>
    <comment ref="E49" authorId="0" shapeId="0" xr:uid="{80FDE5A5-DAC5-4A64-BABC-3D338065EB2E}">
      <text>
        <t>[Threaded comment]
Your version of Excel allows you to read this threaded comment; however, any edits to it will get removed if the file is opened in a newer version of Excel. Learn more: https://go.microsoft.com/fwlink/?linkid=870924
Comment:
    The value of liquid asset could decline even before applying net cash outflow shocks because of haircut (i.e., valuation change)</t>
      </text>
    </comment>
    <comment ref="G186" authorId="1" shapeId="0" xr:uid="{4A5ED339-A130-4A4D-B49D-13F92E3B3C86}">
      <text>
        <t>[Threaded comment]
Your version of Excel allows you to read this threaded comment; however, any edits to it will get removed if the file is opened in a newer version of Excel. Learn more: https://go.microsoft.com/fwlink/?linkid=870924
Comment:
    Including depreciation effects</t>
      </text>
    </comment>
    <comment ref="G187" authorId="2" shapeId="0" xr:uid="{B144CB09-FB54-49AE-B1EE-6F8E43D129F1}">
      <text>
        <t>[Threaded comment]
Your version of Excel allows you to read this threaded comment; however, any edits to it will get removed if the file is opened in a newer version of Excel. Learn more: https://go.microsoft.com/fwlink/?linkid=870924
Comment:
    Including depreciation effects</t>
      </text>
    </comment>
    <comment ref="G188" authorId="3" shapeId="0" xr:uid="{646BFDEA-4855-47A9-8A16-30CB9C94E66D}">
      <text>
        <t>[Threaded comment]
Your version of Excel allows you to read this threaded comment; however, any edits to it will get removed if the file is opened in a newer version of Excel. Learn more: https://go.microsoft.com/fwlink/?linkid=870924
Comment:
    Including depreciation effects</t>
      </text>
    </comment>
  </commentList>
</comments>
</file>

<file path=xl/sharedStrings.xml><?xml version="1.0" encoding="utf-8"?>
<sst xmlns="http://schemas.openxmlformats.org/spreadsheetml/2006/main" count="1293" uniqueCount="651">
  <si>
    <t>GenGov</t>
  </si>
  <si>
    <t>CB</t>
  </si>
  <si>
    <t>Banks</t>
  </si>
  <si>
    <t>AM</t>
  </si>
  <si>
    <t>NFC</t>
  </si>
  <si>
    <t>House</t>
  </si>
  <si>
    <t>External</t>
  </si>
  <si>
    <t>Asset</t>
  </si>
  <si>
    <t>Liability</t>
  </si>
  <si>
    <t>Cash + CB reserve</t>
  </si>
  <si>
    <t>Sovereign security</t>
  </si>
  <si>
    <t>Household</t>
  </si>
  <si>
    <t>Local</t>
  </si>
  <si>
    <t>Interbank</t>
  </si>
  <si>
    <t xml:space="preserve">External </t>
  </si>
  <si>
    <t>Loan</t>
  </si>
  <si>
    <t>Asset+liability</t>
  </si>
  <si>
    <t>NFC, local</t>
  </si>
  <si>
    <t>Asset-liability</t>
  </si>
  <si>
    <t>International bonds</t>
  </si>
  <si>
    <t>National NFC, abroad</t>
  </si>
  <si>
    <t>Equity</t>
  </si>
  <si>
    <t>Foreign NFC, abroad</t>
  </si>
  <si>
    <t>Fixed assets</t>
  </si>
  <si>
    <t>Total</t>
  </si>
  <si>
    <t>Sum by creditor</t>
  </si>
  <si>
    <t>Sum by borrower</t>
  </si>
  <si>
    <t>GDP</t>
  </si>
  <si>
    <t>Bank credit/GDP</t>
  </si>
  <si>
    <t>Fixed, intangible assets</t>
  </si>
  <si>
    <t>%/TA</t>
  </si>
  <si>
    <t>Bank Balance Sheet</t>
  </si>
  <si>
    <t>FX</t>
  </si>
  <si>
    <t>Creditor</t>
  </si>
  <si>
    <t>Borrower</t>
  </si>
  <si>
    <t>Central Bank Balance Sheet</t>
  </si>
  <si>
    <t>Bank reserves</t>
  </si>
  <si>
    <t>External borrowing</t>
  </si>
  <si>
    <t>International reserves</t>
  </si>
  <si>
    <t>Gold</t>
  </si>
  <si>
    <t>FX deposit abroad</t>
  </si>
  <si>
    <t>Domestic assets</t>
  </si>
  <si>
    <t>Government bond</t>
  </si>
  <si>
    <t>Currency issued</t>
  </si>
  <si>
    <t>Bank</t>
  </si>
  <si>
    <t>FX liabilities</t>
  </si>
  <si>
    <t>Government deposit</t>
  </si>
  <si>
    <t>Government</t>
  </si>
  <si>
    <t>Credit to banks</t>
  </si>
  <si>
    <t>Operation (net)</t>
  </si>
  <si>
    <t>IIP liability</t>
  </si>
  <si>
    <t>NFC balance sheet</t>
  </si>
  <si>
    <t>Cash and cash equivalent</t>
  </si>
  <si>
    <t>Cash</t>
  </si>
  <si>
    <t>Bank deposits, domestic</t>
  </si>
  <si>
    <t>Accounts receivable</t>
  </si>
  <si>
    <t>Intangible assets</t>
  </si>
  <si>
    <t>Accounts payable</t>
  </si>
  <si>
    <t>Loans</t>
  </si>
  <si>
    <t>Domestic banks</t>
  </si>
  <si>
    <t>Banks abroad</t>
  </si>
  <si>
    <t>Bonds</t>
  </si>
  <si>
    <t>International</t>
  </si>
  <si>
    <t>State owned</t>
  </si>
  <si>
    <t>Domestic private</t>
  </si>
  <si>
    <t>IIP assets</t>
  </si>
  <si>
    <t>Net IIP</t>
  </si>
  <si>
    <t>Household balance sheet</t>
  </si>
  <si>
    <t>Bank deposits</t>
  </si>
  <si>
    <t>Investment</t>
  </si>
  <si>
    <t>Government bonds</t>
  </si>
  <si>
    <t>Bank equity</t>
  </si>
  <si>
    <t>NFC equity</t>
  </si>
  <si>
    <t>Other assets</t>
  </si>
  <si>
    <t>Real estate</t>
  </si>
  <si>
    <t>Net wealth</t>
  </si>
  <si>
    <t>From</t>
  </si>
  <si>
    <t>To</t>
  </si>
  <si>
    <t>Size</t>
  </si>
  <si>
    <t>NodeName</t>
  </si>
  <si>
    <t>Assumptions</t>
  </si>
  <si>
    <t>%</t>
  </si>
  <si>
    <t>Maturing assets</t>
  </si>
  <si>
    <t>Maturing liability</t>
  </si>
  <si>
    <t xml:space="preserve">% </t>
  </si>
  <si>
    <t xml:space="preserve">     Household</t>
  </si>
  <si>
    <t xml:space="preserve">     NFC</t>
  </si>
  <si>
    <t xml:space="preserve">     Asset managers</t>
  </si>
  <si>
    <t xml:space="preserve">     Government</t>
  </si>
  <si>
    <t>Interest income from FX assets</t>
  </si>
  <si>
    <t xml:space="preserve">           Actual FX liquidity needs</t>
  </si>
  <si>
    <t>Created by</t>
  </si>
  <si>
    <t>Data</t>
  </si>
  <si>
    <t>Acronyms</t>
  </si>
  <si>
    <t>Central bank</t>
  </si>
  <si>
    <t>Domestic bank FX deposit rate</t>
  </si>
  <si>
    <t>Domestic bank FX loan rates to household</t>
  </si>
  <si>
    <t>[Could be linked to net cashflows of the sector, similar to NFCs]</t>
  </si>
  <si>
    <t>External debt service (interest + principal)</t>
  </si>
  <si>
    <t>Additional foreign financing</t>
  </si>
  <si>
    <t>From public DSA, fiscal table</t>
  </si>
  <si>
    <t>(Matters for countries with significant sovereign wealth fund, for example)</t>
  </si>
  <si>
    <t>Inflow</t>
  </si>
  <si>
    <t>Memo</t>
  </si>
  <si>
    <t>Caveat</t>
  </si>
  <si>
    <t>Financial accounts by counterpart and instruments (as in this example) may not be available for all economies. In such cases, one needs to proxy inputs using available data (those involving banks and captured by BOP, IIP, BIS cross-border statistics and international securities statistics)</t>
  </si>
  <si>
    <t xml:space="preserve">Most macro and sector-aggregate data (BOP, IIP, monetary table, bank balance sheet, national accounts, government financial statistics, flow of funds, financial accounts) do not include off-balance sheet items (swaps, forwards, credit lines) etc. </t>
  </si>
  <si>
    <t>Remittance inflows</t>
  </si>
  <si>
    <t>GIR</t>
  </si>
  <si>
    <t>Calculation</t>
  </si>
  <si>
    <t>Central bank (CB)</t>
  </si>
  <si>
    <t>Asset managers</t>
  </si>
  <si>
    <t>NFCs</t>
  </si>
  <si>
    <t>Non-financial corporations</t>
  </si>
  <si>
    <t>Resident Deposits</t>
  </si>
  <si>
    <t>External_intra group</t>
  </si>
  <si>
    <t>External_other banks</t>
  </si>
  <si>
    <t>Nonresident Deposits</t>
  </si>
  <si>
    <t>LC</t>
  </si>
  <si>
    <t>All currencies, all instruments</t>
  </si>
  <si>
    <t>IIP</t>
  </si>
  <si>
    <t>International investment position</t>
  </si>
  <si>
    <t>Selected macrofinancial indicators</t>
  </si>
  <si>
    <t>Financial assets/GDP</t>
  </si>
  <si>
    <t>Gross international reserves</t>
  </si>
  <si>
    <t>Net international reserves</t>
  </si>
  <si>
    <t>External debt/GDP</t>
  </si>
  <si>
    <t>Public debt/GDP</t>
  </si>
  <si>
    <t>in million LC</t>
  </si>
  <si>
    <t>Consistent with the matrix, using the same color code</t>
  </si>
  <si>
    <t>TA</t>
  </si>
  <si>
    <t>Total assets</t>
  </si>
  <si>
    <t>Local currency</t>
  </si>
  <si>
    <t>Foreign exchange</t>
  </si>
  <si>
    <t>Hiroko Oura (houra@imf.org)</t>
  </si>
  <si>
    <t>Network</t>
  </si>
  <si>
    <t>Edge data (exposure size and direction)</t>
  </si>
  <si>
    <t>In FX, all instruments</t>
  </si>
  <si>
    <t>In LC, all instruments</t>
  </si>
  <si>
    <t>Node data</t>
  </si>
  <si>
    <t>Tutorial video</t>
  </si>
  <si>
    <t>Documentation</t>
  </si>
  <si>
    <t>Gephi</t>
  </si>
  <si>
    <t>R (iGraph)</t>
  </si>
  <si>
    <t>Video--how to read network data file into Gephi</t>
  </si>
  <si>
    <t>Data out sheet for network map using R or Gephi</t>
  </si>
  <si>
    <t>Download Gephi</t>
  </si>
  <si>
    <t>Download Java SE Development (need Java to run Gephi)</t>
  </si>
  <si>
    <t>Date</t>
  </si>
  <si>
    <t>Objective</t>
  </si>
  <si>
    <t>Video--use Gephi to create a network map</t>
  </si>
  <si>
    <t>Required reserve</t>
  </si>
  <si>
    <t>Excess reserve</t>
  </si>
  <si>
    <t>percent of FX customer deposits</t>
  </si>
  <si>
    <t>Reserve requirement (LC)</t>
  </si>
  <si>
    <t>percent of LC customer deposits</t>
  </si>
  <si>
    <t>Reserve requirement (FX)</t>
  </si>
  <si>
    <t>Other domestic</t>
  </si>
  <si>
    <t>FX inflow</t>
  </si>
  <si>
    <t>FX outflow</t>
  </si>
  <si>
    <t>FX liquid assets</t>
  </si>
  <si>
    <t>Interest expense from FX liability</t>
  </si>
  <si>
    <t xml:space="preserve">           Withdrawal for capital outflows, FX cash hoarding</t>
  </si>
  <si>
    <t>Interest expense for FX liability</t>
  </si>
  <si>
    <t>Repatriation of redemptions of AM shares</t>
  </si>
  <si>
    <t xml:space="preserve">    Government</t>
  </si>
  <si>
    <t>Stress test horizon</t>
  </si>
  <si>
    <t>year</t>
  </si>
  <si>
    <t>Stressed value (1-haircut)%</t>
  </si>
  <si>
    <t>Liquid FX assets</t>
  </si>
  <si>
    <t>million FX</t>
  </si>
  <si>
    <t>Judgement (e.g., best and worse case scenarios)</t>
  </si>
  <si>
    <t>FX liquidity balance from FX assets and liabilities</t>
  </si>
  <si>
    <t>LC deposits/new exchange rate * FX cash need (after exhausting FX assets), linked to household liquidity analysis</t>
  </si>
  <si>
    <t>Loans from the central bank</t>
  </si>
  <si>
    <t>Existing central bank financing will remain as is</t>
  </si>
  <si>
    <t>Other borrowings</t>
  </si>
  <si>
    <t>in million FX</t>
  </si>
  <si>
    <t>IR</t>
  </si>
  <si>
    <t>LC/FX</t>
  </si>
  <si>
    <t>LC liabilities</t>
  </si>
  <si>
    <t>Maturing borrowings</t>
  </si>
  <si>
    <t>(Average) interest rate*(stress test horizon) stock of interest bearing liability</t>
  </si>
  <si>
    <t xml:space="preserve">         Customer loans</t>
  </si>
  <si>
    <t xml:space="preserve">         Other interest bearing assets</t>
  </si>
  <si>
    <t>Foreign (global safe assets)</t>
  </si>
  <si>
    <t>Foreign assets (global safe assets)</t>
  </si>
  <si>
    <t>Interest income from FX assets (excl. CB reserves)</t>
  </si>
  <si>
    <t>Share of loans and bonds that mature*stock of loans and bonds</t>
  </si>
  <si>
    <t>Domestic bank deposits</t>
  </si>
  <si>
    <t>Others</t>
  </si>
  <si>
    <t>Bonds that do not mature in the stress test horizon* Stressed value (1-haircut)%: haircut = duration of bonds* interest rate shock</t>
  </si>
  <si>
    <t>FX liquidity balance from FX denominated assets, liabilities, and transactions</t>
  </si>
  <si>
    <t xml:space="preserve">     Post stress GIR</t>
  </si>
  <si>
    <t>Equal to net FX inflows as long as (net FX inflow &lt; 0) and (total reserve &gt; net FX inflows)</t>
  </si>
  <si>
    <t>Equal to net FX inflows-other FX liquid assets as long as (net FX inflow-other FX liquid assets &lt; 0) and (total reserve &gt; net FX inflows-other FX liquid assets)</t>
  </si>
  <si>
    <t>Work with more aggregated data (e.g., instead of loans to affiliate banks and other banks, put them together as total interbank loans) when detailed data are not available</t>
  </si>
  <si>
    <t>DSA</t>
  </si>
  <si>
    <t>Debt sustainability analysis</t>
  </si>
  <si>
    <t>Local sovereign securities</t>
  </si>
  <si>
    <t>From debt management office (investor structure of sovereign debt)</t>
  </si>
  <si>
    <t>Other local debt</t>
  </si>
  <si>
    <t>Bank deposits abroad</t>
  </si>
  <si>
    <t>Banking sector statistics</t>
  </si>
  <si>
    <t>IIP, BIS cross-border statistics (by looking at data reported by banks abroad reporting to BIS) --assume all external deposits are in major FX</t>
  </si>
  <si>
    <t>Loans: domestic</t>
  </si>
  <si>
    <t>Loans: cross-border</t>
  </si>
  <si>
    <t>Borrowings stock by currency</t>
  </si>
  <si>
    <t xml:space="preserve">External debt statistics, assume all cross-border debt is in major FX if currency decomposition is not available. </t>
  </si>
  <si>
    <t>Bonds: domestic investors</t>
  </si>
  <si>
    <t>Bonds: international</t>
  </si>
  <si>
    <t>Liquid asset by currency</t>
  </si>
  <si>
    <t>Stock</t>
  </si>
  <si>
    <t>Maturity, debt service</t>
  </si>
  <si>
    <t>Banking sector statistics (demand, term, and interest rate)</t>
  </si>
  <si>
    <t>Deposits--assume all are demand deposits. Interest rate--use LIBOR and other benchmark rates or take assumptions from BOP flow projection (interest income from assets abroad)</t>
  </si>
  <si>
    <t>External DSA assumptions</t>
  </si>
  <si>
    <r>
      <t xml:space="preserve">Liquid asset by currency: </t>
    </r>
    <r>
      <rPr>
        <sz val="11"/>
        <color theme="1"/>
        <rFont val="Calibri"/>
        <family val="2"/>
        <scheme val="minor"/>
      </rPr>
      <t xml:space="preserve">similar to NFCs and households. Use government financial statistics for fuller balance sheet if they are available. </t>
    </r>
  </si>
  <si>
    <r>
      <t>Borrowings stock by currency:</t>
    </r>
    <r>
      <rPr>
        <sz val="11"/>
        <color theme="1"/>
        <rFont val="Calibri"/>
        <family val="2"/>
        <scheme val="minor"/>
      </rPr>
      <t xml:space="preserve"> use public DSA for stock and debt services (cash outflows) </t>
    </r>
  </si>
  <si>
    <t>Behavioral assumption: banks</t>
  </si>
  <si>
    <t>Behavioral assumption: other sectors</t>
  </si>
  <si>
    <t>Liquid LC assets (converted to FX)</t>
  </si>
  <si>
    <t>Other cash and cash equivalent</t>
  </si>
  <si>
    <t>LC securities</t>
  </si>
  <si>
    <t>Share of loan assets that mature*stock of and loans (excluding bonds counted as liquid assets)</t>
  </si>
  <si>
    <t>LC deposits/new exchange rate * FX cash need (after exhausting FX assets), linked to NFC liquidity analysis</t>
  </si>
  <si>
    <t>Drawdown of LC bank deposits</t>
  </si>
  <si>
    <t>Drawdown of domestic bank FX deposits if NFCs use them first</t>
  </si>
  <si>
    <t>Drawdown of domestic bank FX deposits if NFCs use other FX liquid assets first</t>
  </si>
  <si>
    <t>NFCs survive with FX liquid assets, if this value is positive</t>
  </si>
  <si>
    <t>NFCs survive with both FX and LC liquid assets, if this value is positive (LC inflows are not accounted for)</t>
  </si>
  <si>
    <t>FX liquidity balance from FX denominated assets, liabilities, and transactions+LC liquid assets converted to FX</t>
  </si>
  <si>
    <t>Assume NFCs convert LC assets to FX and withdraw just enough to cover FX liquidity gap.</t>
  </si>
  <si>
    <t xml:space="preserve">     If NFCs use domestic LC bank deposits first</t>
  </si>
  <si>
    <t xml:space="preserve">     If NFCs use  LC liquid assets other than domestic LC bank deposits first</t>
  </si>
  <si>
    <t xml:space="preserve">           Actual FX liquidity needs to fill FX liquidity gap</t>
  </si>
  <si>
    <t xml:space="preserve">Non-bank sectors are assumed to convert LC liquid assets first when their FX liquid assets are not sufficient to fill FX liquidity gap. The impact on GIR is the same if they are assumed to apply for FX loans before using LC liquid assets instead. </t>
  </si>
  <si>
    <t>FX loan demand to fill remaining FX liquidity gap after using up all FX and LC liquid assets</t>
  </si>
  <si>
    <t>Remaining FX liquidity shortage</t>
  </si>
  <si>
    <t>Remaining FX liquidity shortage if LC liquid assets are not enough to fill FX liquidity gap</t>
  </si>
  <si>
    <t>percent GDP</t>
  </si>
  <si>
    <t>From BOP data or banking sector data</t>
  </si>
  <si>
    <t xml:space="preserve">     Other FX borrowings</t>
  </si>
  <si>
    <t>Share of loans and bonds that mature (consistent with banking sector assumption)*stock of loans and bonds</t>
  </si>
  <si>
    <t xml:space="preserve">    Domestic bank loans and bonds</t>
  </si>
  <si>
    <t xml:space="preserve">     Domestic bank loans and bonds</t>
  </si>
  <si>
    <t xml:space="preserve">    Other FX borrowings</t>
  </si>
  <si>
    <t>Interest rate assumption--consistent with banking sector assumption</t>
  </si>
  <si>
    <t>(Average) Interest rate (estimated as FX interest expense/FX borrowing from corporate sector data, or DSA information)* other borrowings</t>
  </si>
  <si>
    <t>Non-resident deposit withdrawal</t>
  </si>
  <si>
    <t xml:space="preserve">Non-resident deposit withdrawal </t>
  </si>
  <si>
    <t xml:space="preserve">    Domestic deposit</t>
  </si>
  <si>
    <t xml:space="preserve">    Others</t>
  </si>
  <si>
    <t>Domestic bank deposit rate*(stress test horizon in years)*bank deposit</t>
  </si>
  <si>
    <t xml:space="preserve">     Domestic bank deposits</t>
  </si>
  <si>
    <t xml:space="preserve">     Others</t>
  </si>
  <si>
    <t>(Average) Interest rate (estimated as FX interest income/FX asset stock--or use USD (FX) treasury short-term rate)*[interest bearing asset stock-liquid assets (the latter is included in liquid assets)]</t>
  </si>
  <si>
    <t>Sovereign bonds</t>
  </si>
  <si>
    <t>Drawdown of domestic bank FX deposits if Households use them first</t>
  </si>
  <si>
    <t>Drawdown of domestic bank FX deposits if Household use other FX liquid assets first</t>
  </si>
  <si>
    <t xml:space="preserve">Physical cash holding </t>
  </si>
  <si>
    <t>Data may not be available (especially by sector). Then ignore.</t>
  </si>
  <si>
    <t>Drawdown of domestic bank FX deposits if government use them first</t>
  </si>
  <si>
    <t>Drawdown of domestic bank FX deposits if government use other FX liquid assets first</t>
  </si>
  <si>
    <t>in FX unit</t>
  </si>
  <si>
    <t>FX payment for operation</t>
  </si>
  <si>
    <t>FX income from operation</t>
  </si>
  <si>
    <t>For example, commodity export revenues to the government</t>
  </si>
  <si>
    <t>For example, import payment for government fixed capital investment and consumption</t>
  </si>
  <si>
    <t>Investment income (excluding international reserves)</t>
  </si>
  <si>
    <t>Households survive with FX liquid assets, if this value is positive</t>
  </si>
  <si>
    <t>The government survives with FX liquid assets, if this value is positive</t>
  </si>
  <si>
    <t>(Average) interest rate*(stress test horizon)* stock of loans (reserve deposits are assumed not to be remunerated)</t>
  </si>
  <si>
    <t>(Average) interest rate*(stress test horizon)* stock of interest bearing assets - liquid interest bearing assets (the latter is included in liquid asset stock)</t>
  </si>
  <si>
    <t>These outflow materializes if banks agree to provide FX loans or to convert LC cash to FX cash.</t>
  </si>
  <si>
    <t>Additional FX outflow converting LC-voluntary for banks</t>
  </si>
  <si>
    <t>Other liquid assets</t>
  </si>
  <si>
    <t>Gap</t>
  </si>
  <si>
    <t>Tips to construct data</t>
  </si>
  <si>
    <r>
      <rPr>
        <b/>
        <sz val="11"/>
        <color theme="1"/>
        <rFont val="Calibri"/>
        <family val="2"/>
        <scheme val="minor"/>
      </rPr>
      <t>Constructing NFC and household sector data</t>
    </r>
    <r>
      <rPr>
        <sz val="11"/>
        <color theme="1"/>
        <rFont val="Calibri"/>
        <family val="2"/>
        <scheme val="minor"/>
      </rPr>
      <t xml:space="preserve"> when who-to-whom financial accounts (flow of funds by counterpart), instruments, and currency is not available</t>
    </r>
  </si>
  <si>
    <t>From debt management office (maturity structure of the total amount outstanding--assuming NFCs holds portfolio similar to what is supplied), local sovereign yields</t>
  </si>
  <si>
    <t>Find from the asset side of domestic financial institutions (banks, insurers, asset managers, pension, etc.) as much as possible</t>
  </si>
  <si>
    <t>Proxy from aggregate domestic debt statistics (or collect all outstanding LC bonds from Bloomberg or Dealogic and use their average)</t>
  </si>
  <si>
    <r>
      <rPr>
        <b/>
        <sz val="11"/>
        <color theme="1"/>
        <rFont val="Calibri"/>
        <family val="2"/>
        <scheme val="minor"/>
      </rPr>
      <t>Constructing government sector data</t>
    </r>
    <r>
      <rPr>
        <sz val="11"/>
        <color theme="1"/>
        <rFont val="Calibri"/>
        <family val="2"/>
        <scheme val="minor"/>
      </rPr>
      <t xml:space="preserve"> when who-to-whom financial accounts (flow of funds by counterpart), instruments, and currency is not available</t>
    </r>
  </si>
  <si>
    <t>1 if banks use excess reserve deposit first. 0 if banks use other liquid asset first. In both cases, banks are not allowed to use required reserve</t>
  </si>
  <si>
    <t xml:space="preserve">In percent of FX customer deposits. Change this parameter to see the effects of relaxing reserve requirement. </t>
  </si>
  <si>
    <t>Post stress GIR</t>
  </si>
  <si>
    <t>Out. Other</t>
  </si>
  <si>
    <t>Out. NFC need</t>
  </si>
  <si>
    <t>Out. Contractual</t>
  </si>
  <si>
    <t>Out. Repatriation</t>
  </si>
  <si>
    <t>FX liquidity balance from cashflows from operation</t>
  </si>
  <si>
    <t>Additional FX outflow from FX liability</t>
  </si>
  <si>
    <t>FX outflow from bank operation (contractual flows)</t>
  </si>
  <si>
    <t>Banks survive with FX liquid assets (excl. required reserves), if the value is positive</t>
  </si>
  <si>
    <t>Total reserves</t>
  </si>
  <si>
    <t>Total GIR</t>
  </si>
  <si>
    <t>Chart summarizing banks' FX liquidity position after stress</t>
  </si>
  <si>
    <t>Chart summarizing the impact on GIR after stress</t>
  </si>
  <si>
    <t>Data4Chart</t>
  </si>
  <si>
    <t>Data for charts, linked to calculation and data sheets.</t>
  </si>
  <si>
    <t>Ignore--the value of private sector debt securities in liquidity is usually discounted a lot in bank liquidity stress test</t>
  </si>
  <si>
    <t>Implement sectoral liquidity analysis</t>
  </si>
  <si>
    <t>In percent of GDP</t>
  </si>
  <si>
    <t>LC/FX in stress scenario</t>
  </si>
  <si>
    <t>Matrix of financial exposures by counterpart, in millions of FX</t>
  </si>
  <si>
    <t>Column F &amp; G: "Data" exposure data, linked to "Data" sheet</t>
  </si>
  <si>
    <t>Column E: "calculation" --calculates the outflow/inflows or liquid assets for each low, given data and assumptions</t>
  </si>
  <si>
    <t>File structures</t>
  </si>
  <si>
    <t>Sheet</t>
  </si>
  <si>
    <t xml:space="preserve">Data for a hypothetical economy. Financial accounts by counterpart and balance sheet aggregated at sector levels. </t>
  </si>
  <si>
    <t>Sectoral Liquidity Analysis (in FX)</t>
  </si>
  <si>
    <t>4 (= 1+2-3)</t>
  </si>
  <si>
    <t>6 (=1+2-3-5)</t>
  </si>
  <si>
    <t>8 (=1+2-3-5-7)</t>
  </si>
  <si>
    <t>4 (=1-2+3)</t>
  </si>
  <si>
    <t>6 (1-2+3+4)</t>
  </si>
  <si>
    <t>Calculation formula</t>
  </si>
  <si>
    <t>LCR</t>
  </si>
  <si>
    <t>From BCBS 2013, Basel III The Liquidity Coverage Ratio and liquidity risk monitoring tools.</t>
  </si>
  <si>
    <t>Item</t>
  </si>
  <si>
    <t>Factor</t>
  </si>
  <si>
    <t>Stock of HQLA</t>
  </si>
  <si>
    <t>A. Level 1 assets:</t>
  </si>
  <si>
    <r>
      <t>·</t>
    </r>
    <r>
      <rPr>
        <sz val="7"/>
        <color theme="1"/>
        <rFont val="Times New Roman"/>
        <family val="1"/>
      </rPr>
      <t xml:space="preserve">        </t>
    </r>
    <r>
      <rPr>
        <sz val="9"/>
        <color theme="1"/>
        <rFont val="Times New Roman"/>
        <family val="1"/>
      </rPr>
      <t>Coins and banknotes</t>
    </r>
  </si>
  <si>
    <r>
      <t>·</t>
    </r>
    <r>
      <rPr>
        <sz val="7"/>
        <color theme="1"/>
        <rFont val="Times New Roman"/>
        <family val="1"/>
      </rPr>
      <t xml:space="preserve">        </t>
    </r>
    <r>
      <rPr>
        <sz val="9"/>
        <color theme="1"/>
        <rFont val="Times New Roman"/>
        <family val="1"/>
      </rPr>
      <t>Qualifying marketable securities from sovereigns, central banks, PSEs, and multilateral development banks</t>
    </r>
  </si>
  <si>
    <r>
      <t>·</t>
    </r>
    <r>
      <rPr>
        <sz val="7"/>
        <color theme="1"/>
        <rFont val="Times New Roman"/>
        <family val="1"/>
      </rPr>
      <t xml:space="preserve">        </t>
    </r>
    <r>
      <rPr>
        <sz val="9"/>
        <color theme="1"/>
        <rFont val="Times New Roman"/>
        <family val="1"/>
      </rPr>
      <t>Qualifying central bank reserves</t>
    </r>
  </si>
  <si>
    <r>
      <t>·</t>
    </r>
    <r>
      <rPr>
        <sz val="7"/>
        <color theme="1"/>
        <rFont val="Times New Roman"/>
        <family val="1"/>
      </rPr>
      <t xml:space="preserve">        </t>
    </r>
    <r>
      <rPr>
        <sz val="9"/>
        <color theme="1"/>
        <rFont val="Times New Roman"/>
        <family val="1"/>
      </rPr>
      <t>Domestic sovereign or central bank debt for non-0% risk-weighted sovereigns</t>
    </r>
  </si>
  <si>
    <t>B. Level 2 assets (maximum of 40% of HQLA):</t>
  </si>
  <si>
    <t>Level 2A assets</t>
  </si>
  <si>
    <r>
      <t>·</t>
    </r>
    <r>
      <rPr>
        <sz val="7"/>
        <color theme="1"/>
        <rFont val="Times New Roman"/>
        <family val="1"/>
      </rPr>
      <t xml:space="preserve">        </t>
    </r>
    <r>
      <rPr>
        <sz val="9"/>
        <color theme="1"/>
        <rFont val="Times New Roman"/>
        <family val="1"/>
      </rPr>
      <t>Sovereign, central banks, multilateral development banks, and PSE assets qualifying for 20% risk weighting</t>
    </r>
  </si>
  <si>
    <r>
      <t>·</t>
    </r>
    <r>
      <rPr>
        <sz val="7"/>
        <color theme="1"/>
        <rFont val="Times New Roman"/>
        <family val="1"/>
      </rPr>
      <t xml:space="preserve">        </t>
    </r>
    <r>
      <rPr>
        <sz val="9"/>
        <color theme="1"/>
        <rFont val="Times New Roman"/>
        <family val="1"/>
      </rPr>
      <t>Qualifying corporate debt securities rated AA- or higher</t>
    </r>
  </si>
  <si>
    <r>
      <t>·</t>
    </r>
    <r>
      <rPr>
        <sz val="7"/>
        <color theme="1"/>
        <rFont val="Times New Roman"/>
        <family val="1"/>
      </rPr>
      <t xml:space="preserve">        </t>
    </r>
    <r>
      <rPr>
        <sz val="9"/>
        <color theme="1"/>
        <rFont val="Times New Roman"/>
        <family val="1"/>
      </rPr>
      <t>Qualifying covered bonds rated AA- or higher</t>
    </r>
  </si>
  <si>
    <t>Level 2B assets (maximum of 15% of HQLA)</t>
  </si>
  <si>
    <r>
      <t>·</t>
    </r>
    <r>
      <rPr>
        <sz val="7"/>
        <color theme="1"/>
        <rFont val="Times New Roman"/>
        <family val="1"/>
      </rPr>
      <t xml:space="preserve">        </t>
    </r>
    <r>
      <rPr>
        <sz val="9"/>
        <color theme="1"/>
        <rFont val="Times New Roman"/>
        <family val="1"/>
      </rPr>
      <t>Qualifying Residential Mortgage-Backed Securities</t>
    </r>
  </si>
  <si>
    <r>
      <t>·</t>
    </r>
    <r>
      <rPr>
        <sz val="7"/>
        <color theme="1"/>
        <rFont val="Times New Roman"/>
        <family val="1"/>
      </rPr>
      <t xml:space="preserve">        </t>
    </r>
    <r>
      <rPr>
        <sz val="9"/>
        <color theme="1"/>
        <rFont val="Times New Roman"/>
        <family val="1"/>
      </rPr>
      <t>Qualifying corporate debt securities rated between A+ and BBB-</t>
    </r>
  </si>
  <si>
    <r>
      <t>·</t>
    </r>
    <r>
      <rPr>
        <sz val="7"/>
        <color theme="1"/>
        <rFont val="Times New Roman"/>
        <family val="1"/>
      </rPr>
      <t xml:space="preserve">        </t>
    </r>
    <r>
      <rPr>
        <sz val="9"/>
        <color theme="1"/>
        <rFont val="Times New Roman"/>
        <family val="1"/>
      </rPr>
      <t>Qualifying common equity shares</t>
    </r>
  </si>
  <si>
    <t>Total value of stock of HQLA</t>
  </si>
  <si>
    <t>Cash Outflows</t>
  </si>
  <si>
    <t>A. Retail deposits:</t>
  </si>
  <si>
    <t>Demand deposits and term deposits (less than 30 days maturity)</t>
  </si>
  <si>
    <r>
      <t>·</t>
    </r>
    <r>
      <rPr>
        <sz val="7"/>
        <color theme="1"/>
        <rFont val="Times New Roman"/>
        <family val="1"/>
      </rPr>
      <t xml:space="preserve">        </t>
    </r>
    <r>
      <rPr>
        <sz val="9"/>
        <color theme="1"/>
        <rFont val="Times New Roman"/>
        <family val="1"/>
      </rPr>
      <t>Stable deposits (deposit insurance scheme meets additional criteria)</t>
    </r>
  </si>
  <si>
    <r>
      <t>·</t>
    </r>
    <r>
      <rPr>
        <sz val="7"/>
        <color theme="1"/>
        <rFont val="Times New Roman"/>
        <family val="1"/>
      </rPr>
      <t xml:space="preserve">        </t>
    </r>
    <r>
      <rPr>
        <sz val="9"/>
        <color theme="1"/>
        <rFont val="Times New Roman"/>
        <family val="1"/>
      </rPr>
      <t>Stable deposits</t>
    </r>
  </si>
  <si>
    <r>
      <t>·</t>
    </r>
    <r>
      <rPr>
        <sz val="7"/>
        <color theme="1"/>
        <rFont val="Times New Roman"/>
        <family val="1"/>
      </rPr>
      <t xml:space="preserve">        </t>
    </r>
    <r>
      <rPr>
        <sz val="9"/>
        <color theme="1"/>
        <rFont val="Times New Roman"/>
        <family val="1"/>
      </rPr>
      <t>Less stable retail deposits</t>
    </r>
  </si>
  <si>
    <t>Term deposits with residual maturity greater than 30 days</t>
  </si>
  <si>
    <t>B. Unsecured wholesale funding:</t>
  </si>
  <si>
    <t>Demand and term deposits (less than 30 days maturity) provided by small business customers:</t>
  </si>
  <si>
    <r>
      <t>·</t>
    </r>
    <r>
      <rPr>
        <sz val="7"/>
        <color theme="1"/>
        <rFont val="Times New Roman"/>
        <family val="1"/>
      </rPr>
      <t xml:space="preserve">        </t>
    </r>
    <r>
      <rPr>
        <sz val="9"/>
        <color theme="1"/>
        <rFont val="Times New Roman"/>
        <family val="1"/>
      </rPr>
      <t>Less stable deposits</t>
    </r>
  </si>
  <si>
    <t>Operational deposits generated by clearing, custody and cash management activities</t>
  </si>
  <si>
    <r>
      <t>·</t>
    </r>
    <r>
      <rPr>
        <sz val="7"/>
        <color theme="1"/>
        <rFont val="Times New Roman"/>
        <family val="1"/>
      </rPr>
      <t xml:space="preserve">        </t>
    </r>
    <r>
      <rPr>
        <sz val="9"/>
        <color theme="1"/>
        <rFont val="Times New Roman"/>
        <family val="1"/>
      </rPr>
      <t>Portion covered by deposit insurance</t>
    </r>
  </si>
  <si>
    <t>Cooperative banks in an institutional network (qualifying deposits with the centralized institution)</t>
  </si>
  <si>
    <t>Non-financial corporates, sovereigns, central banks, multilateral development banks, and PSEs</t>
  </si>
  <si>
    <r>
      <t>·</t>
    </r>
    <r>
      <rPr>
        <sz val="7"/>
        <color theme="1"/>
        <rFont val="Times New Roman"/>
        <family val="1"/>
      </rPr>
      <t xml:space="preserve">        </t>
    </r>
    <r>
      <rPr>
        <sz val="9"/>
        <color theme="1"/>
        <rFont val="Times New Roman"/>
        <family val="1"/>
      </rPr>
      <t>If the entire amount fully covered by deposit insurance scheme</t>
    </r>
  </si>
  <si>
    <t>Other legal entity customers</t>
  </si>
  <si>
    <t>C. Secured funding:</t>
  </si>
  <si>
    <r>
      <t>·</t>
    </r>
    <r>
      <rPr>
        <sz val="7"/>
        <color theme="1"/>
        <rFont val="Times New Roman"/>
        <family val="1"/>
      </rPr>
      <t xml:space="preserve">        </t>
    </r>
    <r>
      <rPr>
        <sz val="9"/>
        <color theme="1"/>
        <rFont val="Times New Roman"/>
        <family val="1"/>
      </rPr>
      <t>Secured funding transactions with a central bank counterparty or backed by Level 1 assets with any counterparty.</t>
    </r>
  </si>
  <si>
    <r>
      <t>·</t>
    </r>
    <r>
      <rPr>
        <sz val="7"/>
        <color theme="1"/>
        <rFont val="Times New Roman"/>
        <family val="1"/>
      </rPr>
      <t xml:space="preserve">        </t>
    </r>
    <r>
      <rPr>
        <sz val="9"/>
        <color theme="1"/>
        <rFont val="Times New Roman"/>
        <family val="1"/>
      </rPr>
      <t>Secured funding transactions backed by Level 2A assets, with any counterparty</t>
    </r>
  </si>
  <si>
    <r>
      <t>·</t>
    </r>
    <r>
      <rPr>
        <sz val="7"/>
        <color theme="1"/>
        <rFont val="Times New Roman"/>
        <family val="1"/>
      </rPr>
      <t xml:space="preserve">        </t>
    </r>
    <r>
      <rPr>
        <sz val="9"/>
        <color theme="1"/>
        <rFont val="Times New Roman"/>
        <family val="1"/>
      </rPr>
      <t>Secured funding transactions backed by non-Level 1 or non-Level 2A assets, with domestic sovereigns, multilateral development banks, or domestic PSEs as a counterparty</t>
    </r>
  </si>
  <si>
    <r>
      <t>·</t>
    </r>
    <r>
      <rPr>
        <sz val="7"/>
        <color theme="1"/>
        <rFont val="Times New Roman"/>
        <family val="1"/>
      </rPr>
      <t xml:space="preserve">        </t>
    </r>
    <r>
      <rPr>
        <sz val="9"/>
        <color theme="1"/>
        <rFont val="Times New Roman"/>
        <family val="1"/>
      </rPr>
      <t>Backed by RMBS eligible for inclusion in Level 2B</t>
    </r>
  </si>
  <si>
    <r>
      <t>·</t>
    </r>
    <r>
      <rPr>
        <sz val="7"/>
        <color theme="1"/>
        <rFont val="Times New Roman"/>
        <family val="1"/>
      </rPr>
      <t xml:space="preserve">        </t>
    </r>
    <r>
      <rPr>
        <sz val="9"/>
        <color theme="1"/>
        <rFont val="Times New Roman"/>
        <family val="1"/>
      </rPr>
      <t>Backed by other Level 2B assets</t>
    </r>
  </si>
  <si>
    <r>
      <t>·</t>
    </r>
    <r>
      <rPr>
        <sz val="7"/>
        <color theme="1"/>
        <rFont val="Times New Roman"/>
        <family val="1"/>
      </rPr>
      <t xml:space="preserve">        </t>
    </r>
    <r>
      <rPr>
        <sz val="9"/>
        <color theme="1"/>
        <rFont val="Times New Roman"/>
        <family val="1"/>
      </rPr>
      <t>All other secured funding transactions</t>
    </r>
  </si>
  <si>
    <t>D. Additional requirements:</t>
  </si>
  <si>
    <t>Liquidity needs (e,g., collateral calls) related to financing transactions, derivatives and other contracts</t>
  </si>
  <si>
    <t>3 notch downgrade</t>
  </si>
  <si>
    <t>Market valuation changes on derivatives transactions (largest absolute net 30-day collateral flows realized during the preceding 24 months)</t>
  </si>
  <si>
    <t>Look back approach</t>
  </si>
  <si>
    <t>Valuation changes on non-Level 1 posted collateral securing derivatives</t>
  </si>
  <si>
    <t>Excess collateral held by a bank related to derivative transactions that could contractually be called at any time by its counterparty</t>
  </si>
  <si>
    <t>Liquidity needs related to collateral contractually due from the reporting bank on derivatives transactions</t>
  </si>
  <si>
    <t>Increased liquidity needs related to derivative transactions that allow collateral substitution to non-HQLA assets</t>
  </si>
  <si>
    <t>ABCP, SIVs, conduits, SPVs, etc:</t>
  </si>
  <si>
    <r>
      <t>·</t>
    </r>
    <r>
      <rPr>
        <sz val="7"/>
        <color theme="1"/>
        <rFont val="Times New Roman"/>
        <family val="1"/>
      </rPr>
      <t xml:space="preserve">        </t>
    </r>
    <r>
      <rPr>
        <sz val="9"/>
        <color theme="1"/>
        <rFont val="Times New Roman"/>
        <family val="1"/>
      </rPr>
      <t>Liabilities from maturing ABCP, SIVs, SPVs, etc (applied to maturing amounts and returnable assets)</t>
    </r>
  </si>
  <si>
    <r>
      <t>·</t>
    </r>
    <r>
      <rPr>
        <sz val="7"/>
        <color theme="1"/>
        <rFont val="Times New Roman"/>
        <family val="1"/>
      </rPr>
      <t xml:space="preserve">        </t>
    </r>
    <r>
      <rPr>
        <sz val="9"/>
        <color theme="1"/>
        <rFont val="Times New Roman"/>
        <family val="1"/>
      </rPr>
      <t>Asset Backed Securities (including covered bonds) applied to maturing amounts.</t>
    </r>
  </si>
  <si>
    <t>Currently undrawn committed credit and liquidity facilities provided to:</t>
  </si>
  <si>
    <r>
      <t>·</t>
    </r>
    <r>
      <rPr>
        <sz val="7"/>
        <color theme="1"/>
        <rFont val="Times New Roman"/>
        <family val="1"/>
      </rPr>
      <t xml:space="preserve">        </t>
    </r>
    <r>
      <rPr>
        <sz val="9"/>
        <color theme="1"/>
        <rFont val="Times New Roman"/>
        <family val="1"/>
      </rPr>
      <t>retail and small business clients</t>
    </r>
  </si>
  <si>
    <r>
      <t>·</t>
    </r>
    <r>
      <rPr>
        <sz val="7"/>
        <color theme="1"/>
        <rFont val="Times New Roman"/>
        <family val="1"/>
      </rPr>
      <t xml:space="preserve">        </t>
    </r>
    <r>
      <rPr>
        <sz val="9"/>
        <color theme="1"/>
        <rFont val="Times New Roman"/>
        <family val="1"/>
      </rPr>
      <t>non-financial corporates, sovereigns and central banks, multilateral development banks, and PSEs</t>
    </r>
  </si>
  <si>
    <t>10% for credit</t>
  </si>
  <si>
    <t>30% for liquidity</t>
  </si>
  <si>
    <r>
      <t>·</t>
    </r>
    <r>
      <rPr>
        <sz val="7"/>
        <color theme="1"/>
        <rFont val="Times New Roman"/>
        <family val="1"/>
      </rPr>
      <t xml:space="preserve">        </t>
    </r>
    <r>
      <rPr>
        <sz val="9"/>
        <color theme="1"/>
        <rFont val="Times New Roman"/>
        <family val="1"/>
      </rPr>
      <t>banks subject to prudential supervision</t>
    </r>
  </si>
  <si>
    <r>
      <t>·</t>
    </r>
    <r>
      <rPr>
        <sz val="7"/>
        <color theme="1"/>
        <rFont val="Times New Roman"/>
        <family val="1"/>
      </rPr>
      <t xml:space="preserve">        </t>
    </r>
    <r>
      <rPr>
        <sz val="9"/>
        <color theme="1"/>
        <rFont val="Times New Roman"/>
        <family val="1"/>
      </rPr>
      <t>other financial institutions (include securities firms, insurance companies)</t>
    </r>
  </si>
  <si>
    <t>40% for credit 100% for liquidity</t>
  </si>
  <si>
    <r>
      <t>·</t>
    </r>
    <r>
      <rPr>
        <sz val="7"/>
        <color theme="1"/>
        <rFont val="Times New Roman"/>
        <family val="1"/>
      </rPr>
      <t xml:space="preserve">        </t>
    </r>
    <r>
      <rPr>
        <sz val="9"/>
        <color theme="1"/>
        <rFont val="Times New Roman"/>
        <family val="1"/>
      </rPr>
      <t>other legal entity customers, credit and liquidity facilities</t>
    </r>
  </si>
  <si>
    <t>Other contingent funding liabilities (such as guarantees, letters of credit, revocable credit and liquidity facilities, etc)</t>
  </si>
  <si>
    <t>National discretion</t>
  </si>
  <si>
    <r>
      <t>·</t>
    </r>
    <r>
      <rPr>
        <sz val="7"/>
        <color theme="1"/>
        <rFont val="Times New Roman"/>
        <family val="1"/>
      </rPr>
      <t xml:space="preserve">        </t>
    </r>
    <r>
      <rPr>
        <sz val="9"/>
        <color theme="1"/>
        <rFont val="Times New Roman"/>
        <family val="1"/>
      </rPr>
      <t>Trade finance</t>
    </r>
  </si>
  <si>
    <r>
      <t>·</t>
    </r>
    <r>
      <rPr>
        <sz val="7"/>
        <color theme="1"/>
        <rFont val="Times New Roman"/>
        <family val="1"/>
      </rPr>
      <t xml:space="preserve">        </t>
    </r>
    <r>
      <rPr>
        <sz val="9"/>
        <color theme="1"/>
        <rFont val="Times New Roman"/>
        <family val="1"/>
      </rPr>
      <t>Customer short positions covered by other customers’ collateral</t>
    </r>
  </si>
  <si>
    <t>0-5%</t>
  </si>
  <si>
    <t>Any additional contractual outflows</t>
  </si>
  <si>
    <t>Net derivative cash outflows</t>
  </si>
  <si>
    <t>Any other contractual cash outflows</t>
  </si>
  <si>
    <t>Total cash outflows</t>
  </si>
  <si>
    <t xml:space="preserve">Note: ABCP = asset back commercial paper, PSE = public sector entities, RMBS = residential mortgage backed securities, SIV = special investment vehicle, and SPV = special purpose vehicle. </t>
  </si>
  <si>
    <t>Cash Inflows</t>
  </si>
  <si>
    <t>Maturing secured lending transactions backed by the following collateral:</t>
  </si>
  <si>
    <t>Level 1 assets</t>
  </si>
  <si>
    <t>Level 2B assets</t>
  </si>
  <si>
    <r>
      <t>·</t>
    </r>
    <r>
      <rPr>
        <sz val="7"/>
        <color theme="1"/>
        <rFont val="Times New Roman"/>
        <family val="1"/>
      </rPr>
      <t xml:space="preserve">         </t>
    </r>
    <r>
      <rPr>
        <sz val="9"/>
        <color theme="1"/>
        <rFont val="Times New Roman"/>
        <family val="1"/>
      </rPr>
      <t>Eligible residential mortgage backed securities (RMBS)</t>
    </r>
  </si>
  <si>
    <r>
      <t>·</t>
    </r>
    <r>
      <rPr>
        <sz val="7"/>
        <color theme="1"/>
        <rFont val="Times New Roman"/>
        <family val="1"/>
      </rPr>
      <t xml:space="preserve">         </t>
    </r>
    <r>
      <rPr>
        <sz val="9"/>
        <color theme="1"/>
        <rFont val="Times New Roman"/>
        <family val="1"/>
      </rPr>
      <t>Other assets</t>
    </r>
  </si>
  <si>
    <t>Margin lending backed by all other collateral</t>
  </si>
  <si>
    <t>All other assets</t>
  </si>
  <si>
    <t>Credit or liquidity facilities provided to the reporting bank</t>
  </si>
  <si>
    <t>Operational deposits held at other financial institutions (include deposits held at centralised institution of network of co-operative banks)</t>
  </si>
  <si>
    <t>Other inflows by counterparty:</t>
  </si>
  <si>
    <r>
      <t>·</t>
    </r>
    <r>
      <rPr>
        <sz val="7"/>
        <color theme="1"/>
        <rFont val="Times New Roman"/>
        <family val="1"/>
      </rPr>
      <t xml:space="preserve">         </t>
    </r>
    <r>
      <rPr>
        <sz val="9"/>
        <color theme="1"/>
        <rFont val="Times New Roman"/>
        <family val="1"/>
      </rPr>
      <t>Amounts to be received from retail counterparties</t>
    </r>
  </si>
  <si>
    <r>
      <t>·</t>
    </r>
    <r>
      <rPr>
        <sz val="7"/>
        <color theme="1"/>
        <rFont val="Times New Roman"/>
        <family val="1"/>
      </rPr>
      <t xml:space="preserve">         </t>
    </r>
    <r>
      <rPr>
        <sz val="9"/>
        <color theme="1"/>
        <rFont val="Times New Roman"/>
        <family val="1"/>
      </rPr>
      <t>Amounts to be received from non-financial wholesale counterparties, from transactions other than those listed in above inflow categories</t>
    </r>
  </si>
  <si>
    <r>
      <t>·</t>
    </r>
    <r>
      <rPr>
        <sz val="7"/>
        <color theme="1"/>
        <rFont val="Times New Roman"/>
        <family val="1"/>
      </rPr>
      <t xml:space="preserve">         </t>
    </r>
    <r>
      <rPr>
        <sz val="9"/>
        <color theme="1"/>
        <rFont val="Times New Roman"/>
        <family val="1"/>
      </rPr>
      <t>Amounts to be received from financial institutions and central banks, from transactions other than those listed in above inflow categories.</t>
    </r>
  </si>
  <si>
    <t>Net derivative cash inflows</t>
  </si>
  <si>
    <t>Other contractual cash inflows</t>
  </si>
  <si>
    <t>Total cash inflows</t>
  </si>
  <si>
    <t>Total net cash outflows = Total cash outflows minus min [total cash inflows, 75% of gross outflows]</t>
  </si>
  <si>
    <t>LCR = Stock of HQLA / Total net cash outflows</t>
  </si>
  <si>
    <t>Liquidity Coverage Ratio</t>
  </si>
  <si>
    <t>Assumptions to calculate the Liquidity Coverage Ratio (LCR) for reference only</t>
  </si>
  <si>
    <t>Stressed value (1-haircut)%: haircut = duration of bonds*domestic FX interest rate shock assumption in scenario</t>
  </si>
  <si>
    <t>Memo: Assumptions are exogenously given except for items highlighted in yellow, which are linked to the results of the analysis for the other sectors. If calibration is difficult, try best and worst case scenarios, or reference assumptions used for the calculation of Basel III LCR</t>
  </si>
  <si>
    <t>1. FX liquid assets</t>
  </si>
  <si>
    <t>3. Outflow from FX liability</t>
  </si>
  <si>
    <t>Stressed value (1-haircut)%: haircut = duration of bonds/claims* foreign interest rate shock assumption in scenario</t>
  </si>
  <si>
    <t>Link to the site</t>
  </si>
  <si>
    <t xml:space="preserve">Ask for "flow of funds by counterpart" or "who-to-whom financial account" data to the authority. Some countries have just started to compile such data (often with IMF STA's TA) and may have preliminary, unpublished data. </t>
  </si>
  <si>
    <t>FX earnings from operation</t>
  </si>
  <si>
    <t>FX labor income, if any</t>
  </si>
  <si>
    <t>Contingent outflows from off-balance sheet items (e.g., credit lines)</t>
  </si>
  <si>
    <t>million</t>
  </si>
  <si>
    <t xml:space="preserve">Contingent outflows from off-balance sheet items (e.g., derivatives, credit lines). Data are usually very hard to obtain. </t>
  </si>
  <si>
    <t>New and contingent financing</t>
  </si>
  <si>
    <t>Matured borrowings*rollover rate--usually set to 0 in bank stress test to be conservative.</t>
  </si>
  <si>
    <t>Refinancing of maturing debt</t>
  </si>
  <si>
    <t>Domestic deposit withdrawal</t>
  </si>
  <si>
    <t>Domestic LC deposit withdrawal</t>
  </si>
  <si>
    <t>4. Outflow LC-FX conversion</t>
  </si>
  <si>
    <t>5. FX liquid assets, post stress</t>
  </si>
  <si>
    <t>Stressed value (1-haircut)%, excluding exchange rate effects</t>
  </si>
  <si>
    <t>2. Cash flow from operation</t>
  </si>
  <si>
    <t>Central bank policy: FX RR</t>
  </si>
  <si>
    <t>Exchange rate LC/FX</t>
  </si>
  <si>
    <t>Starting point GIR</t>
  </si>
  <si>
    <t>Starting point net IR</t>
  </si>
  <si>
    <t>1 if banks use CB deposit first. 0 if banks use other liquid asset first. In both cases, banks are not allowed to use required reserve</t>
  </si>
  <si>
    <t>1 if other sectors use local FX deposit first. 0 if they use other liquid assets first.</t>
  </si>
  <si>
    <t>Stock Data (from "Data" sheet)</t>
  </si>
  <si>
    <t>% haircut</t>
  </si>
  <si>
    <t>Required reserves decline as the stock of FX deposits decline</t>
  </si>
  <si>
    <t>Roughly corresponding to high-quality-liquid assets for the calculation of Basel III's Liquidity Coverage Ratio.</t>
  </si>
  <si>
    <t>Net cashflows from operation</t>
  </si>
  <si>
    <t>Share of maturing borrowings* stock of borrowings (contractual)</t>
  </si>
  <si>
    <t>Stressed value (1-haircut)%: 0 for CB reserve deposits</t>
  </si>
  <si>
    <t>FX liquid assets (after applying haircuts)</t>
  </si>
  <si>
    <t>Required reserve (RR)</t>
  </si>
  <si>
    <t>Excess reserve (ER)</t>
  </si>
  <si>
    <t>RR</t>
  </si>
  <si>
    <t xml:space="preserve">While the file is accurate to be best of author's knowledge, if you find any issues with the file, I'd appreciate if you could let me know to further improve this template. </t>
  </si>
  <si>
    <t xml:space="preserve">        (2-3)</t>
  </si>
  <si>
    <t>Net cashflows</t>
  </si>
  <si>
    <t xml:space="preserve">      (2-3-5)</t>
  </si>
  <si>
    <t>Post stress FX RR</t>
  </si>
  <si>
    <t xml:space="preserve">         New ER</t>
  </si>
  <si>
    <t xml:space="preserve">     Post stress bank FX ER + RR</t>
  </si>
  <si>
    <t>Remaining other FX liquid assets if banks use them first</t>
  </si>
  <si>
    <t xml:space="preserve">     Post stress bank FX ER</t>
  </si>
  <si>
    <t xml:space="preserve">    (2-3-5-7)</t>
  </si>
  <si>
    <t>FX liquidity balance from FX assets and liabilities +LC liabilities</t>
  </si>
  <si>
    <t xml:space="preserve">     Post stress bank FX ER+RR</t>
  </si>
  <si>
    <t>Remaining other FX liquid assets if banks use reserves first</t>
  </si>
  <si>
    <t>Behavioral assumption</t>
  </si>
  <si>
    <t>NFC cashflow stress test results</t>
  </si>
  <si>
    <t>Liquidity stress test, by sector</t>
  </si>
  <si>
    <t>% refinancing rate</t>
  </si>
  <si>
    <t>% rollover</t>
  </si>
  <si>
    <t xml:space="preserve">           Central bank</t>
  </si>
  <si>
    <t xml:space="preserve">           Local bank</t>
  </si>
  <si>
    <t xml:space="preserve">           External-intra group</t>
  </si>
  <si>
    <t>Maturing borrowings (by lenders)</t>
  </si>
  <si>
    <t xml:space="preserve">           External_other banks</t>
  </si>
  <si>
    <t xml:space="preserve">           International bonds</t>
  </si>
  <si>
    <t xml:space="preserve">         Local interbank</t>
  </si>
  <si>
    <t xml:space="preserve">        External other banks</t>
  </si>
  <si>
    <t>Rollover of maturing borrowing, by lenders</t>
  </si>
  <si>
    <t xml:space="preserve">         Domestic customer loans</t>
  </si>
  <si>
    <t xml:space="preserve"> </t>
  </si>
  <si>
    <t>Maturing assets (excl. HQLA), by borrowers</t>
  </si>
  <si>
    <t>Refinancing of maturing assets (excl. HQLA), by borrowers</t>
  </si>
  <si>
    <t>% refinancing</t>
  </si>
  <si>
    <t>Matured borrowings*roller over rate given by creditors</t>
  </si>
  <si>
    <t>Matured lending * refinancing rate chosen by bank</t>
  </si>
  <si>
    <t>Share of lending maturing in the test horizon*stock of debt assets (contractual)</t>
  </si>
  <si>
    <t>Share of lending maturing in the test horizon*stock of debt assets (contractual)--needs to be consistent with borrowing side data for domestic interbank transaction</t>
  </si>
  <si>
    <t>Matured borrowings*roller over rate given by creditors--needs to be consistent with refinancing decision of the bank for domestic interbank transaction</t>
  </si>
  <si>
    <t>[Could be linked to fiscal deficits and financing plan of debt management office]</t>
  </si>
  <si>
    <t>%redemption rate * repatriation rate</t>
  </si>
  <si>
    <t>% new financing</t>
  </si>
  <si>
    <t xml:space="preserve">% new financing </t>
  </si>
  <si>
    <t>Linked to NFC behavior</t>
  </si>
  <si>
    <t>Linked to household behavior</t>
  </si>
  <si>
    <t xml:space="preserve">           Withdrawal for capital outflows, FX cash hoarding, confidence loss</t>
  </si>
  <si>
    <t>Maturing debt * refinancing rate by foreign creditors</t>
  </si>
  <si>
    <t>Maturing debt * refinancing rate--needs to be consistent with domestic banks' refinancing decision</t>
  </si>
  <si>
    <t xml:space="preserve">Drawdown from credit lines (though data are hard to obtain). </t>
  </si>
  <si>
    <t>Banks finance assumed percentage of remaining NFC FX liquidity gap after they use all FX liquid assets</t>
  </si>
  <si>
    <t>Banks finance assumed percentage of remaining Household FX liquidity gap after they use all FX liquid assets</t>
  </si>
  <si>
    <t xml:space="preserve">Stock of investment fund shares held by foreign investors * redemption rate*repatriation rate, banks are assumed to fill all demand </t>
  </si>
  <si>
    <t xml:space="preserve">To accompany IMF WP "systemwide liquidity stress test" </t>
  </si>
  <si>
    <t>Note: Percentages are factors to be multiplied by the total amount of each item= 1-haircut in percent. PSE = public sector entities</t>
  </si>
  <si>
    <t>c.Bank</t>
  </si>
  <si>
    <t>c.GIR</t>
  </si>
  <si>
    <t>Comparison</t>
  </si>
  <si>
    <t>c.LAB1</t>
  </si>
  <si>
    <t>c.LAB2</t>
  </si>
  <si>
    <t>c.LAB3</t>
  </si>
  <si>
    <t>c.LAB4</t>
  </si>
  <si>
    <t>c.Liq1</t>
  </si>
  <si>
    <t>c.Liq2</t>
  </si>
  <si>
    <t>c.Liq3</t>
  </si>
  <si>
    <t>c.Liq4</t>
  </si>
  <si>
    <t>This sheet shows results from different behavioral assumptions (copy and paste numbers)</t>
  </si>
  <si>
    <t>Sector</t>
  </si>
  <si>
    <t>Liquidation rate%</t>
  </si>
  <si>
    <t>Liquidation rate GIR%</t>
  </si>
  <si>
    <t>NIR</t>
  </si>
  <si>
    <t>Refinance rate: domestic bank loans/bond holding</t>
  </si>
  <si>
    <t>Actual</t>
  </si>
  <si>
    <t>Act. w haircut</t>
  </si>
  <si>
    <t>Memo item</t>
  </si>
  <si>
    <t>Summary of results--various assumptions--paste numbers from above</t>
  </si>
  <si>
    <t>No panic deposit run</t>
  </si>
  <si>
    <t>Central bank reserves</t>
  </si>
  <si>
    <t>Initial</t>
  </si>
  <si>
    <t>Rollover rate</t>
  </si>
  <si>
    <t>Refinance rate</t>
  </si>
  <si>
    <t>reported</t>
  </si>
  <si>
    <t>stressed</t>
  </si>
  <si>
    <t>Use domestic bank deposit first</t>
  </si>
  <si>
    <t>Liquid asset liquidation rate</t>
  </si>
  <si>
    <t>Central bank international reserve liquidation rate</t>
  </si>
  <si>
    <t>Use domestic FX asset first</t>
  </si>
  <si>
    <t>Use other FX asset first</t>
  </si>
  <si>
    <t>All currencies, all instruments, in millions of USD</t>
  </si>
  <si>
    <t>FX exposures, all instruments, in millions of USD</t>
  </si>
  <si>
    <t>Sectoral Balance Sheet, in millions of USD</t>
  </si>
  <si>
    <t>in million USD</t>
  </si>
  <si>
    <t>Charts, liquid asset balance of NFCs, banks, and the central bank</t>
  </si>
  <si>
    <t>Charts, liquid asset liquidation ratio of NFCs, banks, and the central bank</t>
  </si>
  <si>
    <t>International Reserves (gross)</t>
  </si>
  <si>
    <t>%haircut</t>
  </si>
  <si>
    <t>FX deposit/loans abroad</t>
  </si>
  <si>
    <t>mn FX</t>
  </si>
  <si>
    <t>Amortization of external borrowing</t>
  </si>
  <si>
    <t>% stock</t>
  </si>
  <si>
    <t>Linked to bank stress test</t>
  </si>
  <si>
    <t>FX intervention</t>
  </si>
  <si>
    <t>FX liquidity support</t>
  </si>
  <si>
    <t>Linked to banks' remaining liquidity balance</t>
  </si>
  <si>
    <t>4 (1+2-3)</t>
  </si>
  <si>
    <t>1+2-3.1</t>
  </si>
  <si>
    <t>% decline</t>
  </si>
  <si>
    <t>Required</t>
  </si>
  <si>
    <t>Excess</t>
  </si>
  <si>
    <t>Remaining non-reserve FX liquid assets if banks use them first</t>
  </si>
  <si>
    <t>Remaining non-reserve FX liquid assets if banks use reserve first</t>
  </si>
  <si>
    <t>RR ratio--policy control variable</t>
  </si>
  <si>
    <t>Cumulative drawdown of FX ER if banks use reserves first</t>
  </si>
  <si>
    <t>Remaining non-reserve FX liquid assets if banks use reserves first</t>
  </si>
  <si>
    <t>Cumulative drawdown of FX ER if banks use non-reserve FX liquid assets first</t>
  </si>
  <si>
    <t>Cumulative drawdown of FX ER if banks use them first</t>
  </si>
  <si>
    <t>Cumulative drawdown of FX ER if banks use non-reserve liquid assets first</t>
  </si>
  <si>
    <t>Data for "Bank" chart</t>
  </si>
  <si>
    <t>Impact on GIR, data for GIR chart</t>
  </si>
  <si>
    <t>1 if banks use reserve first. 0 if banks use non-reserve liquid asset first. In both cases, banks are not allowed to use required reserve</t>
  </si>
  <si>
    <t>Post stress liquidity balance (GIR)</t>
  </si>
  <si>
    <t>Post stress liquidity balance (NIR)</t>
  </si>
  <si>
    <t xml:space="preserve">      Liquidity outflows: cashflows from operation</t>
  </si>
  <si>
    <t xml:space="preserve">      Liquidity outflows: + outflows from LC liability conversion</t>
  </si>
  <si>
    <t>1+2-(3.1+3.2)</t>
  </si>
  <si>
    <t>1+2-(3.1+3.2+3.3)</t>
  </si>
  <si>
    <t>1+2-(3.1+3.2+3.3+3.4)</t>
  </si>
  <si>
    <t>FX liquidity support to banks</t>
  </si>
  <si>
    <t>FX RR after deposit withdrawal</t>
  </si>
  <si>
    <t>FX RR before deposit withdrawal</t>
  </si>
  <si>
    <t>Drawdown of FX ER if banks use reserves first</t>
  </si>
  <si>
    <t>Drawdown of FX ER if banks use non-reserve liquid FX assets first</t>
  </si>
  <si>
    <t>Post stress CB FX liabilities</t>
  </si>
  <si>
    <t>Remaining gap after exhausting all FX liquid assets other than RR (FX liquidity support need)</t>
  </si>
  <si>
    <t>Other FX liabilities</t>
  </si>
  <si>
    <t>1. Initial</t>
  </si>
  <si>
    <t>2. CB cash flow</t>
  </si>
  <si>
    <t>6. Others</t>
  </si>
  <si>
    <t>3. Bank cash flow</t>
  </si>
  <si>
    <t>4. Bank FX outflow</t>
  </si>
  <si>
    <t>5. Bank FX-LC outflow</t>
  </si>
  <si>
    <t>Results (linked to calculation sheet)</t>
  </si>
  <si>
    <t>Other domestic (Government bond)</t>
  </si>
  <si>
    <t>Foreign (bank deposits)</t>
  </si>
  <si>
    <t>Domestic: other (sovereign bonds)</t>
  </si>
  <si>
    <t xml:space="preserve">    Foreign</t>
  </si>
  <si>
    <t>Other domestic and foreign</t>
  </si>
  <si>
    <t>Liquidation of other FX liquid assets if banks use domestic bank deposits first</t>
  </si>
  <si>
    <t>Liquidation of other FX liquid assets if banks use liquid assets other than domestic bank deposits first</t>
  </si>
  <si>
    <t>Liquidation rate</t>
  </si>
  <si>
    <t xml:space="preserve">    Domestic others</t>
  </si>
  <si>
    <t xml:space="preserve">       Remaining balance</t>
  </si>
  <si>
    <t>Bank, domestic</t>
  </si>
  <si>
    <t>Pre stress FX liabilities</t>
  </si>
  <si>
    <t>Matured lending * refinancing rate chosen by bank--control variable, linked to "comparison sheet"</t>
  </si>
  <si>
    <t xml:space="preserve">1 if other sectors use local FX deposit first. 0 if they use other liquid assets first. </t>
  </si>
  <si>
    <t>Domestic bank customer loan refinancing rate, %</t>
  </si>
  <si>
    <t xml:space="preserve">Assumptions: Change the following parameters in this sheet </t>
  </si>
  <si>
    <t>Banks: Non-resident deposit outflows, % of stock</t>
  </si>
  <si>
    <t>Banks: rollover of maturing external debt from unrelated banks, % of maturing debt'</t>
  </si>
  <si>
    <t>Banks:  rollover of maturing external debt from parent banks, % of maturing debt</t>
  </si>
  <si>
    <t>Banks: rollover of international bonds, % of maturing debt</t>
  </si>
  <si>
    <t>Sovereign: Liquidation rate of LC sovereign debt by foreign investors, % of total holding</t>
  </si>
  <si>
    <t>Banks: Household panic deposit run, % of stock</t>
  </si>
  <si>
    <t>Banks:NFC panic deposit run, % of deposits (after withdrawing deposits to fill NFC liquidity gap)</t>
  </si>
  <si>
    <t>NFCs: rollover of FX borrowing, excluding domestic bank loans, % of maturing debt</t>
  </si>
  <si>
    <t>With panic deposit run</t>
  </si>
  <si>
    <t>Act with new RR</t>
  </si>
  <si>
    <t>New RR</t>
  </si>
  <si>
    <t xml:space="preserve">    Domestic bank/ excess reserve</t>
  </si>
  <si>
    <t>Reserve requirement, %</t>
  </si>
  <si>
    <t>LC depreciation rate, %</t>
  </si>
  <si>
    <t>Central bank FX market intervention, in million USD</t>
  </si>
  <si>
    <t>Central bank, domestic interbank: rollover of domestic interbank exposures, % of stock</t>
  </si>
  <si>
    <r>
      <t xml:space="preserve">Data underling charts LAB and Liq--comparing results using different assumptions, </t>
    </r>
    <r>
      <rPr>
        <b/>
        <sz val="10"/>
        <color rgb="FFFF0000"/>
        <rFont val="Arial"/>
        <family val="2"/>
      </rPr>
      <t>key assumptions are set here</t>
    </r>
  </si>
  <si>
    <t>References</t>
  </si>
  <si>
    <t>Network map</t>
  </si>
  <si>
    <t>Column H: "assumptions" stress assumptions, key assumptions are set in Comparison sheet and linked.</t>
  </si>
  <si>
    <t>All</t>
  </si>
  <si>
    <t>Foreign</t>
  </si>
  <si>
    <t>Domestic</t>
  </si>
  <si>
    <t>Distribution of FX liquidity and liability by sector</t>
  </si>
  <si>
    <t>Assets</t>
  </si>
  <si>
    <t>In percent</t>
  </si>
  <si>
    <t xml:space="preserve">Show how to do sector-aggregate systemic liquidity analysis using hypothetical data for illustration purposes. </t>
  </si>
  <si>
    <t xml:space="preserve">Targeting a small open emerging market and developing economy, dollarized, floating exchange rate regime, dominated by banks and with underdeveloped money and capital markets just with sovereign papers. </t>
  </si>
  <si>
    <t xml:space="preserve">NOT meant to provide a template applicable for all countries--key institutions, instruments, and financial system structure (and corresponding reporting format) differ across countries. </t>
  </si>
  <si>
    <t xml:space="preserve">Check Balance Sheet Approach data availability from STA site </t>
  </si>
  <si>
    <t>If these data are not available, try to put partial data, patching up data from multiple sources. Usually the central bank, financial regulators have full information for central banks and other regulated financial institutions (banks, key non-bank financial institutions). International investment position, external debt, and the balance of payments data should give most of the exposures to and from the external sector. Use government financial statistics to get partial information on government exposures (usually, liability side--borrowings--are captured well, but it may be difficult to find financial assets data). See below for constructing NFC and household data.</t>
  </si>
  <si>
    <t>Exchange rate</t>
  </si>
  <si>
    <t>Domestic bank deposit withdrawal (all shocks)</t>
  </si>
  <si>
    <t xml:space="preserve">      Liquidity outflows: + outflows from FX liabilities (all)</t>
  </si>
  <si>
    <t>Linked to foreign investors' exit from LC bond markets (if banks are not responding to the demand)</t>
  </si>
  <si>
    <t>Domestic bank deposit withdrawal</t>
  </si>
  <si>
    <t xml:space="preserve">         External intra group</t>
  </si>
  <si>
    <t>New financing</t>
  </si>
  <si>
    <t xml:space="preserve">If new financing is available. Usually this amount is set to zero unless it is backed up by existing contracts (e.g., credit lines, loans with multiple disbursements). </t>
  </si>
  <si>
    <t>Remaining FX customer deposits subject to RR</t>
  </si>
  <si>
    <t xml:space="preserve">It is ideal to include FX income from operations (e.g., FX sales). However, it could be hard to estimate--corporate financial statements include foreign sales, which could be used as proxy. If BOP export figures can be disaggregated by sector, then NFC export could be used as proxy. If no data are available, set it to zero--standard bank cashflow analysis focuses only on cashflows related to financial contracts and ignore operational flows (e.g., wages, fixed assets). </t>
  </si>
  <si>
    <t>FX expenses for operation</t>
  </si>
  <si>
    <t xml:space="preserve">It is ideal to include FX expense from operations. However, NFC financial statements rarely report expense by currency. If BOP import figures can be disaggregated by sector, then NFC import could be used as proxy. If no data are available, set it to zero--standard bank cashflow analysis focuses only on cashflows related to financial contracts and ignore operational flows (e.g., wages, fixed assets). </t>
  </si>
  <si>
    <t>post stress</t>
  </si>
  <si>
    <t>Use other FX liquid asset first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</si>
</sst>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0.000"/>
    <numFmt numFmtId="166" formatCode="_(* #,##0_);_(* \(#,##0\);_(* &quot;-&quot;??_);_(@_)"/>
  </numFmts>
  <fonts count="38"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1"/>
      <color theme="1"/>
      <name val="Calibri"/>
      <family val="2"/>
      <scheme val="minor"/>
    </font>
    <font>
      <u/>
      <sz val="11"/>
      <color theme="10"/>
      <name val="Calibri"/>
      <family val="2"/>
      <scheme val="minor"/>
    </font>
    <font>
      <sz val="8"/>
      <name val="Calibri"/>
      <family val="2"/>
      <scheme val="minor"/>
    </font>
    <font>
      <sz val="11"/>
      <color rgb="FF0070C0"/>
      <name val="Calibri"/>
      <family val="2"/>
      <scheme val="minor"/>
    </font>
    <font>
      <b/>
      <sz val="9"/>
      <color theme="1"/>
      <name val="Times New Roman"/>
      <family val="1"/>
    </font>
    <font>
      <b/>
      <sz val="9"/>
      <color rgb="FF000000"/>
      <name val="Times New Roman"/>
      <family val="1"/>
    </font>
    <font>
      <b/>
      <i/>
      <sz val="9"/>
      <color theme="1"/>
      <name val="Times New Roman"/>
      <family val="1"/>
    </font>
    <font>
      <sz val="9"/>
      <color theme="1"/>
      <name val="Times New Roman"/>
      <family val="1"/>
    </font>
    <font>
      <sz val="10"/>
      <color theme="1"/>
      <name val="Symbol"/>
      <family val="1"/>
      <charset val="2"/>
    </font>
    <font>
      <sz val="7"/>
      <color theme="1"/>
      <name val="Times New Roman"/>
      <family val="1"/>
    </font>
    <font>
      <sz val="8.5"/>
      <color rgb="FF000000"/>
      <name val="Times New Roman"/>
      <family val="1"/>
    </font>
    <font>
      <b/>
      <sz val="11"/>
      <color rgb="FFFF0000"/>
      <name val="Calibri"/>
      <family val="2"/>
      <scheme val="minor"/>
    </font>
    <font>
      <sz val="11"/>
      <name val="Calibri"/>
      <family val="2"/>
      <scheme val="minor"/>
    </font>
    <font>
      <b/>
      <sz val="11"/>
      <name val="Calibri"/>
      <family val="2"/>
      <scheme val="minor"/>
    </font>
    <font>
      <b/>
      <sz val="10"/>
      <color theme="1"/>
      <name val="Arial"/>
      <family val="2"/>
    </font>
    <font>
      <sz val="11"/>
      <color theme="4"/>
      <name val="Calibri"/>
      <family val="2"/>
      <scheme val="minor"/>
    </font>
    <font>
      <b/>
      <sz val="10"/>
      <color rgb="FFFF0000"/>
      <name val="Arial"/>
      <family val="2"/>
    </font>
  </fonts>
  <fills count="6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rgb="FF00B0F0"/>
        <bgColor indexed="64"/>
      </patternFill>
    </fill>
    <fill>
      <patternFill patternType="solid">
        <fgColor rgb="FF00B05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0000"/>
        <bgColor indexed="64"/>
      </patternFill>
    </fill>
    <fill>
      <patternFill patternType="solid">
        <fgColor theme="7" tint="0.39997558519241921"/>
        <bgColor indexed="64"/>
      </patternFill>
    </fill>
    <fill>
      <patternFill patternType="solid">
        <fgColor theme="5"/>
        <bgColor indexed="64"/>
      </patternFill>
    </fill>
    <fill>
      <patternFill patternType="solid">
        <fgColor rgb="FFFFCCFF"/>
        <bgColor indexed="64"/>
      </patternFill>
    </fill>
    <fill>
      <patternFill patternType="solid">
        <fgColor rgb="FFFF00FF"/>
        <bgColor indexed="64"/>
      </patternFill>
    </fill>
    <fill>
      <patternFill patternType="solid">
        <fgColor theme="0" tint="-4.9989318521683403E-2"/>
        <bgColor indexed="64"/>
      </patternFill>
    </fill>
    <fill>
      <patternFill patternType="gray0625">
        <fgColor theme="0"/>
        <bgColor rgb="FF92D050"/>
      </patternFill>
    </fill>
    <fill>
      <patternFill patternType="gray0625">
        <fgColor theme="0"/>
        <bgColor rgb="FF00B050"/>
      </patternFill>
    </fill>
    <fill>
      <patternFill patternType="gray0625">
        <fgColor theme="0"/>
        <bgColor rgb="FFFFFF00"/>
      </patternFill>
    </fill>
    <fill>
      <patternFill patternType="gray0625">
        <fgColor theme="0"/>
      </patternFill>
    </fill>
    <fill>
      <patternFill patternType="gray0625">
        <fgColor theme="0"/>
        <bgColor rgb="FF00B0F0"/>
      </patternFill>
    </fill>
    <fill>
      <patternFill patternType="gray0625">
        <fgColor theme="0"/>
        <bgColor theme="8" tint="0.39997558519241921"/>
      </patternFill>
    </fill>
    <fill>
      <patternFill patternType="gray0625">
        <fgColor theme="0"/>
        <bgColor theme="8" tint="0.79998168889431442"/>
      </patternFill>
    </fill>
    <fill>
      <patternFill patternType="gray0625">
        <fgColor theme="0"/>
        <bgColor rgb="FFFF00FF"/>
      </patternFill>
    </fill>
    <fill>
      <patternFill patternType="gray0625">
        <fgColor theme="0"/>
        <bgColor rgb="FFFFCCFF"/>
      </patternFill>
    </fill>
    <fill>
      <patternFill patternType="gray0625">
        <fgColor theme="0"/>
        <bgColor theme="5"/>
      </patternFill>
    </fill>
    <fill>
      <patternFill patternType="gray0625">
        <fgColor theme="0"/>
        <bgColor theme="7" tint="0.39997558519241921"/>
      </patternFill>
    </fill>
    <fill>
      <patternFill patternType="gray0625">
        <fgColor theme="0"/>
        <bgColor theme="7" tint="0.79998168889431442"/>
      </patternFill>
    </fill>
    <fill>
      <patternFill patternType="gray0625">
        <fgColor theme="0"/>
        <bgColor rgb="FFFF0000"/>
      </patternFill>
    </fill>
    <fill>
      <patternFill patternType="gray0625">
        <fgColor theme="0"/>
        <bgColor theme="7" tint="0.59999389629810485"/>
      </patternFill>
    </fill>
    <fill>
      <patternFill patternType="solid">
        <fgColor rgb="FFFFC000"/>
        <bgColor indexed="64"/>
      </patternFill>
    </fill>
    <fill>
      <patternFill patternType="solid">
        <fgColor theme="2"/>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rgb="FFD9D9D9"/>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s>
  <borders count="5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double">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right style="medium">
        <color rgb="FF000000"/>
      </right>
      <top style="medium">
        <color rgb="FF000000"/>
      </top>
      <bottom style="double">
        <color rgb="FF000000"/>
      </bottom>
      <diagonal/>
    </border>
    <border>
      <left/>
      <right/>
      <top style="medium">
        <color rgb="FF000000"/>
      </top>
      <bottom style="double">
        <color rgb="FF000000"/>
      </bottom>
      <diagonal/>
    </border>
    <border>
      <left/>
      <right/>
      <top/>
      <bottom style="double">
        <color rgb="FF000000"/>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dotted">
        <color rgb="FF000000"/>
      </bottom>
      <diagonal/>
    </border>
    <border>
      <left/>
      <right/>
      <top/>
      <bottom style="dotted">
        <color rgb="FF000000"/>
      </bottom>
      <diagonal/>
    </border>
    <border>
      <left/>
      <right style="medium">
        <color rgb="FF000000"/>
      </right>
      <top/>
      <bottom style="double">
        <color rgb="FF000000"/>
      </bottom>
      <diagonal/>
    </border>
    <border>
      <left/>
      <right/>
      <top style="double">
        <color rgb="FF000000"/>
      </top>
      <bottom style="double">
        <color rgb="FF000000"/>
      </bottom>
      <diagonal/>
    </border>
    <border>
      <left/>
      <right style="medium">
        <color rgb="FF000000"/>
      </right>
      <top style="medium">
        <color rgb="FF000000"/>
      </top>
      <bottom/>
      <diagonal/>
    </border>
    <border>
      <left/>
      <right style="medium">
        <color rgb="FF000000"/>
      </right>
      <top style="dotted">
        <color rgb="FF000000"/>
      </top>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dotted">
        <color rgb="FF000000"/>
      </top>
      <bottom/>
      <diagonal/>
    </border>
    <border>
      <left/>
      <right style="medium">
        <color rgb="FF000000"/>
      </right>
      <top/>
      <bottom style="medium">
        <color indexed="64"/>
      </bottom>
      <diagonal/>
    </border>
    <border>
      <left/>
      <right/>
      <top/>
      <bottom style="double">
        <color indexed="64"/>
      </bottom>
      <diagonal/>
    </border>
  </borders>
  <cellStyleXfs count="45">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22" fillId="0" borderId="0" applyNumberFormat="0" applyFill="0" applyBorder="0" applyAlignment="0" applyProtection="0"/>
    <xf numFmtId="43" fontId="4" fillId="0" borderId="0" applyFont="0" applyFill="0" applyBorder="0" applyAlignment="0" applyProtection="0"/>
    <xf numFmtId="0" fontId="3" fillId="0" borderId="0"/>
  </cellStyleXfs>
  <cellXfs count="290">
    <xf numFmtId="0" fontId="0" fillId="0" borderId="0" xfId="0"/>
    <xf numFmtId="164" fontId="0" fillId="0" borderId="0" xfId="0" applyNumberFormat="1"/>
    <xf numFmtId="1" fontId="0" fillId="0" borderId="0" xfId="0" applyNumberFormat="1"/>
    <xf numFmtId="0" fontId="19" fillId="0" borderId="0" xfId="0" applyFont="1"/>
    <xf numFmtId="164" fontId="19" fillId="0" borderId="0" xfId="0" applyNumberFormat="1" applyFont="1"/>
    <xf numFmtId="0" fontId="19" fillId="0" borderId="11" xfId="0" applyFont="1" applyBorder="1" applyAlignment="1">
      <alignment horizontal="center"/>
    </xf>
    <xf numFmtId="0" fontId="19" fillId="0" borderId="13" xfId="0" applyFont="1" applyBorder="1"/>
    <xf numFmtId="0" fontId="0" fillId="0" borderId="13" xfId="0" applyBorder="1"/>
    <xf numFmtId="0" fontId="0" fillId="0" borderId="14" xfId="0" applyBorder="1"/>
    <xf numFmtId="0" fontId="0" fillId="0" borderId="0" xfId="0" applyBorder="1"/>
    <xf numFmtId="0" fontId="0" fillId="0" borderId="20" xfId="0" applyBorder="1"/>
    <xf numFmtId="0" fontId="19" fillId="0" borderId="22" xfId="0" applyFont="1" applyBorder="1"/>
    <xf numFmtId="0" fontId="19" fillId="0" borderId="23" xfId="0" applyFont="1" applyBorder="1"/>
    <xf numFmtId="0" fontId="0" fillId="0" borderId="24" xfId="0" applyBorder="1"/>
    <xf numFmtId="0" fontId="0" fillId="0" borderId="25" xfId="0" applyBorder="1"/>
    <xf numFmtId="0" fontId="0" fillId="0" borderId="26" xfId="0" applyBorder="1"/>
    <xf numFmtId="0" fontId="0" fillId="0" borderId="12" xfId="0" applyBorder="1"/>
    <xf numFmtId="0" fontId="0" fillId="0" borderId="27" xfId="0" applyBorder="1"/>
    <xf numFmtId="1" fontId="19" fillId="0" borderId="0" xfId="0" applyNumberFormat="1" applyFont="1"/>
    <xf numFmtId="0" fontId="0" fillId="0" borderId="0" xfId="0" applyFont="1"/>
    <xf numFmtId="0" fontId="19" fillId="35" borderId="0" xfId="0" applyFont="1" applyFill="1"/>
    <xf numFmtId="0" fontId="0" fillId="35" borderId="0" xfId="0" applyFill="1" applyBorder="1"/>
    <xf numFmtId="0" fontId="0" fillId="33" borderId="0" xfId="0" applyFill="1"/>
    <xf numFmtId="0" fontId="0" fillId="38" borderId="12" xfId="0" applyFill="1" applyBorder="1"/>
    <xf numFmtId="0" fontId="0" fillId="38" borderId="0" xfId="0" applyFill="1"/>
    <xf numFmtId="0" fontId="0" fillId="34" borderId="12" xfId="0" applyFill="1" applyBorder="1"/>
    <xf numFmtId="0" fontId="0" fillId="34" borderId="0" xfId="0" applyFill="1"/>
    <xf numFmtId="0" fontId="0" fillId="37" borderId="0" xfId="0" applyFill="1"/>
    <xf numFmtId="0" fontId="0" fillId="36" borderId="0" xfId="0" applyFill="1"/>
    <xf numFmtId="0" fontId="0" fillId="39" borderId="0" xfId="0" applyFill="1"/>
    <xf numFmtId="0" fontId="0" fillId="37" borderId="12" xfId="0" applyFill="1" applyBorder="1"/>
    <xf numFmtId="0" fontId="0" fillId="41" borderId="0" xfId="0" applyFill="1"/>
    <xf numFmtId="0" fontId="19" fillId="41" borderId="0" xfId="0" applyFont="1" applyFill="1"/>
    <xf numFmtId="0" fontId="0" fillId="42" borderId="12" xfId="0" applyFill="1" applyBorder="1"/>
    <xf numFmtId="0" fontId="0" fillId="39" borderId="12" xfId="0" applyFill="1" applyBorder="1"/>
    <xf numFmtId="0" fontId="0" fillId="43" borderId="12" xfId="0" applyFill="1" applyBorder="1"/>
    <xf numFmtId="0" fontId="0" fillId="42" borderId="0" xfId="0" applyFill="1"/>
    <xf numFmtId="0" fontId="19" fillId="40" borderId="0" xfId="0" applyFont="1" applyFill="1"/>
    <xf numFmtId="0" fontId="0" fillId="43" borderId="0" xfId="0" applyFill="1"/>
    <xf numFmtId="0" fontId="0" fillId="44" borderId="12" xfId="0" applyFill="1" applyBorder="1"/>
    <xf numFmtId="0" fontId="0" fillId="44" borderId="0" xfId="0" applyFill="1"/>
    <xf numFmtId="0" fontId="0" fillId="45" borderId="26" xfId="0" applyFill="1" applyBorder="1"/>
    <xf numFmtId="0" fontId="0" fillId="45" borderId="0" xfId="0" applyFill="1"/>
    <xf numFmtId="0" fontId="19" fillId="46" borderId="11" xfId="0" applyFont="1" applyFill="1" applyBorder="1" applyAlignment="1">
      <alignment horizontal="center"/>
    </xf>
    <xf numFmtId="0" fontId="19" fillId="46" borderId="13" xfId="0" applyFont="1" applyFill="1" applyBorder="1"/>
    <xf numFmtId="0" fontId="19" fillId="46" borderId="13" xfId="0" applyFont="1" applyFill="1" applyBorder="1" applyAlignment="1">
      <alignment horizontal="center"/>
    </xf>
    <xf numFmtId="0" fontId="0" fillId="0" borderId="28" xfId="0" applyBorder="1"/>
    <xf numFmtId="0" fontId="0" fillId="0" borderId="29" xfId="0" applyBorder="1"/>
    <xf numFmtId="0" fontId="0" fillId="0" borderId="30" xfId="0" applyBorder="1"/>
    <xf numFmtId="0" fontId="0" fillId="0" borderId="15" xfId="0" applyBorder="1"/>
    <xf numFmtId="0" fontId="0" fillId="0" borderId="17" xfId="0" applyBorder="1"/>
    <xf numFmtId="0" fontId="19" fillId="0" borderId="31" xfId="0" applyFont="1" applyBorder="1" applyAlignment="1">
      <alignment horizontal="center"/>
    </xf>
    <xf numFmtId="0" fontId="0" fillId="0" borderId="32" xfId="0" applyBorder="1"/>
    <xf numFmtId="0" fontId="0" fillId="41" borderId="27" xfId="0" applyFill="1" applyBorder="1"/>
    <xf numFmtId="0" fontId="0" fillId="36" borderId="13" xfId="0" applyFill="1" applyBorder="1"/>
    <xf numFmtId="0" fontId="0" fillId="47" borderId="24" xfId="0" applyFill="1" applyBorder="1"/>
    <xf numFmtId="0" fontId="0" fillId="48" borderId="0" xfId="0" applyFill="1" applyBorder="1"/>
    <xf numFmtId="0" fontId="0" fillId="49" borderId="12" xfId="0" applyFill="1" applyBorder="1"/>
    <xf numFmtId="0" fontId="0" fillId="50" borderId="0" xfId="0" applyFill="1" applyBorder="1"/>
    <xf numFmtId="0" fontId="0" fillId="51" borderId="12" xfId="0" applyFill="1" applyBorder="1"/>
    <xf numFmtId="0" fontId="0" fillId="52" borderId="12" xfId="0" applyFill="1" applyBorder="1"/>
    <xf numFmtId="0" fontId="0" fillId="53" borderId="13" xfId="0" applyFill="1" applyBorder="1"/>
    <xf numFmtId="0" fontId="0" fillId="54" borderId="26" xfId="0" applyFill="1" applyBorder="1"/>
    <xf numFmtId="0" fontId="0" fillId="55" borderId="12" xfId="0" applyFill="1" applyBorder="1"/>
    <xf numFmtId="0" fontId="0" fillId="56" borderId="12" xfId="0" applyFill="1" applyBorder="1"/>
    <xf numFmtId="0" fontId="0" fillId="57" borderId="12" xfId="0" applyFill="1" applyBorder="1"/>
    <xf numFmtId="0" fontId="0" fillId="58" borderId="12" xfId="0" applyFill="1" applyBorder="1"/>
    <xf numFmtId="0" fontId="0" fillId="59" borderId="27" xfId="0" applyFill="1" applyBorder="1"/>
    <xf numFmtId="0" fontId="19" fillId="48" borderId="0" xfId="0" applyFont="1" applyFill="1"/>
    <xf numFmtId="0" fontId="19" fillId="50" borderId="0" xfId="0" applyFont="1" applyFill="1"/>
    <xf numFmtId="0" fontId="0" fillId="47" borderId="0" xfId="0" applyFill="1"/>
    <xf numFmtId="0" fontId="0" fillId="53" borderId="0" xfId="0" applyFill="1"/>
    <xf numFmtId="0" fontId="0" fillId="49" borderId="0" xfId="0" applyFill="1"/>
    <xf numFmtId="0" fontId="0" fillId="51" borderId="0" xfId="0" applyFill="1"/>
    <xf numFmtId="0" fontId="0" fillId="52" borderId="0" xfId="0" applyFill="1"/>
    <xf numFmtId="0" fontId="0" fillId="58" borderId="0" xfId="0" applyFill="1"/>
    <xf numFmtId="0" fontId="0" fillId="57" borderId="0" xfId="0" applyFill="1"/>
    <xf numFmtId="0" fontId="0" fillId="56" borderId="0" xfId="0" applyFill="1"/>
    <xf numFmtId="0" fontId="0" fillId="54" borderId="0" xfId="0" applyFill="1"/>
    <xf numFmtId="0" fontId="0" fillId="55" borderId="0" xfId="0" applyFill="1"/>
    <xf numFmtId="0" fontId="0" fillId="59" borderId="0" xfId="0" applyFill="1"/>
    <xf numFmtId="0" fontId="19" fillId="59" borderId="0" xfId="0" applyFont="1" applyFill="1"/>
    <xf numFmtId="0" fontId="19" fillId="60" borderId="0" xfId="0" applyFont="1" applyFill="1"/>
    <xf numFmtId="0" fontId="0" fillId="0" borderId="33" xfId="0" applyBorder="1"/>
    <xf numFmtId="0" fontId="0" fillId="0" borderId="18" xfId="0" applyBorder="1" applyAlignment="1"/>
    <xf numFmtId="0" fontId="0" fillId="0" borderId="21" xfId="0" applyBorder="1" applyAlignment="1"/>
    <xf numFmtId="0" fontId="0" fillId="0" borderId="0" xfId="0" applyAlignment="1"/>
    <xf numFmtId="0" fontId="0" fillId="0" borderId="18" xfId="0" applyBorder="1" applyAlignment="1">
      <alignment horizontal="center"/>
    </xf>
    <xf numFmtId="0" fontId="0" fillId="0" borderId="0" xfId="0" applyBorder="1" applyAlignment="1"/>
    <xf numFmtId="0" fontId="0" fillId="0" borderId="16" xfId="0" applyBorder="1" applyAlignment="1"/>
    <xf numFmtId="0" fontId="19" fillId="0" borderId="18" xfId="0" applyFont="1" applyBorder="1" applyAlignment="1">
      <alignment horizontal="center"/>
    </xf>
    <xf numFmtId="0" fontId="19" fillId="0" borderId="0" xfId="0" applyFont="1" applyBorder="1"/>
    <xf numFmtId="0" fontId="19" fillId="0" borderId="20" xfId="0" applyFont="1" applyBorder="1"/>
    <xf numFmtId="0" fontId="0" fillId="0" borderId="19" xfId="0" applyBorder="1"/>
    <xf numFmtId="0" fontId="0" fillId="33" borderId="13" xfId="0" applyFill="1" applyBorder="1"/>
    <xf numFmtId="0" fontId="19" fillId="0" borderId="26" xfId="0" applyFont="1" applyBorder="1" applyAlignment="1">
      <alignment horizontal="center"/>
    </xf>
    <xf numFmtId="0" fontId="19" fillId="0" borderId="12" xfId="0" applyFont="1" applyBorder="1" applyAlignment="1">
      <alignment horizontal="center"/>
    </xf>
    <xf numFmtId="0" fontId="19" fillId="0" borderId="27" xfId="0" applyFont="1" applyBorder="1" applyAlignment="1">
      <alignment horizontal="center"/>
    </xf>
    <xf numFmtId="0" fontId="19" fillId="0" borderId="34" xfId="0" applyFont="1" applyBorder="1" applyAlignment="1">
      <alignment horizontal="center"/>
    </xf>
    <xf numFmtId="0" fontId="19" fillId="0" borderId="0" xfId="0" applyFont="1" applyFill="1"/>
    <xf numFmtId="1" fontId="19" fillId="0" borderId="0" xfId="0" applyNumberFormat="1" applyFont="1" applyFill="1"/>
    <xf numFmtId="164" fontId="19" fillId="0" borderId="0" xfId="0" applyNumberFormat="1" applyFont="1" applyFill="1"/>
    <xf numFmtId="0" fontId="0" fillId="0" borderId="0" xfId="0" applyFill="1"/>
    <xf numFmtId="1" fontId="0" fillId="0" borderId="0" xfId="0" applyNumberFormat="1" applyFill="1"/>
    <xf numFmtId="164" fontId="0" fillId="0" borderId="0" xfId="0" applyNumberFormat="1" applyFill="1"/>
    <xf numFmtId="0" fontId="0" fillId="0" borderId="0" xfId="0" applyFont="1" applyFill="1"/>
    <xf numFmtId="1" fontId="0" fillId="0" borderId="0" xfId="0" applyNumberFormat="1" applyFont="1" applyFill="1"/>
    <xf numFmtId="0" fontId="21" fillId="0" borderId="0" xfId="0" applyFont="1"/>
    <xf numFmtId="0" fontId="21" fillId="0" borderId="0" xfId="0" applyFont="1" applyFill="1"/>
    <xf numFmtId="1" fontId="21" fillId="0" borderId="0" xfId="0" applyNumberFormat="1" applyFont="1" applyFill="1"/>
    <xf numFmtId="165" fontId="0" fillId="0" borderId="0" xfId="0" applyNumberFormat="1"/>
    <xf numFmtId="2" fontId="0" fillId="0" borderId="0" xfId="0" applyNumberFormat="1"/>
    <xf numFmtId="0" fontId="19" fillId="46" borderId="11" xfId="0" applyFont="1" applyFill="1" applyBorder="1" applyAlignment="1">
      <alignment horizontal="center"/>
    </xf>
    <xf numFmtId="0" fontId="19" fillId="0" borderId="0" xfId="0" applyFont="1" applyFill="1" applyBorder="1"/>
    <xf numFmtId="0" fontId="0" fillId="0" borderId="0" xfId="0" applyFill="1" applyBorder="1"/>
    <xf numFmtId="1" fontId="0" fillId="0" borderId="0" xfId="0" applyNumberFormat="1" applyFill="1" applyBorder="1"/>
    <xf numFmtId="164" fontId="0" fillId="0" borderId="0" xfId="0" applyNumberFormat="1" applyFill="1" applyBorder="1"/>
    <xf numFmtId="0" fontId="21" fillId="0" borderId="0" xfId="0" applyFont="1" applyBorder="1"/>
    <xf numFmtId="1" fontId="19" fillId="0" borderId="0" xfId="0" applyNumberFormat="1" applyFont="1" applyFill="1" applyBorder="1"/>
    <xf numFmtId="0" fontId="0" fillId="55" borderId="0" xfId="0" applyFill="1" applyBorder="1"/>
    <xf numFmtId="0" fontId="0" fillId="44" borderId="0" xfId="0" applyFill="1" applyBorder="1"/>
    <xf numFmtId="164" fontId="19" fillId="0" borderId="0" xfId="0" applyNumberFormat="1" applyFont="1" applyFill="1" applyBorder="1"/>
    <xf numFmtId="0" fontId="21" fillId="0" borderId="0" xfId="0" applyFont="1" applyFill="1" applyBorder="1"/>
    <xf numFmtId="0" fontId="0" fillId="0" borderId="0" xfId="0" applyFont="1" applyFill="1" applyBorder="1"/>
    <xf numFmtId="1" fontId="0" fillId="0" borderId="0" xfId="0" applyNumberFormat="1" applyFont="1" applyFill="1" applyBorder="1"/>
    <xf numFmtId="0" fontId="0" fillId="51" borderId="0" xfId="0" applyFill="1" applyBorder="1"/>
    <xf numFmtId="0" fontId="0" fillId="34" borderId="0" xfId="0" applyFill="1" applyBorder="1"/>
    <xf numFmtId="0" fontId="0" fillId="57" borderId="0" xfId="0" applyFill="1" applyBorder="1"/>
    <xf numFmtId="0" fontId="0" fillId="42" borderId="0" xfId="0" applyFill="1" applyBorder="1"/>
    <xf numFmtId="0" fontId="0" fillId="39" borderId="0" xfId="0" applyFill="1" applyBorder="1"/>
    <xf numFmtId="0" fontId="19" fillId="58" borderId="0" xfId="0" applyFont="1" applyFill="1" applyBorder="1"/>
    <xf numFmtId="0" fontId="19" fillId="39" borderId="0" xfId="0" applyFont="1" applyFill="1" applyBorder="1"/>
    <xf numFmtId="0" fontId="19" fillId="37" borderId="10" xfId="0" applyFont="1" applyFill="1" applyBorder="1"/>
    <xf numFmtId="0" fontId="0" fillId="61" borderId="0" xfId="0" applyFill="1"/>
    <xf numFmtId="1" fontId="0" fillId="38" borderId="0" xfId="0" applyNumberFormat="1" applyFill="1"/>
    <xf numFmtId="0" fontId="19" fillId="34" borderId="0" xfId="0" applyFont="1" applyFill="1"/>
    <xf numFmtId="0" fontId="19" fillId="46" borderId="11" xfId="0" applyFont="1" applyFill="1" applyBorder="1" applyAlignment="1">
      <alignment horizontal="center"/>
    </xf>
    <xf numFmtId="0" fontId="19" fillId="0" borderId="0" xfId="0" applyFont="1" applyFill="1" applyAlignment="1">
      <alignment horizontal="center"/>
    </xf>
    <xf numFmtId="0" fontId="22" fillId="0" borderId="0" xfId="42" applyFill="1"/>
    <xf numFmtId="0" fontId="0" fillId="35" borderId="0" xfId="0" applyFill="1" applyAlignment="1">
      <alignment horizontal="center"/>
    </xf>
    <xf numFmtId="1" fontId="0" fillId="0" borderId="0" xfId="0" applyNumberFormat="1" applyFont="1"/>
    <xf numFmtId="1" fontId="0" fillId="61" borderId="0" xfId="0" applyNumberFormat="1" applyFill="1"/>
    <xf numFmtId="0" fontId="0" fillId="0" borderId="0" xfId="0" applyFont="1" applyAlignment="1">
      <alignment horizontal="left"/>
    </xf>
    <xf numFmtId="0" fontId="0" fillId="0" borderId="0" xfId="0" applyFont="1" applyFill="1" applyAlignment="1">
      <alignment horizontal="left" vertical="center"/>
    </xf>
    <xf numFmtId="0" fontId="0" fillId="0" borderId="0" xfId="0" applyFont="1" applyFill="1" applyAlignment="1">
      <alignment horizontal="left"/>
    </xf>
    <xf numFmtId="0" fontId="0" fillId="45" borderId="0" xfId="0" applyFont="1" applyFill="1" applyAlignment="1">
      <alignment horizontal="left" vertical="center"/>
    </xf>
    <xf numFmtId="0" fontId="19" fillId="45" borderId="0" xfId="0" applyFont="1" applyFill="1"/>
    <xf numFmtId="1" fontId="0" fillId="45" borderId="0" xfId="0" applyNumberFormat="1" applyFill="1"/>
    <xf numFmtId="15" fontId="0" fillId="0" borderId="0" xfId="0" applyNumberFormat="1" applyFont="1" applyAlignment="1">
      <alignment horizontal="left"/>
    </xf>
    <xf numFmtId="0" fontId="19" fillId="64" borderId="0" xfId="0" applyFont="1" applyFill="1"/>
    <xf numFmtId="0" fontId="0" fillId="0" borderId="0" xfId="0" applyAlignment="1">
      <alignment vertical="top"/>
    </xf>
    <xf numFmtId="0" fontId="0" fillId="0" borderId="0" xfId="0" applyAlignment="1">
      <alignment vertical="top" wrapText="1"/>
    </xf>
    <xf numFmtId="1" fontId="19" fillId="61" borderId="0" xfId="0" applyNumberFormat="1" applyFont="1" applyFill="1"/>
    <xf numFmtId="0" fontId="19" fillId="61" borderId="0" xfId="0" applyFont="1" applyFill="1" applyAlignment="1">
      <alignment horizontal="center" vertical="top" wrapText="1"/>
    </xf>
    <xf numFmtId="0" fontId="19" fillId="38" borderId="0" xfId="0" applyFont="1" applyFill="1" applyAlignment="1">
      <alignment vertical="top" wrapText="1"/>
    </xf>
    <xf numFmtId="0" fontId="24" fillId="0" borderId="0" xfId="0" applyFont="1" applyFill="1"/>
    <xf numFmtId="0" fontId="19" fillId="61" borderId="0" xfId="0" applyFont="1" applyFill="1"/>
    <xf numFmtId="0" fontId="22" fillId="0" borderId="0" xfId="42"/>
    <xf numFmtId="0" fontId="25" fillId="0" borderId="35" xfId="0" applyFont="1" applyBorder="1" applyAlignment="1">
      <alignment horizontal="center" vertical="center" wrapText="1"/>
    </xf>
    <xf numFmtId="0" fontId="25" fillId="0" borderId="36" xfId="0" applyFont="1" applyBorder="1" applyAlignment="1">
      <alignment horizontal="center" vertical="center" wrapText="1"/>
    </xf>
    <xf numFmtId="0" fontId="27" fillId="0" borderId="38" xfId="0" applyFont="1" applyBorder="1" applyAlignment="1">
      <alignment vertical="center" wrapText="1"/>
    </xf>
    <xf numFmtId="0" fontId="28" fillId="0" borderId="39" xfId="0" applyFont="1" applyBorder="1" applyAlignment="1">
      <alignment vertical="center" wrapText="1"/>
    </xf>
    <xf numFmtId="0" fontId="29" fillId="0" borderId="40" xfId="0" applyFont="1" applyBorder="1" applyAlignment="1">
      <alignment horizontal="left" vertical="center" wrapText="1" indent="3"/>
    </xf>
    <xf numFmtId="0" fontId="29" fillId="0" borderId="38" xfId="0" applyFont="1" applyBorder="1" applyAlignment="1">
      <alignment horizontal="left" vertical="center" wrapText="1" indent="3"/>
    </xf>
    <xf numFmtId="0" fontId="28" fillId="0" borderId="0" xfId="0" applyFont="1" applyAlignment="1">
      <alignment vertical="center" wrapText="1"/>
    </xf>
    <xf numFmtId="9" fontId="28" fillId="0" borderId="0" xfId="0" applyNumberFormat="1" applyFont="1" applyAlignment="1">
      <alignment horizontal="center" vertical="center" wrapText="1"/>
    </xf>
    <xf numFmtId="9" fontId="28" fillId="0" borderId="39" xfId="0" applyNumberFormat="1" applyFont="1" applyBorder="1" applyAlignment="1">
      <alignment horizontal="center" vertical="center" wrapText="1"/>
    </xf>
    <xf numFmtId="0" fontId="27" fillId="0" borderId="41" xfId="0" applyFont="1" applyBorder="1" applyAlignment="1">
      <alignment vertical="center" wrapText="1"/>
    </xf>
    <xf numFmtId="0" fontId="28" fillId="0" borderId="42" xfId="0" applyFont="1" applyBorder="1" applyAlignment="1">
      <alignment vertical="center" wrapText="1"/>
    </xf>
    <xf numFmtId="0" fontId="0" fillId="0" borderId="42" xfId="0" applyBorder="1" applyAlignment="1">
      <alignment vertical="center" wrapText="1"/>
    </xf>
    <xf numFmtId="0" fontId="25" fillId="0" borderId="43" xfId="0" applyFont="1" applyBorder="1" applyAlignment="1">
      <alignment vertical="center" wrapText="1"/>
    </xf>
    <xf numFmtId="0" fontId="28" fillId="0" borderId="37" xfId="0" applyFont="1" applyBorder="1" applyAlignment="1">
      <alignment vertical="center" wrapText="1"/>
    </xf>
    <xf numFmtId="0" fontId="29" fillId="0" borderId="40" xfId="0" applyFont="1" applyBorder="1" applyAlignment="1">
      <alignment horizontal="left" vertical="center" wrapText="1"/>
    </xf>
    <xf numFmtId="0" fontId="29" fillId="0" borderId="38" xfId="0" applyFont="1" applyBorder="1" applyAlignment="1">
      <alignment horizontal="left" vertical="center" wrapText="1"/>
    </xf>
    <xf numFmtId="0" fontId="31" fillId="0" borderId="0" xfId="0" applyFont="1" applyAlignment="1">
      <alignment wrapText="1"/>
    </xf>
    <xf numFmtId="0" fontId="0" fillId="0" borderId="0" xfId="0" applyAlignment="1">
      <alignment wrapText="1"/>
    </xf>
    <xf numFmtId="0" fontId="28" fillId="0" borderId="40" xfId="0" applyFont="1" applyBorder="1" applyAlignment="1">
      <alignment vertical="center" wrapText="1"/>
    </xf>
    <xf numFmtId="0" fontId="28" fillId="0" borderId="0" xfId="0" applyFont="1" applyAlignment="1">
      <alignment horizontal="center" vertical="center" wrapText="1"/>
    </xf>
    <xf numFmtId="0" fontId="28" fillId="0" borderId="38" xfId="0" applyFont="1" applyBorder="1" applyAlignment="1">
      <alignment vertical="center" wrapText="1"/>
    </xf>
    <xf numFmtId="0" fontId="28" fillId="0" borderId="39" xfId="0" applyFont="1" applyBorder="1" applyAlignment="1">
      <alignment horizontal="center" vertical="center" wrapText="1"/>
    </xf>
    <xf numFmtId="0" fontId="29" fillId="0" borderId="40" xfId="0" applyFont="1" applyBorder="1" applyAlignment="1">
      <alignment horizontal="justify" vertical="center" wrapText="1"/>
    </xf>
    <xf numFmtId="0" fontId="29" fillId="0" borderId="41" xfId="0" applyFont="1" applyBorder="1" applyAlignment="1">
      <alignment horizontal="left" vertical="center" wrapText="1" indent="3"/>
    </xf>
    <xf numFmtId="9" fontId="28" fillId="0" borderId="42" xfId="0" applyNumberFormat="1" applyFont="1" applyBorder="1" applyAlignment="1">
      <alignment horizontal="center" vertical="center" wrapText="1"/>
    </xf>
    <xf numFmtId="0" fontId="28" fillId="0" borderId="42" xfId="0" applyFont="1" applyBorder="1" applyAlignment="1">
      <alignment horizontal="center" vertical="center" wrapText="1"/>
    </xf>
    <xf numFmtId="0" fontId="0" fillId="0" borderId="0" xfId="0" applyAlignment="1">
      <alignment vertical="center"/>
    </xf>
    <xf numFmtId="0" fontId="31" fillId="0" borderId="0" xfId="0" applyFont="1" applyAlignment="1">
      <alignment vertical="center"/>
    </xf>
    <xf numFmtId="0" fontId="29" fillId="0" borderId="51" xfId="0" applyFont="1" applyBorder="1" applyAlignment="1">
      <alignment horizontal="left" vertical="center" wrapText="1" indent="3"/>
    </xf>
    <xf numFmtId="0" fontId="26" fillId="65" borderId="43" xfId="0" applyFont="1" applyFill="1" applyBorder="1" applyAlignment="1">
      <alignment vertical="center" wrapText="1"/>
    </xf>
    <xf numFmtId="0" fontId="28" fillId="65" borderId="37" xfId="0" applyFont="1" applyFill="1" applyBorder="1" applyAlignment="1">
      <alignment vertical="center" wrapText="1"/>
    </xf>
    <xf numFmtId="0" fontId="25" fillId="0" borderId="38" xfId="0" applyFont="1" applyBorder="1" applyAlignment="1">
      <alignment vertical="center" wrapText="1"/>
    </xf>
    <xf numFmtId="0" fontId="32" fillId="0" borderId="0" xfId="0" applyFont="1"/>
    <xf numFmtId="0" fontId="33" fillId="0" borderId="0" xfId="0" applyFont="1"/>
    <xf numFmtId="0" fontId="34" fillId="0" borderId="0" xfId="0" applyFont="1"/>
    <xf numFmtId="0" fontId="33" fillId="45" borderId="0" xfId="0" applyFont="1" applyFill="1"/>
    <xf numFmtId="0" fontId="33" fillId="0" borderId="0" xfId="0" applyFont="1" applyFill="1"/>
    <xf numFmtId="1" fontId="19" fillId="45" borderId="0" xfId="0" applyNumberFormat="1" applyFont="1" applyFill="1"/>
    <xf numFmtId="0" fontId="20" fillId="0" borderId="0" xfId="0" applyFont="1"/>
    <xf numFmtId="1" fontId="21" fillId="0" borderId="0" xfId="0" applyNumberFormat="1" applyFont="1"/>
    <xf numFmtId="1" fontId="21" fillId="48" borderId="0" xfId="0" applyNumberFormat="1" applyFont="1" applyFill="1" applyBorder="1"/>
    <xf numFmtId="1" fontId="0" fillId="35" borderId="0" xfId="0" applyNumberFormat="1" applyFill="1" applyBorder="1"/>
    <xf numFmtId="1" fontId="21" fillId="35" borderId="0" xfId="0" applyNumberFormat="1" applyFont="1" applyFill="1" applyBorder="1"/>
    <xf numFmtId="1" fontId="19" fillId="0" borderId="13" xfId="0" applyNumberFormat="1" applyFont="1" applyBorder="1"/>
    <xf numFmtId="1" fontId="0" fillId="0" borderId="13" xfId="0" applyNumberFormat="1" applyBorder="1"/>
    <xf numFmtId="1" fontId="0" fillId="0" borderId="0" xfId="0" applyNumberFormat="1" applyBorder="1"/>
    <xf numFmtId="1" fontId="0" fillId="45" borderId="0" xfId="0" applyNumberFormat="1" applyFont="1" applyFill="1"/>
    <xf numFmtId="0" fontId="3" fillId="0" borderId="0" xfId="44"/>
    <xf numFmtId="0" fontId="35" fillId="0" borderId="0" xfId="44" applyFont="1"/>
    <xf numFmtId="0" fontId="0" fillId="35" borderId="0" xfId="0" applyFill="1"/>
    <xf numFmtId="0" fontId="0" fillId="0" borderId="10" xfId="0" applyBorder="1"/>
    <xf numFmtId="0" fontId="0" fillId="0" borderId="52" xfId="0" applyBorder="1"/>
    <xf numFmtId="0" fontId="0" fillId="0" borderId="52" xfId="0" applyBorder="1" applyAlignment="1">
      <alignment wrapText="1"/>
    </xf>
    <xf numFmtId="166" fontId="0" fillId="0" borderId="0" xfId="0" applyNumberFormat="1"/>
    <xf numFmtId="166" fontId="0" fillId="0" borderId="0" xfId="43" applyNumberFormat="1" applyFont="1"/>
    <xf numFmtId="0" fontId="0" fillId="68" borderId="0" xfId="0" applyFill="1"/>
    <xf numFmtId="0" fontId="0" fillId="66" borderId="0" xfId="0" applyFill="1"/>
    <xf numFmtId="1" fontId="0" fillId="66" borderId="0" xfId="0" applyNumberFormat="1" applyFill="1"/>
    <xf numFmtId="166" fontId="0" fillId="66" borderId="0" xfId="43" applyNumberFormat="1" applyFont="1" applyFill="1"/>
    <xf numFmtId="0" fontId="19" fillId="0" borderId="0" xfId="0" applyFont="1" applyFill="1" applyAlignment="1">
      <alignment horizontal="left"/>
    </xf>
    <xf numFmtId="0" fontId="19" fillId="63" borderId="0" xfId="0" applyFont="1" applyFill="1" applyAlignment="1">
      <alignment horizontal="center" vertical="top" textRotation="90"/>
    </xf>
    <xf numFmtId="0" fontId="0" fillId="0" borderId="0" xfId="0" applyAlignment="1">
      <alignment horizontal="center"/>
    </xf>
    <xf numFmtId="0" fontId="2" fillId="0" borderId="0" xfId="44" applyFont="1"/>
    <xf numFmtId="0" fontId="0" fillId="0" borderId="0" xfId="0" applyAlignment="1">
      <alignment horizontal="left"/>
    </xf>
    <xf numFmtId="1" fontId="19" fillId="0" borderId="0" xfId="0" applyNumberFormat="1" applyFont="1" applyAlignment="1">
      <alignment horizontal="center"/>
    </xf>
    <xf numFmtId="1" fontId="0" fillId="0" borderId="0" xfId="0" applyNumberFormat="1" applyAlignment="1">
      <alignment horizontal="center"/>
    </xf>
    <xf numFmtId="0" fontId="0" fillId="45" borderId="0" xfId="0" applyFill="1" applyAlignment="1">
      <alignment horizontal="left"/>
    </xf>
    <xf numFmtId="0" fontId="0" fillId="0" borderId="0" xfId="0" applyFill="1" applyAlignment="1">
      <alignment horizontal="center"/>
    </xf>
    <xf numFmtId="1" fontId="21" fillId="0" borderId="0" xfId="0" applyNumberFormat="1" applyFont="1" applyFill="1" applyBorder="1"/>
    <xf numFmtId="0" fontId="19" fillId="45" borderId="0" xfId="0" quotePrefix="1" applyFont="1" applyFill="1"/>
    <xf numFmtId="0" fontId="0" fillId="0" borderId="0" xfId="0" applyFill="1" applyAlignment="1">
      <alignment horizontal="left"/>
    </xf>
    <xf numFmtId="0" fontId="19" fillId="0" borderId="0" xfId="0" quotePrefix="1" applyFont="1" applyFill="1"/>
    <xf numFmtId="0" fontId="34" fillId="45" borderId="0" xfId="0" applyFont="1" applyFill="1"/>
    <xf numFmtId="0" fontId="32" fillId="0" borderId="0" xfId="0" applyFont="1" applyFill="1"/>
    <xf numFmtId="0" fontId="32" fillId="44" borderId="0" xfId="0" applyFont="1" applyFill="1" applyAlignment="1">
      <alignment horizontal="left" vertical="center"/>
    </xf>
    <xf numFmtId="0" fontId="32" fillId="44" borderId="0" xfId="0" applyFont="1" applyFill="1"/>
    <xf numFmtId="1" fontId="32" fillId="44" borderId="0" xfId="0" applyNumberFormat="1" applyFont="1" applyFill="1"/>
    <xf numFmtId="0" fontId="0" fillId="0" borderId="0" xfId="0" applyFill="1" applyBorder="1" applyAlignment="1">
      <alignment vertical="top" wrapText="1"/>
    </xf>
    <xf numFmtId="0" fontId="0" fillId="0" borderId="0" xfId="0" applyFill="1" applyBorder="1" applyAlignment="1">
      <alignment vertical="top"/>
    </xf>
    <xf numFmtId="0" fontId="0" fillId="0" borderId="0" xfId="0" applyFill="1" applyBorder="1" applyAlignment="1">
      <alignment wrapText="1"/>
    </xf>
    <xf numFmtId="0" fontId="0" fillId="0" borderId="0" xfId="0" applyFont="1" applyFill="1" applyBorder="1" applyAlignment="1">
      <alignment wrapText="1"/>
    </xf>
    <xf numFmtId="1" fontId="0" fillId="41" borderId="0" xfId="0" applyNumberFormat="1" applyFill="1"/>
    <xf numFmtId="0" fontId="0" fillId="41" borderId="0" xfId="0" applyFont="1" applyFill="1"/>
    <xf numFmtId="166" fontId="0" fillId="38" borderId="0" xfId="0" applyNumberFormat="1" applyFill="1"/>
    <xf numFmtId="166" fontId="0" fillId="38" borderId="0" xfId="43" applyNumberFormat="1" applyFont="1" applyFill="1"/>
    <xf numFmtId="0" fontId="36" fillId="0" borderId="0" xfId="0" applyFont="1"/>
    <xf numFmtId="166" fontId="36" fillId="0" borderId="0" xfId="43" applyNumberFormat="1" applyFont="1"/>
    <xf numFmtId="1" fontId="36" fillId="0" borderId="0" xfId="0" applyNumberFormat="1" applyFont="1" applyFill="1"/>
    <xf numFmtId="0" fontId="0" fillId="0" borderId="0" xfId="0" applyFill="1" applyAlignment="1"/>
    <xf numFmtId="0" fontId="0" fillId="67" borderId="10" xfId="0" applyFill="1" applyBorder="1" applyAlignment="1"/>
    <xf numFmtId="0" fontId="1" fillId="0" borderId="0" xfId="44" applyFont="1"/>
    <xf numFmtId="0" fontId="1" fillId="0" borderId="0" xfId="44" applyFont="1" applyFill="1"/>
    <xf numFmtId="1" fontId="19" fillId="41" borderId="0" xfId="0" applyNumberFormat="1" applyFont="1" applyFill="1"/>
    <xf numFmtId="0" fontId="19" fillId="41" borderId="0" xfId="0" applyFont="1" applyFill="1" applyAlignment="1">
      <alignment horizontal="center" vertical="center"/>
    </xf>
    <xf numFmtId="0" fontId="0" fillId="0" borderId="0" xfId="0" applyAlignment="1">
      <alignment horizontal="center"/>
    </xf>
    <xf numFmtId="0" fontId="0" fillId="34" borderId="0" xfId="0" applyFill="1" applyAlignment="1">
      <alignment horizontal="center"/>
    </xf>
    <xf numFmtId="0" fontId="19" fillId="46" borderId="11" xfId="0" applyFont="1" applyFill="1" applyBorder="1" applyAlignment="1">
      <alignment horizontal="center"/>
    </xf>
    <xf numFmtId="0" fontId="19" fillId="0" borderId="0" xfId="0" applyFont="1" applyFill="1" applyAlignment="1">
      <alignment horizontal="left"/>
    </xf>
    <xf numFmtId="0" fontId="19" fillId="46" borderId="0" xfId="0" applyFont="1" applyFill="1" applyBorder="1" applyAlignment="1">
      <alignment horizontal="center"/>
    </xf>
    <xf numFmtId="0" fontId="19" fillId="62" borderId="12" xfId="0" applyFont="1" applyFill="1" applyBorder="1" applyAlignment="1">
      <alignment horizontal="center"/>
    </xf>
    <xf numFmtId="0" fontId="0" fillId="0" borderId="13" xfId="0" applyBorder="1" applyAlignment="1">
      <alignment horizontal="center"/>
    </xf>
    <xf numFmtId="0" fontId="19" fillId="34" borderId="0" xfId="0" applyFont="1" applyFill="1" applyAlignment="1">
      <alignment horizontal="center"/>
    </xf>
    <xf numFmtId="0" fontId="19" fillId="46" borderId="12" xfId="0" applyFont="1" applyFill="1" applyBorder="1" applyAlignment="1">
      <alignment horizontal="center"/>
    </xf>
    <xf numFmtId="0" fontId="19" fillId="0" borderId="0" xfId="0" applyFont="1" applyBorder="1" applyAlignment="1">
      <alignment horizontal="center"/>
    </xf>
    <xf numFmtId="0" fontId="19" fillId="0" borderId="17" xfId="0" applyFont="1" applyBorder="1" applyAlignment="1">
      <alignment horizontal="center" vertical="center" textRotation="90"/>
    </xf>
    <xf numFmtId="0" fontId="19" fillId="0" borderId="15" xfId="0" applyFont="1" applyBorder="1" applyAlignment="1">
      <alignment horizontal="center"/>
    </xf>
    <xf numFmtId="0" fontId="19" fillId="63" borderId="0" xfId="0" applyFont="1" applyFill="1" applyAlignment="1">
      <alignment horizontal="center" vertical="top" textRotation="90"/>
    </xf>
    <xf numFmtId="0" fontId="19" fillId="41" borderId="0" xfId="0" applyFont="1" applyFill="1" applyAlignment="1">
      <alignment horizontal="center" vertical="top" wrapText="1"/>
    </xf>
    <xf numFmtId="0" fontId="19" fillId="34" borderId="0" xfId="0" applyFont="1" applyFill="1" applyAlignment="1">
      <alignment horizontal="left" vertical="top" wrapText="1"/>
    </xf>
    <xf numFmtId="0" fontId="19" fillId="35" borderId="0" xfId="0" applyFont="1" applyFill="1" applyAlignment="1">
      <alignment horizontal="center" vertical="top" wrapText="1"/>
    </xf>
    <xf numFmtId="0" fontId="0" fillId="68" borderId="0" xfId="0" applyFill="1" applyAlignment="1">
      <alignment horizontal="center"/>
    </xf>
    <xf numFmtId="0" fontId="0" fillId="66" borderId="0" xfId="0" applyFill="1" applyAlignment="1">
      <alignment horizontal="center"/>
    </xf>
    <xf numFmtId="0" fontId="0" fillId="66" borderId="10" xfId="0" applyFill="1" applyBorder="1" applyAlignment="1">
      <alignment horizontal="center" wrapText="1"/>
    </xf>
    <xf numFmtId="0" fontId="0" fillId="67" borderId="10" xfId="0" applyFill="1" applyBorder="1" applyAlignment="1">
      <alignment horizontal="center" wrapText="1"/>
    </xf>
    <xf numFmtId="0" fontId="0" fillId="68" borderId="10" xfId="0" applyFill="1" applyBorder="1" applyAlignment="1">
      <alignment horizontal="center" wrapText="1"/>
    </xf>
    <xf numFmtId="0" fontId="0" fillId="67" borderId="0" xfId="0" applyFill="1" applyAlignment="1">
      <alignment horizontal="center"/>
    </xf>
    <xf numFmtId="0" fontId="0" fillId="66" borderId="10" xfId="0" applyFill="1" applyBorder="1" applyAlignment="1">
      <alignment horizontal="center"/>
    </xf>
    <xf numFmtId="0" fontId="0" fillId="68" borderId="10" xfId="0" applyFill="1" applyBorder="1" applyAlignment="1">
      <alignment horizontal="center"/>
    </xf>
    <xf numFmtId="0" fontId="0" fillId="0" borderId="0" xfId="0" applyAlignment="1">
      <alignment horizontal="center" wrapText="1"/>
    </xf>
    <xf numFmtId="0" fontId="0" fillId="0" borderId="52" xfId="0" applyBorder="1" applyAlignment="1">
      <alignment horizontal="center" wrapText="1"/>
    </xf>
    <xf numFmtId="0" fontId="0" fillId="62" borderId="0" xfId="0" applyFill="1" applyAlignment="1">
      <alignment horizontal="center"/>
    </xf>
    <xf numFmtId="0" fontId="25" fillId="65" borderId="44" xfId="0" applyFont="1" applyFill="1" applyBorder="1" applyAlignment="1">
      <alignment horizontal="left" vertical="center" wrapText="1" indent="15"/>
    </xf>
    <xf numFmtId="0" fontId="26" fillId="65" borderId="44" xfId="0" applyFont="1" applyFill="1" applyBorder="1" applyAlignment="1">
      <alignment horizontal="center" vertical="center" wrapText="1"/>
    </xf>
    <xf numFmtId="0" fontId="25" fillId="65" borderId="44" xfId="0" applyFont="1" applyFill="1" applyBorder="1" applyAlignment="1">
      <alignment horizontal="center" vertical="center" wrapText="1"/>
    </xf>
    <xf numFmtId="0" fontId="28" fillId="0" borderId="45" xfId="0" applyFont="1" applyBorder="1" applyAlignment="1">
      <alignment vertical="center" wrapText="1"/>
    </xf>
    <xf numFmtId="0" fontId="28" fillId="0" borderId="38" xfId="0" applyFont="1" applyBorder="1" applyAlignment="1">
      <alignment vertical="center" wrapText="1"/>
    </xf>
    <xf numFmtId="0" fontId="29" fillId="0" borderId="46" xfId="0" applyFont="1" applyBorder="1" applyAlignment="1">
      <alignment horizontal="left" vertical="center" wrapText="1" indent="3"/>
    </xf>
    <xf numFmtId="0" fontId="29" fillId="0" borderId="41" xfId="0" applyFont="1" applyBorder="1" applyAlignment="1">
      <alignment horizontal="left" vertical="center" wrapText="1" indent="3"/>
    </xf>
    <xf numFmtId="9" fontId="28" fillId="0" borderId="47" xfId="0" applyNumberFormat="1" applyFont="1" applyBorder="1" applyAlignment="1">
      <alignment horizontal="center" vertical="center" wrapText="1"/>
    </xf>
    <xf numFmtId="9" fontId="28" fillId="0" borderId="48" xfId="0" applyNumberFormat="1" applyFont="1" applyBorder="1" applyAlignment="1">
      <alignment horizontal="center" vertical="center" wrapText="1"/>
    </xf>
    <xf numFmtId="9" fontId="28" fillId="0" borderId="49" xfId="0" applyNumberFormat="1" applyFont="1" applyBorder="1" applyAlignment="1">
      <alignment horizontal="center" vertical="center" wrapText="1"/>
    </xf>
    <xf numFmtId="9" fontId="28" fillId="0" borderId="50" xfId="0" applyNumberFormat="1" applyFont="1" applyBorder="1" applyAlignment="1">
      <alignment horizontal="center" vertical="center"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rmal 2" xfId="44" xr:uid="{CCC19136-2B33-404F-94DD-F89DE0B53EA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9">
    <dxf>
      <numFmt numFmtId="1" formatCode="0"/>
      <fill>
        <patternFill patternType="none">
          <fgColor indexed="64"/>
          <bgColor indexed="65"/>
        </patternFill>
      </fill>
    </dxf>
    <dxf>
      <numFmt numFmtId="1" formatCode="0"/>
      <fill>
        <patternFill patternType="none">
          <fgColor indexed="64"/>
          <bgColor indexed="65"/>
        </patternFill>
      </fill>
    </dxf>
    <dxf>
      <numFmt numFmtId="1" formatCode="0"/>
      <fill>
        <patternFill patternType="none">
          <fgColor indexed="64"/>
          <bgColor indexed="65"/>
        </patternFill>
      </fill>
    </dxf>
    <dxf>
      <numFmt numFmtId="1" formatCode="0"/>
      <fill>
        <patternFill patternType="none">
          <fgColor indexed="64"/>
          <bgColor indexed="65"/>
        </patternFill>
      </fill>
    </dxf>
    <dxf>
      <numFmt numFmtId="1" formatCode="0"/>
      <fill>
        <patternFill patternType="none">
          <fgColor indexed="64"/>
          <bgColor indexed="65"/>
        </patternFill>
      </fill>
    </dxf>
    <dxf>
      <numFmt numFmtId="1" formatCode="0"/>
      <fill>
        <patternFill patternType="none">
          <fgColor indexed="64"/>
          <bgColor indexed="65"/>
        </patternFill>
      </fill>
    </dxf>
    <dxf>
      <fill>
        <patternFill patternType="none">
          <fgColor indexed="64"/>
          <bgColor indexed="65"/>
        </patternFill>
      </fill>
      <alignment horizontal="general" vertical="bottom" textRotation="0" wrapText="1" indent="0" justifyLastLine="0" shrinkToFit="0" readingOrder="0"/>
    </dxf>
    <dxf>
      <fill>
        <patternFill patternType="none">
          <fgColor indexed="64"/>
          <bgColor indexed="65"/>
        </patternFill>
      </fill>
    </dxf>
    <dxf>
      <fill>
        <patternFill patternType="none">
          <fgColor indexed="64"/>
          <bgColor indexed="65"/>
        </patternFill>
      </fill>
      <alignment horizontal="general" vertical="top" textRotation="0" wrapText="1" indent="0" justifyLastLine="0" shrinkToFit="0" readingOrder="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alignment horizontal="general" vertical="top" textRotation="0" wrapText="1" indent="0" justifyLastLine="0" shrinkToFit="0" readingOrder="0"/>
    </dxf>
  </dxfs>
  <tableStyles count="0" defaultTableStyle="TableStyleMedium2" defaultPivotStyle="PivotStyleLight16"/>
  <colors>
    <mruColors>
      <color rgb="FFFFCC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4.xml"/><Relationship Id="rId13" Type="http://schemas.openxmlformats.org/officeDocument/2006/relationships/chartsheet" Target="chartsheets/sheet8.xml"/><Relationship Id="rId18" Type="http://schemas.openxmlformats.org/officeDocument/2006/relationships/worksheet" Target="worksheets/sheet6.xml"/><Relationship Id="rId3" Type="http://schemas.openxmlformats.org/officeDocument/2006/relationships/chartsheet" Target="chartsheets/sheet2.xml"/><Relationship Id="rId21" Type="http://schemas.openxmlformats.org/officeDocument/2006/relationships/theme" Target="theme/theme1.xml"/><Relationship Id="rId7" Type="http://schemas.openxmlformats.org/officeDocument/2006/relationships/chartsheet" Target="chartsheets/sheet4.xml"/><Relationship Id="rId12" Type="http://schemas.openxmlformats.org/officeDocument/2006/relationships/chartsheet" Target="chartsheets/sheet7.xml"/><Relationship Id="rId17" Type="http://schemas.openxmlformats.org/officeDocument/2006/relationships/chartsheet" Target="chartsheets/sheet12.xml"/><Relationship Id="rId25" Type="http://schemas.openxmlformats.org/officeDocument/2006/relationships/calcChain" Target="calcChain.xml"/><Relationship Id="rId2" Type="http://schemas.openxmlformats.org/officeDocument/2006/relationships/chartsheet" Target="chartsheets/sheet1.xml"/><Relationship Id="rId16" Type="http://schemas.openxmlformats.org/officeDocument/2006/relationships/chartsheet" Target="chartsheets/sheet11.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chartsheet" Target="chartsheets/sheet6.xml"/><Relationship Id="rId24" Type="http://schemas.microsoft.com/office/2017/10/relationships/person" Target="persons/person.xml"/><Relationship Id="rId5" Type="http://schemas.openxmlformats.org/officeDocument/2006/relationships/worksheet" Target="worksheets/sheet3.xml"/><Relationship Id="rId15" Type="http://schemas.openxmlformats.org/officeDocument/2006/relationships/chartsheet" Target="chartsheets/sheet10.xml"/><Relationship Id="rId23" Type="http://schemas.openxmlformats.org/officeDocument/2006/relationships/sharedStrings" Target="sharedStrings.xml"/><Relationship Id="rId10" Type="http://schemas.openxmlformats.org/officeDocument/2006/relationships/chartsheet" Target="chartsheets/sheet5.xml"/><Relationship Id="rId19" Type="http://schemas.openxmlformats.org/officeDocument/2006/relationships/worksheet" Target="worksheets/sheet7.xml"/><Relationship Id="rId4" Type="http://schemas.openxmlformats.org/officeDocument/2006/relationships/worksheet" Target="worksheets/sheet2.xml"/><Relationship Id="rId9" Type="http://schemas.openxmlformats.org/officeDocument/2006/relationships/worksheet" Target="worksheets/sheet5.xml"/><Relationship Id="rId14" Type="http://schemas.openxmlformats.org/officeDocument/2006/relationships/chartsheet" Target="chartsheets/sheet9.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23.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16.xml"/><Relationship Id="rId1" Type="http://schemas.microsoft.com/office/2011/relationships/chartStyle" Target="style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61366671271355"/>
          <c:y val="0.22504937134874267"/>
          <c:w val="0.84343601786618783"/>
          <c:h val="0.61146764668529341"/>
        </c:manualLayout>
      </c:layout>
      <c:barChart>
        <c:barDir val="col"/>
        <c:grouping val="stacked"/>
        <c:varyColors val="0"/>
        <c:ser>
          <c:idx val="0"/>
          <c:order val="0"/>
          <c:tx>
            <c:strRef>
              <c:f>Data!$AK$5</c:f>
              <c:strCache>
                <c:ptCount val="1"/>
                <c:pt idx="0">
                  <c:v>Foreign</c:v>
                </c:pt>
              </c:strCache>
            </c:strRef>
          </c:tx>
          <c:spPr>
            <a:pattFill prst="ltDnDiag">
              <a:fgClr>
                <a:srgbClr val="4B82AD"/>
              </a:fgClr>
              <a:bgClr>
                <a:srgbClr val="4B8CAD"/>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Data!$AL$3:$AQ$4</c:f>
              <c:multiLvlStrCache>
                <c:ptCount val="6"/>
                <c:lvl>
                  <c:pt idx="0">
                    <c:v>Assets</c:v>
                  </c:pt>
                  <c:pt idx="1">
                    <c:v>Liability</c:v>
                  </c:pt>
                  <c:pt idx="2">
                    <c:v>Assets</c:v>
                  </c:pt>
                  <c:pt idx="3">
                    <c:v>Liability</c:v>
                  </c:pt>
                  <c:pt idx="4">
                    <c:v>Assets</c:v>
                  </c:pt>
                  <c:pt idx="5">
                    <c:v>Liability</c:v>
                  </c:pt>
                </c:lvl>
                <c:lvl>
                  <c:pt idx="0">
                    <c:v>NFCs</c:v>
                  </c:pt>
                  <c:pt idx="2">
                    <c:v>Banks</c:v>
                  </c:pt>
                  <c:pt idx="4">
                    <c:v>Central bank</c:v>
                  </c:pt>
                </c:lvl>
              </c:multiLvlStrCache>
            </c:multiLvlStrRef>
          </c:cat>
          <c:val>
            <c:numRef>
              <c:f>Data!$AL$9:$AQ$9</c:f>
              <c:numCache>
                <c:formatCode>0</c:formatCode>
                <c:ptCount val="6"/>
                <c:pt idx="0">
                  <c:v>50</c:v>
                </c:pt>
                <c:pt idx="1">
                  <c:v>60</c:v>
                </c:pt>
                <c:pt idx="2">
                  <c:v>7.8947368421052628</c:v>
                </c:pt>
                <c:pt idx="3">
                  <c:v>26.25</c:v>
                </c:pt>
                <c:pt idx="4">
                  <c:v>100</c:v>
                </c:pt>
                <c:pt idx="5">
                  <c:v>15.151515151515152</c:v>
                </c:pt>
              </c:numCache>
            </c:numRef>
          </c:val>
          <c:extLst>
            <c:ext xmlns:c16="http://schemas.microsoft.com/office/drawing/2014/chart" uri="{C3380CC4-5D6E-409C-BE32-E72D297353CC}">
              <c16:uniqueId val="{00000000-13C1-4E64-B6CD-FE4297F42AAD}"/>
            </c:ext>
          </c:extLst>
        </c:ser>
        <c:ser>
          <c:idx val="1"/>
          <c:order val="1"/>
          <c:tx>
            <c:strRef>
              <c:f>Data!$AK$6</c:f>
              <c:strCache>
                <c:ptCount val="1"/>
                <c:pt idx="0">
                  <c:v>Domestic</c:v>
                </c:pt>
              </c:strCache>
            </c:strRef>
          </c:tx>
          <c:spPr>
            <a:pattFill prst="ltDnDiag">
              <a:fgClr>
                <a:srgbClr val="231F20"/>
              </a:fgClr>
              <a:bgClr>
                <a:srgbClr val="FFFFFF"/>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Data!$AL$3:$AQ$4</c:f>
              <c:multiLvlStrCache>
                <c:ptCount val="6"/>
                <c:lvl>
                  <c:pt idx="0">
                    <c:v>Assets</c:v>
                  </c:pt>
                  <c:pt idx="1">
                    <c:v>Liability</c:v>
                  </c:pt>
                  <c:pt idx="2">
                    <c:v>Assets</c:v>
                  </c:pt>
                  <c:pt idx="3">
                    <c:v>Liability</c:v>
                  </c:pt>
                  <c:pt idx="4">
                    <c:v>Assets</c:v>
                  </c:pt>
                  <c:pt idx="5">
                    <c:v>Liability</c:v>
                  </c:pt>
                </c:lvl>
                <c:lvl>
                  <c:pt idx="0">
                    <c:v>NFCs</c:v>
                  </c:pt>
                  <c:pt idx="2">
                    <c:v>Banks</c:v>
                  </c:pt>
                  <c:pt idx="4">
                    <c:v>Central bank</c:v>
                  </c:pt>
                </c:lvl>
              </c:multiLvlStrCache>
            </c:multiLvlStrRef>
          </c:cat>
          <c:val>
            <c:numRef>
              <c:f>Data!$AL$10:$AQ$10</c:f>
              <c:numCache>
                <c:formatCode>0</c:formatCode>
                <c:ptCount val="6"/>
                <c:pt idx="0">
                  <c:v>50</c:v>
                </c:pt>
                <c:pt idx="1">
                  <c:v>40</c:v>
                </c:pt>
                <c:pt idx="2">
                  <c:v>92.10526315789474</c:v>
                </c:pt>
                <c:pt idx="3">
                  <c:v>73.75</c:v>
                </c:pt>
                <c:pt idx="4">
                  <c:v>0</c:v>
                </c:pt>
                <c:pt idx="5">
                  <c:v>84.848484848484844</c:v>
                </c:pt>
              </c:numCache>
            </c:numRef>
          </c:val>
          <c:extLst>
            <c:ext xmlns:c16="http://schemas.microsoft.com/office/drawing/2014/chart" uri="{C3380CC4-5D6E-409C-BE32-E72D297353CC}">
              <c16:uniqueId val="{00000001-13C1-4E64-B6CD-FE4297F42AAD}"/>
            </c:ext>
          </c:extLst>
        </c:ser>
        <c:dLbls>
          <c:showLegendKey val="0"/>
          <c:showVal val="0"/>
          <c:showCatName val="0"/>
          <c:showSerName val="0"/>
          <c:showPercent val="0"/>
          <c:showBubbleSize val="0"/>
        </c:dLbls>
        <c:gapWidth val="150"/>
        <c:overlap val="100"/>
        <c:axId val="606824415"/>
        <c:axId val="606825247"/>
      </c:barChart>
      <c:catAx>
        <c:axId val="606824415"/>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606825247"/>
        <c:crosses val="autoZero"/>
        <c:auto val="1"/>
        <c:lblAlgn val="ctr"/>
        <c:lblOffset val="100"/>
        <c:noMultiLvlLbl val="0"/>
      </c:catAx>
      <c:valAx>
        <c:axId val="606825247"/>
        <c:scaling>
          <c:orientation val="minMax"/>
          <c:max val="100"/>
        </c:scaling>
        <c:delete val="0"/>
        <c:axPos val="l"/>
        <c:numFmt formatCode="0"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606824415"/>
        <c:crosses val="autoZero"/>
        <c:crossBetween val="between"/>
      </c:valAx>
      <c:spPr>
        <a:solidFill>
          <a:srgbClr val="FFFFFF"/>
        </a:solidFill>
        <a:ln w="12700">
          <a:solidFill>
            <a:srgbClr val="B3B3B3"/>
          </a:solidFill>
          <a:prstDash val="solid"/>
        </a:ln>
        <a:effectLst/>
      </c:spPr>
    </c:plotArea>
    <c:legend>
      <c:legendPos val="t"/>
      <c:layout>
        <c:manualLayout>
          <c:xMode val="edge"/>
          <c:yMode val="edge"/>
          <c:x val="0.10114495556476492"/>
          <c:y val="0.1363950977901956"/>
          <c:w val="0.84303004558640693"/>
          <c:h val="5.9890144780289561E-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312497122070269E-2"/>
          <c:y val="0.21698485521971045"/>
          <c:w val="0.86497110558548607"/>
          <c:h val="0.61146764668529341"/>
        </c:manualLayout>
      </c:layout>
      <c:barChart>
        <c:barDir val="col"/>
        <c:grouping val="stacked"/>
        <c:varyColors val="0"/>
        <c:ser>
          <c:idx val="0"/>
          <c:order val="0"/>
          <c:tx>
            <c:strRef>
              <c:f>Data!$AC$5</c:f>
              <c:strCache>
                <c:ptCount val="1"/>
                <c:pt idx="0">
                  <c:v>NFCs</c:v>
                </c:pt>
              </c:strCache>
            </c:strRef>
          </c:tx>
          <c:spPr>
            <a:pattFill prst="ltDnDiag">
              <a:fgClr>
                <a:srgbClr val="4B82AD"/>
              </a:fgClr>
              <a:bgClr>
                <a:srgbClr val="4B8CAD"/>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Data!$AD$3:$AI$4</c:f>
              <c:multiLvlStrCache>
                <c:ptCount val="6"/>
                <c:lvl>
                  <c:pt idx="0">
                    <c:v>Assets</c:v>
                  </c:pt>
                  <c:pt idx="1">
                    <c:v>Liability</c:v>
                  </c:pt>
                  <c:pt idx="2">
                    <c:v>Assets</c:v>
                  </c:pt>
                  <c:pt idx="3">
                    <c:v>Liability</c:v>
                  </c:pt>
                  <c:pt idx="4">
                    <c:v>Assets</c:v>
                  </c:pt>
                  <c:pt idx="5">
                    <c:v>Liability</c:v>
                  </c:pt>
                </c:lvl>
                <c:lvl>
                  <c:pt idx="0">
                    <c:v>All</c:v>
                  </c:pt>
                  <c:pt idx="2">
                    <c:v>Foreign</c:v>
                  </c:pt>
                  <c:pt idx="4">
                    <c:v>Domestic</c:v>
                  </c:pt>
                </c:lvl>
              </c:multiLvlStrCache>
            </c:multiLvlStrRef>
          </c:cat>
          <c:val>
            <c:numRef>
              <c:f>Data!$AD$10:$AI$10</c:f>
              <c:numCache>
                <c:formatCode>0</c:formatCode>
                <c:ptCount val="6"/>
                <c:pt idx="0">
                  <c:v>37.243947858473</c:v>
                </c:pt>
                <c:pt idx="1">
                  <c:v>46.948356807511736</c:v>
                </c:pt>
                <c:pt idx="2">
                  <c:v>33.670033670033668</c:v>
                </c:pt>
                <c:pt idx="3">
                  <c:v>69.767441860465112</c:v>
                </c:pt>
                <c:pt idx="4">
                  <c:v>41.666666666666664</c:v>
                </c:pt>
                <c:pt idx="5">
                  <c:v>31.496062992125985</c:v>
                </c:pt>
              </c:numCache>
            </c:numRef>
          </c:val>
          <c:extLst>
            <c:ext xmlns:c16="http://schemas.microsoft.com/office/drawing/2014/chart" uri="{C3380CC4-5D6E-409C-BE32-E72D297353CC}">
              <c16:uniqueId val="{00000000-E916-4DA9-9B9F-CAC3808FCFA3}"/>
            </c:ext>
          </c:extLst>
        </c:ser>
        <c:ser>
          <c:idx val="1"/>
          <c:order val="1"/>
          <c:tx>
            <c:strRef>
              <c:f>Data!$AC$6</c:f>
              <c:strCache>
                <c:ptCount val="1"/>
                <c:pt idx="0">
                  <c:v>Banks</c:v>
                </c:pt>
              </c:strCache>
            </c:strRef>
          </c:tx>
          <c:spPr>
            <a:pattFill prst="ltDnDiag">
              <a:fgClr>
                <a:srgbClr val="231F20"/>
              </a:fgClr>
              <a:bgClr>
                <a:srgbClr val="FFFFFF"/>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Data!$AD$3:$AI$4</c:f>
              <c:multiLvlStrCache>
                <c:ptCount val="6"/>
                <c:lvl>
                  <c:pt idx="0">
                    <c:v>Assets</c:v>
                  </c:pt>
                  <c:pt idx="1">
                    <c:v>Liability</c:v>
                  </c:pt>
                  <c:pt idx="2">
                    <c:v>Assets</c:v>
                  </c:pt>
                  <c:pt idx="3">
                    <c:v>Liability</c:v>
                  </c:pt>
                  <c:pt idx="4">
                    <c:v>Assets</c:v>
                  </c:pt>
                  <c:pt idx="5">
                    <c:v>Liability</c:v>
                  </c:pt>
                </c:lvl>
                <c:lvl>
                  <c:pt idx="0">
                    <c:v>All</c:v>
                  </c:pt>
                  <c:pt idx="2">
                    <c:v>Foreign</c:v>
                  </c:pt>
                  <c:pt idx="4">
                    <c:v>Domestic</c:v>
                  </c:pt>
                </c:lvl>
              </c:multiLvlStrCache>
            </c:multiLvlStrRef>
          </c:cat>
          <c:val>
            <c:numRef>
              <c:f>Data!$AD$11:$AI$11</c:f>
              <c:numCache>
                <c:formatCode>0</c:formatCode>
                <c:ptCount val="6"/>
                <c:pt idx="0">
                  <c:v>28.305400372439479</c:v>
                </c:pt>
                <c:pt idx="1">
                  <c:v>37.558685446009392</c:v>
                </c:pt>
                <c:pt idx="2">
                  <c:v>4.0404040404040407</c:v>
                </c:pt>
                <c:pt idx="3">
                  <c:v>24.418604651162791</c:v>
                </c:pt>
                <c:pt idx="4">
                  <c:v>58.333333333333336</c:v>
                </c:pt>
                <c:pt idx="5">
                  <c:v>46.45669291338583</c:v>
                </c:pt>
              </c:numCache>
            </c:numRef>
          </c:val>
          <c:extLst>
            <c:ext xmlns:c16="http://schemas.microsoft.com/office/drawing/2014/chart" uri="{C3380CC4-5D6E-409C-BE32-E72D297353CC}">
              <c16:uniqueId val="{00000001-E916-4DA9-9B9F-CAC3808FCFA3}"/>
            </c:ext>
          </c:extLst>
        </c:ser>
        <c:ser>
          <c:idx val="2"/>
          <c:order val="2"/>
          <c:tx>
            <c:strRef>
              <c:f>Data!$AC$7</c:f>
              <c:strCache>
                <c:ptCount val="1"/>
                <c:pt idx="0">
                  <c:v>Central bank</c:v>
                </c:pt>
              </c:strCache>
            </c:strRef>
          </c:tx>
          <c:spPr>
            <a:pattFill prst="ltUpDiag">
              <a:fgClr>
                <a:srgbClr val="96BA79"/>
              </a:fgClr>
              <a:bgClr>
                <a:srgbClr val="FFFFFF"/>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Data!$AD$3:$AI$4</c:f>
              <c:multiLvlStrCache>
                <c:ptCount val="6"/>
                <c:lvl>
                  <c:pt idx="0">
                    <c:v>Assets</c:v>
                  </c:pt>
                  <c:pt idx="1">
                    <c:v>Liability</c:v>
                  </c:pt>
                  <c:pt idx="2">
                    <c:v>Assets</c:v>
                  </c:pt>
                  <c:pt idx="3">
                    <c:v>Liability</c:v>
                  </c:pt>
                  <c:pt idx="4">
                    <c:v>Assets</c:v>
                  </c:pt>
                  <c:pt idx="5">
                    <c:v>Liability</c:v>
                  </c:pt>
                </c:lvl>
                <c:lvl>
                  <c:pt idx="0">
                    <c:v>All</c:v>
                  </c:pt>
                  <c:pt idx="2">
                    <c:v>Foreign</c:v>
                  </c:pt>
                  <c:pt idx="4">
                    <c:v>Domestic</c:v>
                  </c:pt>
                </c:lvl>
              </c:multiLvlStrCache>
            </c:multiLvlStrRef>
          </c:cat>
          <c:val>
            <c:numRef>
              <c:f>Data!$AD$12:$AI$12</c:f>
              <c:numCache>
                <c:formatCode>0</c:formatCode>
                <c:ptCount val="6"/>
                <c:pt idx="0">
                  <c:v>34.450651769087521</c:v>
                </c:pt>
                <c:pt idx="1">
                  <c:v>15.492957746478874</c:v>
                </c:pt>
                <c:pt idx="2">
                  <c:v>62.289562289562291</c:v>
                </c:pt>
                <c:pt idx="3">
                  <c:v>5.8139534883720927</c:v>
                </c:pt>
                <c:pt idx="4">
                  <c:v>0</c:v>
                </c:pt>
                <c:pt idx="5">
                  <c:v>22.047244094488189</c:v>
                </c:pt>
              </c:numCache>
            </c:numRef>
          </c:val>
          <c:extLst>
            <c:ext xmlns:c16="http://schemas.microsoft.com/office/drawing/2014/chart" uri="{C3380CC4-5D6E-409C-BE32-E72D297353CC}">
              <c16:uniqueId val="{00000002-E916-4DA9-9B9F-CAC3808FCFA3}"/>
            </c:ext>
          </c:extLst>
        </c:ser>
        <c:dLbls>
          <c:showLegendKey val="0"/>
          <c:showVal val="0"/>
          <c:showCatName val="0"/>
          <c:showSerName val="0"/>
          <c:showPercent val="0"/>
          <c:showBubbleSize val="0"/>
        </c:dLbls>
        <c:gapWidth val="150"/>
        <c:overlap val="100"/>
        <c:axId val="508489327"/>
        <c:axId val="508488495"/>
      </c:barChart>
      <c:catAx>
        <c:axId val="508489327"/>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508488495"/>
        <c:crosses val="autoZero"/>
        <c:auto val="1"/>
        <c:lblAlgn val="ctr"/>
        <c:lblOffset val="100"/>
        <c:noMultiLvlLbl val="0"/>
      </c:catAx>
      <c:valAx>
        <c:axId val="508488495"/>
        <c:scaling>
          <c:orientation val="minMax"/>
          <c:max val="100"/>
        </c:scaling>
        <c:delete val="0"/>
        <c:axPos val="l"/>
        <c:numFmt formatCode="0"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508489327"/>
        <c:crosses val="autoZero"/>
        <c:crossBetween val="between"/>
      </c:valAx>
      <c:spPr>
        <a:solidFill>
          <a:srgbClr val="FFFFFF"/>
        </a:solidFill>
        <a:ln w="12700">
          <a:solidFill>
            <a:srgbClr val="B3B3B3"/>
          </a:solidFill>
          <a:prstDash val="solid"/>
        </a:ln>
        <a:effectLst/>
      </c:spPr>
    </c:plotArea>
    <c:legend>
      <c:legendPos val="t"/>
      <c:layout>
        <c:manualLayout>
          <c:xMode val="edge"/>
          <c:yMode val="edge"/>
          <c:x val="0.10114495556476492"/>
          <c:y val="0.1363950977901956"/>
          <c:w val="0.84303004558640693"/>
          <c:h val="5.9890144780289561E-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FX liquidity and liability: distribution</a:t>
            </a:r>
            <a:r>
              <a:rPr lang="en-US" baseline="0"/>
              <a:t> by sector</a:t>
            </a:r>
          </a:p>
          <a:p>
            <a:pPr>
              <a:defRPr/>
            </a:pPr>
            <a:r>
              <a:rPr lang="en-US" baseline="0"/>
              <a:t>(in millions of USD)</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Data!$AC$5</c:f>
              <c:strCache>
                <c:ptCount val="1"/>
                <c:pt idx="0">
                  <c:v>NFCs</c:v>
                </c:pt>
              </c:strCache>
            </c:strRef>
          </c:tx>
          <c:spPr>
            <a:solidFill>
              <a:schemeClr val="accent1"/>
            </a:solidFill>
            <a:ln>
              <a:noFill/>
            </a:ln>
            <a:effectLst/>
          </c:spPr>
          <c:invertIfNegative val="0"/>
          <c:cat>
            <c:multiLvlStrRef>
              <c:f>Data!$AD$3:$AI$4</c:f>
              <c:multiLvlStrCache>
                <c:ptCount val="6"/>
                <c:lvl>
                  <c:pt idx="0">
                    <c:v>Assets</c:v>
                  </c:pt>
                  <c:pt idx="1">
                    <c:v>Liability</c:v>
                  </c:pt>
                  <c:pt idx="2">
                    <c:v>Assets</c:v>
                  </c:pt>
                  <c:pt idx="3">
                    <c:v>Liability</c:v>
                  </c:pt>
                  <c:pt idx="4">
                    <c:v>Assets</c:v>
                  </c:pt>
                  <c:pt idx="5">
                    <c:v>Liability</c:v>
                  </c:pt>
                </c:lvl>
                <c:lvl>
                  <c:pt idx="0">
                    <c:v>All</c:v>
                  </c:pt>
                  <c:pt idx="2">
                    <c:v>Foreign</c:v>
                  </c:pt>
                  <c:pt idx="4">
                    <c:v>Domestic</c:v>
                  </c:pt>
                </c:lvl>
              </c:multiLvlStrCache>
            </c:multiLvlStrRef>
          </c:cat>
          <c:val>
            <c:numRef>
              <c:f>Data!$AD$5:$AI$5</c:f>
              <c:numCache>
                <c:formatCode>General</c:formatCode>
                <c:ptCount val="6"/>
                <c:pt idx="0">
                  <c:v>400</c:v>
                </c:pt>
                <c:pt idx="1">
                  <c:v>1000</c:v>
                </c:pt>
                <c:pt idx="2">
                  <c:v>200</c:v>
                </c:pt>
                <c:pt idx="3">
                  <c:v>600</c:v>
                </c:pt>
                <c:pt idx="4">
                  <c:v>200</c:v>
                </c:pt>
                <c:pt idx="5">
                  <c:v>400</c:v>
                </c:pt>
              </c:numCache>
            </c:numRef>
          </c:val>
          <c:extLst>
            <c:ext xmlns:c16="http://schemas.microsoft.com/office/drawing/2014/chart" uri="{C3380CC4-5D6E-409C-BE32-E72D297353CC}">
              <c16:uniqueId val="{00000000-55D8-4095-AFDB-E71AE5F022B3}"/>
            </c:ext>
          </c:extLst>
        </c:ser>
        <c:ser>
          <c:idx val="1"/>
          <c:order val="1"/>
          <c:tx>
            <c:strRef>
              <c:f>Data!$AC$6</c:f>
              <c:strCache>
                <c:ptCount val="1"/>
                <c:pt idx="0">
                  <c:v>Banks</c:v>
                </c:pt>
              </c:strCache>
            </c:strRef>
          </c:tx>
          <c:spPr>
            <a:solidFill>
              <a:schemeClr val="accent2"/>
            </a:solidFill>
            <a:ln>
              <a:noFill/>
            </a:ln>
            <a:effectLst/>
          </c:spPr>
          <c:invertIfNegative val="0"/>
          <c:cat>
            <c:multiLvlStrRef>
              <c:f>Data!$AD$3:$AI$4</c:f>
              <c:multiLvlStrCache>
                <c:ptCount val="6"/>
                <c:lvl>
                  <c:pt idx="0">
                    <c:v>Assets</c:v>
                  </c:pt>
                  <c:pt idx="1">
                    <c:v>Liability</c:v>
                  </c:pt>
                  <c:pt idx="2">
                    <c:v>Assets</c:v>
                  </c:pt>
                  <c:pt idx="3">
                    <c:v>Liability</c:v>
                  </c:pt>
                  <c:pt idx="4">
                    <c:v>Assets</c:v>
                  </c:pt>
                  <c:pt idx="5">
                    <c:v>Liability</c:v>
                  </c:pt>
                </c:lvl>
                <c:lvl>
                  <c:pt idx="0">
                    <c:v>All</c:v>
                  </c:pt>
                  <c:pt idx="2">
                    <c:v>Foreign</c:v>
                  </c:pt>
                  <c:pt idx="4">
                    <c:v>Domestic</c:v>
                  </c:pt>
                </c:lvl>
              </c:multiLvlStrCache>
            </c:multiLvlStrRef>
          </c:cat>
          <c:val>
            <c:numRef>
              <c:f>Data!$AD$6:$AI$6</c:f>
              <c:numCache>
                <c:formatCode>General</c:formatCode>
                <c:ptCount val="6"/>
                <c:pt idx="0">
                  <c:v>304</c:v>
                </c:pt>
                <c:pt idx="1">
                  <c:v>800</c:v>
                </c:pt>
                <c:pt idx="2">
                  <c:v>24</c:v>
                </c:pt>
                <c:pt idx="3">
                  <c:v>210</c:v>
                </c:pt>
                <c:pt idx="4">
                  <c:v>280</c:v>
                </c:pt>
                <c:pt idx="5">
                  <c:v>590</c:v>
                </c:pt>
              </c:numCache>
            </c:numRef>
          </c:val>
          <c:extLst>
            <c:ext xmlns:c16="http://schemas.microsoft.com/office/drawing/2014/chart" uri="{C3380CC4-5D6E-409C-BE32-E72D297353CC}">
              <c16:uniqueId val="{00000001-55D8-4095-AFDB-E71AE5F022B3}"/>
            </c:ext>
          </c:extLst>
        </c:ser>
        <c:ser>
          <c:idx val="2"/>
          <c:order val="2"/>
          <c:tx>
            <c:strRef>
              <c:f>Data!$AC$7</c:f>
              <c:strCache>
                <c:ptCount val="1"/>
                <c:pt idx="0">
                  <c:v>Central bank</c:v>
                </c:pt>
              </c:strCache>
            </c:strRef>
          </c:tx>
          <c:spPr>
            <a:solidFill>
              <a:schemeClr val="accent3"/>
            </a:solidFill>
            <a:ln>
              <a:noFill/>
            </a:ln>
            <a:effectLst/>
          </c:spPr>
          <c:invertIfNegative val="0"/>
          <c:cat>
            <c:multiLvlStrRef>
              <c:f>Data!$AD$3:$AI$4</c:f>
              <c:multiLvlStrCache>
                <c:ptCount val="6"/>
                <c:lvl>
                  <c:pt idx="0">
                    <c:v>Assets</c:v>
                  </c:pt>
                  <c:pt idx="1">
                    <c:v>Liability</c:v>
                  </c:pt>
                  <c:pt idx="2">
                    <c:v>Assets</c:v>
                  </c:pt>
                  <c:pt idx="3">
                    <c:v>Liability</c:v>
                  </c:pt>
                  <c:pt idx="4">
                    <c:v>Assets</c:v>
                  </c:pt>
                  <c:pt idx="5">
                    <c:v>Liability</c:v>
                  </c:pt>
                </c:lvl>
                <c:lvl>
                  <c:pt idx="0">
                    <c:v>All</c:v>
                  </c:pt>
                  <c:pt idx="2">
                    <c:v>Foreign</c:v>
                  </c:pt>
                  <c:pt idx="4">
                    <c:v>Domestic</c:v>
                  </c:pt>
                </c:lvl>
              </c:multiLvlStrCache>
            </c:multiLvlStrRef>
          </c:cat>
          <c:val>
            <c:numRef>
              <c:f>Data!$AD$7:$AI$7</c:f>
              <c:numCache>
                <c:formatCode>0</c:formatCode>
                <c:ptCount val="6"/>
                <c:pt idx="0" formatCode="General">
                  <c:v>370</c:v>
                </c:pt>
                <c:pt idx="1">
                  <c:v>330</c:v>
                </c:pt>
                <c:pt idx="2" formatCode="General">
                  <c:v>370</c:v>
                </c:pt>
                <c:pt idx="3">
                  <c:v>50</c:v>
                </c:pt>
                <c:pt idx="4" formatCode="General">
                  <c:v>0</c:v>
                </c:pt>
                <c:pt idx="5" formatCode="General">
                  <c:v>280</c:v>
                </c:pt>
              </c:numCache>
            </c:numRef>
          </c:val>
          <c:extLst>
            <c:ext xmlns:c16="http://schemas.microsoft.com/office/drawing/2014/chart" uri="{C3380CC4-5D6E-409C-BE32-E72D297353CC}">
              <c16:uniqueId val="{00000002-55D8-4095-AFDB-E71AE5F022B3}"/>
            </c:ext>
          </c:extLst>
        </c:ser>
        <c:dLbls>
          <c:showLegendKey val="0"/>
          <c:showVal val="0"/>
          <c:showCatName val="0"/>
          <c:showSerName val="0"/>
          <c:showPercent val="0"/>
          <c:showBubbleSize val="0"/>
        </c:dLbls>
        <c:gapWidth val="150"/>
        <c:overlap val="100"/>
        <c:axId val="508489327"/>
        <c:axId val="508488495"/>
      </c:barChart>
      <c:catAx>
        <c:axId val="5084893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8488495"/>
        <c:crosses val="autoZero"/>
        <c:auto val="1"/>
        <c:lblAlgn val="ctr"/>
        <c:lblOffset val="100"/>
        <c:noMultiLvlLbl val="0"/>
      </c:catAx>
      <c:valAx>
        <c:axId val="50848849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84893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FX liquidity</a:t>
            </a:r>
            <a:r>
              <a:rPr lang="en-US" baseline="0"/>
              <a:t> and liability: Distribution by sector</a:t>
            </a:r>
          </a:p>
          <a:p>
            <a:pPr>
              <a:defRPr/>
            </a:pPr>
            <a:r>
              <a:rPr lang="en-US" baseline="0"/>
              <a:t>(in percent of total)</a:t>
            </a:r>
            <a:endParaRPr lang="en-US"/>
          </a:p>
        </c:rich>
      </c:tx>
      <c:layout>
        <c:manualLayout>
          <c:xMode val="edge"/>
          <c:yMode val="edge"/>
          <c:x val="9.0416666666666659E-2"/>
          <c:y val="1.851851851851851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Data!$AC$5</c:f>
              <c:strCache>
                <c:ptCount val="1"/>
                <c:pt idx="0">
                  <c:v>NFCs</c:v>
                </c:pt>
              </c:strCache>
            </c:strRef>
          </c:tx>
          <c:spPr>
            <a:solidFill>
              <a:schemeClr val="accent1"/>
            </a:solidFill>
            <a:ln>
              <a:noFill/>
            </a:ln>
            <a:effectLst/>
          </c:spPr>
          <c:invertIfNegative val="0"/>
          <c:cat>
            <c:multiLvlStrRef>
              <c:f>Data!$AD$3:$AI$4</c:f>
              <c:multiLvlStrCache>
                <c:ptCount val="6"/>
                <c:lvl>
                  <c:pt idx="0">
                    <c:v>Assets</c:v>
                  </c:pt>
                  <c:pt idx="1">
                    <c:v>Liability</c:v>
                  </c:pt>
                  <c:pt idx="2">
                    <c:v>Assets</c:v>
                  </c:pt>
                  <c:pt idx="3">
                    <c:v>Liability</c:v>
                  </c:pt>
                  <c:pt idx="4">
                    <c:v>Assets</c:v>
                  </c:pt>
                  <c:pt idx="5">
                    <c:v>Liability</c:v>
                  </c:pt>
                </c:lvl>
                <c:lvl>
                  <c:pt idx="0">
                    <c:v>All</c:v>
                  </c:pt>
                  <c:pt idx="2">
                    <c:v>Foreign</c:v>
                  </c:pt>
                  <c:pt idx="4">
                    <c:v>Domestic</c:v>
                  </c:pt>
                </c:lvl>
              </c:multiLvlStrCache>
            </c:multiLvlStrRef>
          </c:cat>
          <c:val>
            <c:numRef>
              <c:f>Data!$AD$10:$AI$10</c:f>
              <c:numCache>
                <c:formatCode>0</c:formatCode>
                <c:ptCount val="6"/>
                <c:pt idx="0">
                  <c:v>37.243947858473</c:v>
                </c:pt>
                <c:pt idx="1">
                  <c:v>46.948356807511736</c:v>
                </c:pt>
                <c:pt idx="2">
                  <c:v>33.670033670033668</c:v>
                </c:pt>
                <c:pt idx="3">
                  <c:v>69.767441860465112</c:v>
                </c:pt>
                <c:pt idx="4">
                  <c:v>41.666666666666664</c:v>
                </c:pt>
                <c:pt idx="5">
                  <c:v>31.496062992125985</c:v>
                </c:pt>
              </c:numCache>
            </c:numRef>
          </c:val>
          <c:extLst>
            <c:ext xmlns:c16="http://schemas.microsoft.com/office/drawing/2014/chart" uri="{C3380CC4-5D6E-409C-BE32-E72D297353CC}">
              <c16:uniqueId val="{00000000-58F4-4B8D-A2D7-C10541C10036}"/>
            </c:ext>
          </c:extLst>
        </c:ser>
        <c:ser>
          <c:idx val="1"/>
          <c:order val="1"/>
          <c:tx>
            <c:strRef>
              <c:f>Data!$AC$6</c:f>
              <c:strCache>
                <c:ptCount val="1"/>
                <c:pt idx="0">
                  <c:v>Banks</c:v>
                </c:pt>
              </c:strCache>
            </c:strRef>
          </c:tx>
          <c:spPr>
            <a:solidFill>
              <a:schemeClr val="accent2"/>
            </a:solidFill>
            <a:ln>
              <a:noFill/>
            </a:ln>
            <a:effectLst/>
          </c:spPr>
          <c:invertIfNegative val="0"/>
          <c:cat>
            <c:multiLvlStrRef>
              <c:f>Data!$AD$3:$AI$4</c:f>
              <c:multiLvlStrCache>
                <c:ptCount val="6"/>
                <c:lvl>
                  <c:pt idx="0">
                    <c:v>Assets</c:v>
                  </c:pt>
                  <c:pt idx="1">
                    <c:v>Liability</c:v>
                  </c:pt>
                  <c:pt idx="2">
                    <c:v>Assets</c:v>
                  </c:pt>
                  <c:pt idx="3">
                    <c:v>Liability</c:v>
                  </c:pt>
                  <c:pt idx="4">
                    <c:v>Assets</c:v>
                  </c:pt>
                  <c:pt idx="5">
                    <c:v>Liability</c:v>
                  </c:pt>
                </c:lvl>
                <c:lvl>
                  <c:pt idx="0">
                    <c:v>All</c:v>
                  </c:pt>
                  <c:pt idx="2">
                    <c:v>Foreign</c:v>
                  </c:pt>
                  <c:pt idx="4">
                    <c:v>Domestic</c:v>
                  </c:pt>
                </c:lvl>
              </c:multiLvlStrCache>
            </c:multiLvlStrRef>
          </c:cat>
          <c:val>
            <c:numRef>
              <c:f>Data!$AD$11:$AI$11</c:f>
              <c:numCache>
                <c:formatCode>0</c:formatCode>
                <c:ptCount val="6"/>
                <c:pt idx="0">
                  <c:v>28.305400372439479</c:v>
                </c:pt>
                <c:pt idx="1">
                  <c:v>37.558685446009392</c:v>
                </c:pt>
                <c:pt idx="2">
                  <c:v>4.0404040404040407</c:v>
                </c:pt>
                <c:pt idx="3">
                  <c:v>24.418604651162791</c:v>
                </c:pt>
                <c:pt idx="4">
                  <c:v>58.333333333333336</c:v>
                </c:pt>
                <c:pt idx="5">
                  <c:v>46.45669291338583</c:v>
                </c:pt>
              </c:numCache>
            </c:numRef>
          </c:val>
          <c:extLst>
            <c:ext xmlns:c16="http://schemas.microsoft.com/office/drawing/2014/chart" uri="{C3380CC4-5D6E-409C-BE32-E72D297353CC}">
              <c16:uniqueId val="{00000001-58F4-4B8D-A2D7-C10541C10036}"/>
            </c:ext>
          </c:extLst>
        </c:ser>
        <c:ser>
          <c:idx val="2"/>
          <c:order val="2"/>
          <c:tx>
            <c:strRef>
              <c:f>Data!$AC$7</c:f>
              <c:strCache>
                <c:ptCount val="1"/>
                <c:pt idx="0">
                  <c:v>Central bank</c:v>
                </c:pt>
              </c:strCache>
            </c:strRef>
          </c:tx>
          <c:spPr>
            <a:solidFill>
              <a:schemeClr val="accent3"/>
            </a:solidFill>
            <a:ln>
              <a:noFill/>
            </a:ln>
            <a:effectLst/>
          </c:spPr>
          <c:invertIfNegative val="0"/>
          <c:cat>
            <c:multiLvlStrRef>
              <c:f>Data!$AD$3:$AI$4</c:f>
              <c:multiLvlStrCache>
                <c:ptCount val="6"/>
                <c:lvl>
                  <c:pt idx="0">
                    <c:v>Assets</c:v>
                  </c:pt>
                  <c:pt idx="1">
                    <c:v>Liability</c:v>
                  </c:pt>
                  <c:pt idx="2">
                    <c:v>Assets</c:v>
                  </c:pt>
                  <c:pt idx="3">
                    <c:v>Liability</c:v>
                  </c:pt>
                  <c:pt idx="4">
                    <c:v>Assets</c:v>
                  </c:pt>
                  <c:pt idx="5">
                    <c:v>Liability</c:v>
                  </c:pt>
                </c:lvl>
                <c:lvl>
                  <c:pt idx="0">
                    <c:v>All</c:v>
                  </c:pt>
                  <c:pt idx="2">
                    <c:v>Foreign</c:v>
                  </c:pt>
                  <c:pt idx="4">
                    <c:v>Domestic</c:v>
                  </c:pt>
                </c:lvl>
              </c:multiLvlStrCache>
            </c:multiLvlStrRef>
          </c:cat>
          <c:val>
            <c:numRef>
              <c:f>Data!$AD$12:$AI$12</c:f>
              <c:numCache>
                <c:formatCode>0</c:formatCode>
                <c:ptCount val="6"/>
                <c:pt idx="0">
                  <c:v>34.450651769087521</c:v>
                </c:pt>
                <c:pt idx="1">
                  <c:v>15.492957746478874</c:v>
                </c:pt>
                <c:pt idx="2">
                  <c:v>62.289562289562291</c:v>
                </c:pt>
                <c:pt idx="3">
                  <c:v>5.8139534883720927</c:v>
                </c:pt>
                <c:pt idx="4">
                  <c:v>0</c:v>
                </c:pt>
                <c:pt idx="5">
                  <c:v>22.047244094488189</c:v>
                </c:pt>
              </c:numCache>
            </c:numRef>
          </c:val>
          <c:extLst>
            <c:ext xmlns:c16="http://schemas.microsoft.com/office/drawing/2014/chart" uri="{C3380CC4-5D6E-409C-BE32-E72D297353CC}">
              <c16:uniqueId val="{00000002-58F4-4B8D-A2D7-C10541C10036}"/>
            </c:ext>
          </c:extLst>
        </c:ser>
        <c:dLbls>
          <c:showLegendKey val="0"/>
          <c:showVal val="0"/>
          <c:showCatName val="0"/>
          <c:showSerName val="0"/>
          <c:showPercent val="0"/>
          <c:showBubbleSize val="0"/>
        </c:dLbls>
        <c:gapWidth val="150"/>
        <c:overlap val="100"/>
        <c:axId val="508489327"/>
        <c:axId val="508488495"/>
      </c:barChart>
      <c:catAx>
        <c:axId val="5084893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8488495"/>
        <c:crosses val="autoZero"/>
        <c:auto val="1"/>
        <c:lblAlgn val="ctr"/>
        <c:lblOffset val="100"/>
        <c:noMultiLvlLbl val="0"/>
      </c:catAx>
      <c:valAx>
        <c:axId val="508488495"/>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84893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FX liquidity and liability by sources</a:t>
            </a:r>
          </a:p>
          <a:p>
            <a:pPr>
              <a:defRPr/>
            </a:pPr>
            <a:r>
              <a:rPr lang="en-US"/>
              <a:t>(in million of</a:t>
            </a:r>
            <a:r>
              <a:rPr lang="en-US" baseline="0"/>
              <a:t> USD)</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Data!$AK$5</c:f>
              <c:strCache>
                <c:ptCount val="1"/>
                <c:pt idx="0">
                  <c:v>Foreign</c:v>
                </c:pt>
              </c:strCache>
            </c:strRef>
          </c:tx>
          <c:spPr>
            <a:solidFill>
              <a:schemeClr val="accent1"/>
            </a:solidFill>
            <a:ln>
              <a:noFill/>
            </a:ln>
            <a:effectLst/>
          </c:spPr>
          <c:invertIfNegative val="0"/>
          <c:cat>
            <c:multiLvlStrRef>
              <c:f>Data!$AL$3:$AQ$4</c:f>
              <c:multiLvlStrCache>
                <c:ptCount val="6"/>
                <c:lvl>
                  <c:pt idx="0">
                    <c:v>Assets</c:v>
                  </c:pt>
                  <c:pt idx="1">
                    <c:v>Liability</c:v>
                  </c:pt>
                  <c:pt idx="2">
                    <c:v>Assets</c:v>
                  </c:pt>
                  <c:pt idx="3">
                    <c:v>Liability</c:v>
                  </c:pt>
                  <c:pt idx="4">
                    <c:v>Assets</c:v>
                  </c:pt>
                  <c:pt idx="5">
                    <c:v>Liability</c:v>
                  </c:pt>
                </c:lvl>
                <c:lvl>
                  <c:pt idx="0">
                    <c:v>NFCs</c:v>
                  </c:pt>
                  <c:pt idx="2">
                    <c:v>Banks</c:v>
                  </c:pt>
                  <c:pt idx="4">
                    <c:v>Central bank</c:v>
                  </c:pt>
                </c:lvl>
              </c:multiLvlStrCache>
            </c:multiLvlStrRef>
          </c:cat>
          <c:val>
            <c:numRef>
              <c:f>Data!$AL$5:$AQ$5</c:f>
              <c:numCache>
                <c:formatCode>General</c:formatCode>
                <c:ptCount val="6"/>
                <c:pt idx="0">
                  <c:v>200</c:v>
                </c:pt>
                <c:pt idx="1">
                  <c:v>600</c:v>
                </c:pt>
                <c:pt idx="2">
                  <c:v>24</c:v>
                </c:pt>
                <c:pt idx="3">
                  <c:v>210</c:v>
                </c:pt>
                <c:pt idx="4">
                  <c:v>370</c:v>
                </c:pt>
                <c:pt idx="5" formatCode="0">
                  <c:v>50</c:v>
                </c:pt>
              </c:numCache>
            </c:numRef>
          </c:val>
          <c:extLst>
            <c:ext xmlns:c16="http://schemas.microsoft.com/office/drawing/2014/chart" uri="{C3380CC4-5D6E-409C-BE32-E72D297353CC}">
              <c16:uniqueId val="{00000000-7562-4FD9-9799-4ACAD3A72BE0}"/>
            </c:ext>
          </c:extLst>
        </c:ser>
        <c:ser>
          <c:idx val="1"/>
          <c:order val="1"/>
          <c:tx>
            <c:strRef>
              <c:f>Data!$AK$6</c:f>
              <c:strCache>
                <c:ptCount val="1"/>
                <c:pt idx="0">
                  <c:v>Domestic</c:v>
                </c:pt>
              </c:strCache>
            </c:strRef>
          </c:tx>
          <c:spPr>
            <a:solidFill>
              <a:schemeClr val="accent2"/>
            </a:solidFill>
            <a:ln>
              <a:noFill/>
            </a:ln>
            <a:effectLst/>
          </c:spPr>
          <c:invertIfNegative val="0"/>
          <c:cat>
            <c:multiLvlStrRef>
              <c:f>Data!$AL$3:$AQ$4</c:f>
              <c:multiLvlStrCache>
                <c:ptCount val="6"/>
                <c:lvl>
                  <c:pt idx="0">
                    <c:v>Assets</c:v>
                  </c:pt>
                  <c:pt idx="1">
                    <c:v>Liability</c:v>
                  </c:pt>
                  <c:pt idx="2">
                    <c:v>Assets</c:v>
                  </c:pt>
                  <c:pt idx="3">
                    <c:v>Liability</c:v>
                  </c:pt>
                  <c:pt idx="4">
                    <c:v>Assets</c:v>
                  </c:pt>
                  <c:pt idx="5">
                    <c:v>Liability</c:v>
                  </c:pt>
                </c:lvl>
                <c:lvl>
                  <c:pt idx="0">
                    <c:v>NFCs</c:v>
                  </c:pt>
                  <c:pt idx="2">
                    <c:v>Banks</c:v>
                  </c:pt>
                  <c:pt idx="4">
                    <c:v>Central bank</c:v>
                  </c:pt>
                </c:lvl>
              </c:multiLvlStrCache>
            </c:multiLvlStrRef>
          </c:cat>
          <c:val>
            <c:numRef>
              <c:f>Data!$AL$6:$AQ$6</c:f>
              <c:numCache>
                <c:formatCode>General</c:formatCode>
                <c:ptCount val="6"/>
                <c:pt idx="0">
                  <c:v>200</c:v>
                </c:pt>
                <c:pt idx="1">
                  <c:v>400</c:v>
                </c:pt>
                <c:pt idx="2">
                  <c:v>280</c:v>
                </c:pt>
                <c:pt idx="3">
                  <c:v>590</c:v>
                </c:pt>
                <c:pt idx="4">
                  <c:v>0</c:v>
                </c:pt>
                <c:pt idx="5">
                  <c:v>280</c:v>
                </c:pt>
              </c:numCache>
            </c:numRef>
          </c:val>
          <c:extLst>
            <c:ext xmlns:c16="http://schemas.microsoft.com/office/drawing/2014/chart" uri="{C3380CC4-5D6E-409C-BE32-E72D297353CC}">
              <c16:uniqueId val="{00000001-7562-4FD9-9799-4ACAD3A72BE0}"/>
            </c:ext>
          </c:extLst>
        </c:ser>
        <c:dLbls>
          <c:showLegendKey val="0"/>
          <c:showVal val="0"/>
          <c:showCatName val="0"/>
          <c:showSerName val="0"/>
          <c:showPercent val="0"/>
          <c:showBubbleSize val="0"/>
        </c:dLbls>
        <c:gapWidth val="150"/>
        <c:overlap val="100"/>
        <c:axId val="606824415"/>
        <c:axId val="606825247"/>
      </c:barChart>
      <c:catAx>
        <c:axId val="6068244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6825247"/>
        <c:crosses val="autoZero"/>
        <c:auto val="1"/>
        <c:lblAlgn val="ctr"/>
        <c:lblOffset val="100"/>
        <c:noMultiLvlLbl val="0"/>
      </c:catAx>
      <c:valAx>
        <c:axId val="606825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68244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FX liquidity and liability by sources</a:t>
            </a:r>
          </a:p>
          <a:p>
            <a:pPr>
              <a:defRPr/>
            </a:pPr>
            <a:r>
              <a:rPr lang="en-US"/>
              <a:t>(in percent of total)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Data!$AK$5</c:f>
              <c:strCache>
                <c:ptCount val="1"/>
                <c:pt idx="0">
                  <c:v>Foreign</c:v>
                </c:pt>
              </c:strCache>
            </c:strRef>
          </c:tx>
          <c:spPr>
            <a:solidFill>
              <a:schemeClr val="accent1"/>
            </a:solidFill>
            <a:ln>
              <a:noFill/>
            </a:ln>
            <a:effectLst/>
          </c:spPr>
          <c:invertIfNegative val="0"/>
          <c:cat>
            <c:multiLvlStrRef>
              <c:f>Data!$AL$3:$AQ$4</c:f>
              <c:multiLvlStrCache>
                <c:ptCount val="6"/>
                <c:lvl>
                  <c:pt idx="0">
                    <c:v>Assets</c:v>
                  </c:pt>
                  <c:pt idx="1">
                    <c:v>Liability</c:v>
                  </c:pt>
                  <c:pt idx="2">
                    <c:v>Assets</c:v>
                  </c:pt>
                  <c:pt idx="3">
                    <c:v>Liability</c:v>
                  </c:pt>
                  <c:pt idx="4">
                    <c:v>Assets</c:v>
                  </c:pt>
                  <c:pt idx="5">
                    <c:v>Liability</c:v>
                  </c:pt>
                </c:lvl>
                <c:lvl>
                  <c:pt idx="0">
                    <c:v>NFCs</c:v>
                  </c:pt>
                  <c:pt idx="2">
                    <c:v>Banks</c:v>
                  </c:pt>
                  <c:pt idx="4">
                    <c:v>Central bank</c:v>
                  </c:pt>
                </c:lvl>
              </c:multiLvlStrCache>
            </c:multiLvlStrRef>
          </c:cat>
          <c:val>
            <c:numRef>
              <c:f>Data!$AL$9:$AQ$9</c:f>
              <c:numCache>
                <c:formatCode>0</c:formatCode>
                <c:ptCount val="6"/>
                <c:pt idx="0">
                  <c:v>50</c:v>
                </c:pt>
                <c:pt idx="1">
                  <c:v>60</c:v>
                </c:pt>
                <c:pt idx="2">
                  <c:v>7.8947368421052628</c:v>
                </c:pt>
                <c:pt idx="3">
                  <c:v>26.25</c:v>
                </c:pt>
                <c:pt idx="4">
                  <c:v>100</c:v>
                </c:pt>
                <c:pt idx="5">
                  <c:v>15.151515151515152</c:v>
                </c:pt>
              </c:numCache>
            </c:numRef>
          </c:val>
          <c:extLst>
            <c:ext xmlns:c16="http://schemas.microsoft.com/office/drawing/2014/chart" uri="{C3380CC4-5D6E-409C-BE32-E72D297353CC}">
              <c16:uniqueId val="{00000000-790E-4561-8CB2-855A37A4E26D}"/>
            </c:ext>
          </c:extLst>
        </c:ser>
        <c:ser>
          <c:idx val="1"/>
          <c:order val="1"/>
          <c:tx>
            <c:strRef>
              <c:f>Data!$AK$6</c:f>
              <c:strCache>
                <c:ptCount val="1"/>
                <c:pt idx="0">
                  <c:v>Domestic</c:v>
                </c:pt>
              </c:strCache>
            </c:strRef>
          </c:tx>
          <c:spPr>
            <a:solidFill>
              <a:schemeClr val="accent2"/>
            </a:solidFill>
            <a:ln>
              <a:noFill/>
            </a:ln>
            <a:effectLst/>
          </c:spPr>
          <c:invertIfNegative val="0"/>
          <c:cat>
            <c:multiLvlStrRef>
              <c:f>Data!$AL$3:$AQ$4</c:f>
              <c:multiLvlStrCache>
                <c:ptCount val="6"/>
                <c:lvl>
                  <c:pt idx="0">
                    <c:v>Assets</c:v>
                  </c:pt>
                  <c:pt idx="1">
                    <c:v>Liability</c:v>
                  </c:pt>
                  <c:pt idx="2">
                    <c:v>Assets</c:v>
                  </c:pt>
                  <c:pt idx="3">
                    <c:v>Liability</c:v>
                  </c:pt>
                  <c:pt idx="4">
                    <c:v>Assets</c:v>
                  </c:pt>
                  <c:pt idx="5">
                    <c:v>Liability</c:v>
                  </c:pt>
                </c:lvl>
                <c:lvl>
                  <c:pt idx="0">
                    <c:v>NFCs</c:v>
                  </c:pt>
                  <c:pt idx="2">
                    <c:v>Banks</c:v>
                  </c:pt>
                  <c:pt idx="4">
                    <c:v>Central bank</c:v>
                  </c:pt>
                </c:lvl>
              </c:multiLvlStrCache>
            </c:multiLvlStrRef>
          </c:cat>
          <c:val>
            <c:numRef>
              <c:f>Data!$AL$10:$AQ$10</c:f>
              <c:numCache>
                <c:formatCode>0</c:formatCode>
                <c:ptCount val="6"/>
                <c:pt idx="0">
                  <c:v>50</c:v>
                </c:pt>
                <c:pt idx="1">
                  <c:v>40</c:v>
                </c:pt>
                <c:pt idx="2">
                  <c:v>92.10526315789474</c:v>
                </c:pt>
                <c:pt idx="3">
                  <c:v>73.75</c:v>
                </c:pt>
                <c:pt idx="4">
                  <c:v>0</c:v>
                </c:pt>
                <c:pt idx="5">
                  <c:v>84.848484848484844</c:v>
                </c:pt>
              </c:numCache>
            </c:numRef>
          </c:val>
          <c:extLst>
            <c:ext xmlns:c16="http://schemas.microsoft.com/office/drawing/2014/chart" uri="{C3380CC4-5D6E-409C-BE32-E72D297353CC}">
              <c16:uniqueId val="{00000001-790E-4561-8CB2-855A37A4E26D}"/>
            </c:ext>
          </c:extLst>
        </c:ser>
        <c:dLbls>
          <c:showLegendKey val="0"/>
          <c:showVal val="0"/>
          <c:showCatName val="0"/>
          <c:showSerName val="0"/>
          <c:showPercent val="0"/>
          <c:showBubbleSize val="0"/>
        </c:dLbls>
        <c:gapWidth val="150"/>
        <c:overlap val="100"/>
        <c:axId val="606824415"/>
        <c:axId val="606825247"/>
      </c:barChart>
      <c:catAx>
        <c:axId val="6068244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6825247"/>
        <c:crosses val="autoZero"/>
        <c:auto val="1"/>
        <c:lblAlgn val="ctr"/>
        <c:lblOffset val="100"/>
        <c:noMultiLvlLbl val="0"/>
      </c:catAx>
      <c:valAx>
        <c:axId val="606825247"/>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68244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673251369894535E-2"/>
          <c:y val="0.28947310769621543"/>
          <c:w val="0.85423995533408781"/>
          <c:h val="0.53626031877063751"/>
        </c:manualLayout>
      </c:layout>
      <c:barChart>
        <c:barDir val="col"/>
        <c:grouping val="stacked"/>
        <c:varyColors val="0"/>
        <c:ser>
          <c:idx val="0"/>
          <c:order val="0"/>
          <c:tx>
            <c:strRef>
              <c:f>Data4Chart!$B$4</c:f>
              <c:strCache>
                <c:ptCount val="1"/>
                <c:pt idx="0">
                  <c:v>Inflow</c:v>
                </c:pt>
              </c:strCache>
            </c:strRef>
          </c:tx>
          <c:spPr>
            <a:solidFill>
              <a:srgbClr val="00B0F0"/>
            </a:solidFill>
            <a:ln w="3175">
              <a:no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Data4Chart!$A$5:$A$9</c:f>
              <c:strCache>
                <c:ptCount val="5"/>
                <c:pt idx="0">
                  <c:v>1. FX liquid assets</c:v>
                </c:pt>
                <c:pt idx="1">
                  <c:v>2. Cash flow from operation</c:v>
                </c:pt>
                <c:pt idx="2">
                  <c:v>3. Outflow from FX liability</c:v>
                </c:pt>
                <c:pt idx="3">
                  <c:v>4. Outflow LC-FX conversion</c:v>
                </c:pt>
                <c:pt idx="4">
                  <c:v>5. FX liquid assets, post stress</c:v>
                </c:pt>
              </c:strCache>
            </c:strRef>
          </c:cat>
          <c:val>
            <c:numRef>
              <c:f>Data4Chart!$B$5:$B$9</c:f>
              <c:numCache>
                <c:formatCode>0</c:formatCode>
                <c:ptCount val="5"/>
                <c:pt idx="1">
                  <c:v>110.09</c:v>
                </c:pt>
                <c:pt idx="3">
                  <c:v>0.09</c:v>
                </c:pt>
              </c:numCache>
            </c:numRef>
          </c:val>
          <c:extLst>
            <c:ext xmlns:c16="http://schemas.microsoft.com/office/drawing/2014/chart" uri="{C3380CC4-5D6E-409C-BE32-E72D297353CC}">
              <c16:uniqueId val="{00000000-DD79-4280-A566-D8E599C21A60}"/>
            </c:ext>
          </c:extLst>
        </c:ser>
        <c:ser>
          <c:idx val="1"/>
          <c:order val="1"/>
          <c:tx>
            <c:strRef>
              <c:f>Data4Chart!$C$4</c:f>
              <c:strCache>
                <c:ptCount val="1"/>
                <c:pt idx="0">
                  <c:v>Out. Contractual</c:v>
                </c:pt>
              </c:strCache>
            </c:strRef>
          </c:tx>
          <c:spPr>
            <a:solidFill>
              <a:schemeClr val="accent5">
                <a:lumMod val="75000"/>
              </a:schemeClr>
            </a:solidFill>
            <a:ln w="3175">
              <a:no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Data4Chart!$A$5:$A$9</c:f>
              <c:strCache>
                <c:ptCount val="5"/>
                <c:pt idx="0">
                  <c:v>1. FX liquid assets</c:v>
                </c:pt>
                <c:pt idx="1">
                  <c:v>2. Cash flow from operation</c:v>
                </c:pt>
                <c:pt idx="2">
                  <c:v>3. Outflow from FX liability</c:v>
                </c:pt>
                <c:pt idx="3">
                  <c:v>4. Outflow LC-FX conversion</c:v>
                </c:pt>
                <c:pt idx="4">
                  <c:v>5. FX liquid assets, post stress</c:v>
                </c:pt>
              </c:strCache>
            </c:strRef>
          </c:cat>
          <c:val>
            <c:numRef>
              <c:f>Data4Chart!$C$5:$C$9</c:f>
              <c:numCache>
                <c:formatCode>0</c:formatCode>
                <c:ptCount val="5"/>
                <c:pt idx="1">
                  <c:v>-117.31666666666666</c:v>
                </c:pt>
              </c:numCache>
            </c:numRef>
          </c:val>
          <c:extLst>
            <c:ext xmlns:c16="http://schemas.microsoft.com/office/drawing/2014/chart" uri="{C3380CC4-5D6E-409C-BE32-E72D297353CC}">
              <c16:uniqueId val="{00000001-DD79-4280-A566-D8E599C21A60}"/>
            </c:ext>
          </c:extLst>
        </c:ser>
        <c:ser>
          <c:idx val="2"/>
          <c:order val="2"/>
          <c:tx>
            <c:strRef>
              <c:f>Data4Chart!$D$4</c:f>
              <c:strCache>
                <c:ptCount val="1"/>
                <c:pt idx="0">
                  <c:v>Out. NFC need</c:v>
                </c:pt>
              </c:strCache>
            </c:strRef>
          </c:tx>
          <c:spPr>
            <a:solidFill>
              <a:srgbClr val="FFC000"/>
            </a:solidFill>
            <a:ln w="3175">
              <a:noFill/>
              <a:prstDash val="solid"/>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1-9D5A-443C-A30C-868EDC0FBB72}"/>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Data4Chart!$A$5:$A$9</c:f>
              <c:strCache>
                <c:ptCount val="5"/>
                <c:pt idx="0">
                  <c:v>1. FX liquid assets</c:v>
                </c:pt>
                <c:pt idx="1">
                  <c:v>2. Cash flow from operation</c:v>
                </c:pt>
                <c:pt idx="2">
                  <c:v>3. Outflow from FX liability</c:v>
                </c:pt>
                <c:pt idx="3">
                  <c:v>4. Outflow LC-FX conversion</c:v>
                </c:pt>
                <c:pt idx="4">
                  <c:v>5. FX liquid assets, post stress</c:v>
                </c:pt>
              </c:strCache>
            </c:strRef>
          </c:cat>
          <c:val>
            <c:numRef>
              <c:f>Data4Chart!$D$5:$D$9</c:f>
              <c:numCache>
                <c:formatCode>0</c:formatCode>
                <c:ptCount val="5"/>
                <c:pt idx="2">
                  <c:v>-97.000000000000014</c:v>
                </c:pt>
                <c:pt idx="3">
                  <c:v>0</c:v>
                </c:pt>
              </c:numCache>
            </c:numRef>
          </c:val>
          <c:extLst>
            <c:ext xmlns:c16="http://schemas.microsoft.com/office/drawing/2014/chart" uri="{C3380CC4-5D6E-409C-BE32-E72D297353CC}">
              <c16:uniqueId val="{00000002-DD79-4280-A566-D8E599C21A60}"/>
            </c:ext>
          </c:extLst>
        </c:ser>
        <c:ser>
          <c:idx val="5"/>
          <c:order val="3"/>
          <c:tx>
            <c:strRef>
              <c:f>Data4Chart!$F$4</c:f>
              <c:strCache>
                <c:ptCount val="1"/>
                <c:pt idx="0">
                  <c:v>Out. Repatriation</c:v>
                </c:pt>
              </c:strCache>
            </c:strRef>
          </c:tx>
          <c:spPr>
            <a:solidFill>
              <a:schemeClr val="accent6">
                <a:lumMod val="75000"/>
              </a:schemeClr>
            </a:solidFill>
            <a:ln w="3175">
              <a:noFill/>
              <a:prstDash val="solid"/>
            </a:ln>
            <a:effectLst/>
          </c:spPr>
          <c:invertIfNegative val="0"/>
          <c:dLbls>
            <c:dLbl>
              <c:idx val="3"/>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D5A-443C-A30C-868EDC0FBB72}"/>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Data4Chart!$A$5:$A$9</c:f>
              <c:strCache>
                <c:ptCount val="5"/>
                <c:pt idx="0">
                  <c:v>1. FX liquid assets</c:v>
                </c:pt>
                <c:pt idx="1">
                  <c:v>2. Cash flow from operation</c:v>
                </c:pt>
                <c:pt idx="2">
                  <c:v>3. Outflow from FX liability</c:v>
                </c:pt>
                <c:pt idx="3">
                  <c:v>4. Outflow LC-FX conversion</c:v>
                </c:pt>
                <c:pt idx="4">
                  <c:v>5. FX liquid assets, post stress</c:v>
                </c:pt>
              </c:strCache>
            </c:strRef>
          </c:cat>
          <c:val>
            <c:numRef>
              <c:f>Data4Chart!$F$5:$F$9</c:f>
              <c:numCache>
                <c:formatCode>0</c:formatCode>
                <c:ptCount val="5"/>
                <c:pt idx="3">
                  <c:v>-30.76923076923077</c:v>
                </c:pt>
              </c:numCache>
            </c:numRef>
          </c:val>
          <c:extLst>
            <c:ext xmlns:c16="http://schemas.microsoft.com/office/drawing/2014/chart" uri="{C3380CC4-5D6E-409C-BE32-E72D297353CC}">
              <c16:uniqueId val="{00000005-DD79-4280-A566-D8E599C21A60}"/>
            </c:ext>
          </c:extLst>
        </c:ser>
        <c:ser>
          <c:idx val="3"/>
          <c:order val="4"/>
          <c:tx>
            <c:strRef>
              <c:f>Data4Chart!$E$4</c:f>
              <c:strCache>
                <c:ptCount val="1"/>
                <c:pt idx="0">
                  <c:v>Out. Other</c:v>
                </c:pt>
              </c:strCache>
            </c:strRef>
          </c:tx>
          <c:spPr>
            <a:solidFill>
              <a:srgbClr val="FFFF00"/>
            </a:solidFill>
            <a:ln w="3175">
              <a:noFill/>
              <a:prstDash val="solid"/>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2-9D5A-443C-A30C-868EDC0FBB72}"/>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Data4Chart!$A$5:$A$9</c:f>
              <c:strCache>
                <c:ptCount val="5"/>
                <c:pt idx="0">
                  <c:v>1. FX liquid assets</c:v>
                </c:pt>
                <c:pt idx="1">
                  <c:v>2. Cash flow from operation</c:v>
                </c:pt>
                <c:pt idx="2">
                  <c:v>3. Outflow from FX liability</c:v>
                </c:pt>
                <c:pt idx="3">
                  <c:v>4. Outflow LC-FX conversion</c:v>
                </c:pt>
                <c:pt idx="4">
                  <c:v>5. FX liquid assets, post stress</c:v>
                </c:pt>
              </c:strCache>
            </c:strRef>
          </c:cat>
          <c:val>
            <c:numRef>
              <c:f>Data4Chart!$E$5:$E$9</c:f>
              <c:numCache>
                <c:formatCode>0</c:formatCode>
                <c:ptCount val="5"/>
                <c:pt idx="2">
                  <c:v>-15</c:v>
                </c:pt>
                <c:pt idx="3">
                  <c:v>0</c:v>
                </c:pt>
              </c:numCache>
            </c:numRef>
          </c:val>
          <c:extLst>
            <c:ext xmlns:c16="http://schemas.microsoft.com/office/drawing/2014/chart" uri="{C3380CC4-5D6E-409C-BE32-E72D297353CC}">
              <c16:uniqueId val="{00000003-DD79-4280-A566-D8E599C21A60}"/>
            </c:ext>
          </c:extLst>
        </c:ser>
        <c:ser>
          <c:idx val="7"/>
          <c:order val="5"/>
          <c:tx>
            <c:strRef>
              <c:f>Data4Chart!$G$4</c:f>
              <c:strCache>
                <c:ptCount val="1"/>
                <c:pt idx="0">
                  <c:v>Required reserve</c:v>
                </c:pt>
              </c:strCache>
            </c:strRef>
          </c:tx>
          <c:spPr>
            <a:solidFill>
              <a:srgbClr val="00B050"/>
            </a:solidFill>
            <a:ln w="3175">
              <a:noFill/>
              <a:prstDash val="solid"/>
            </a:ln>
            <a:effectLst/>
          </c:spPr>
          <c:invertIfNegative val="0"/>
          <c:dLbls>
            <c:dLbl>
              <c:idx val="0"/>
              <c:layout>
                <c:manualLayout>
                  <c:x val="-2.6869556316436663E-17"/>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DD79-4280-A566-D8E599C21A60}"/>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Data4Chart!$A$5:$A$9</c:f>
              <c:strCache>
                <c:ptCount val="5"/>
                <c:pt idx="0">
                  <c:v>1. FX liquid assets</c:v>
                </c:pt>
                <c:pt idx="1">
                  <c:v>2. Cash flow from operation</c:v>
                </c:pt>
                <c:pt idx="2">
                  <c:v>3. Outflow from FX liability</c:v>
                </c:pt>
                <c:pt idx="3">
                  <c:v>4. Outflow LC-FX conversion</c:v>
                </c:pt>
                <c:pt idx="4">
                  <c:v>5. FX liquid assets, post stress</c:v>
                </c:pt>
              </c:strCache>
            </c:strRef>
          </c:cat>
          <c:val>
            <c:numRef>
              <c:f>Data4Chart!$G$5:$G$9</c:f>
              <c:numCache>
                <c:formatCode>0</c:formatCode>
                <c:ptCount val="5"/>
                <c:pt idx="0">
                  <c:v>106</c:v>
                </c:pt>
                <c:pt idx="4">
                  <c:v>83.600000000000009</c:v>
                </c:pt>
              </c:numCache>
            </c:numRef>
          </c:val>
          <c:extLst>
            <c:ext xmlns:c16="http://schemas.microsoft.com/office/drawing/2014/chart" uri="{C3380CC4-5D6E-409C-BE32-E72D297353CC}">
              <c16:uniqueId val="{00000007-DD79-4280-A566-D8E599C21A60}"/>
            </c:ext>
          </c:extLst>
        </c:ser>
        <c:ser>
          <c:idx val="8"/>
          <c:order val="6"/>
          <c:tx>
            <c:strRef>
              <c:f>Data4Chart!$H$4</c:f>
              <c:strCache>
                <c:ptCount val="1"/>
                <c:pt idx="0">
                  <c:v>Excess reserve</c:v>
                </c:pt>
              </c:strCache>
            </c:strRef>
          </c:tx>
          <c:spPr>
            <a:solidFill>
              <a:srgbClr val="92D050"/>
            </a:solidFill>
            <a:ln w="3175">
              <a:no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Data4Chart!$A$5:$A$9</c:f>
              <c:strCache>
                <c:ptCount val="5"/>
                <c:pt idx="0">
                  <c:v>1. FX liquid assets</c:v>
                </c:pt>
                <c:pt idx="1">
                  <c:v>2. Cash flow from operation</c:v>
                </c:pt>
                <c:pt idx="2">
                  <c:v>3. Outflow from FX liability</c:v>
                </c:pt>
                <c:pt idx="3">
                  <c:v>4. Outflow LC-FX conversion</c:v>
                </c:pt>
                <c:pt idx="4">
                  <c:v>5. FX liquid assets, post stress</c:v>
                </c:pt>
              </c:strCache>
            </c:strRef>
          </c:cat>
          <c:val>
            <c:numRef>
              <c:f>Data4Chart!$H$5:$H$9</c:f>
              <c:numCache>
                <c:formatCode>0</c:formatCode>
                <c:ptCount val="5"/>
                <c:pt idx="0">
                  <c:v>174</c:v>
                </c:pt>
                <c:pt idx="4">
                  <c:v>70.404102564102544</c:v>
                </c:pt>
              </c:numCache>
            </c:numRef>
          </c:val>
          <c:extLst>
            <c:ext xmlns:c16="http://schemas.microsoft.com/office/drawing/2014/chart" uri="{C3380CC4-5D6E-409C-BE32-E72D297353CC}">
              <c16:uniqueId val="{00000008-DD79-4280-A566-D8E599C21A60}"/>
            </c:ext>
          </c:extLst>
        </c:ser>
        <c:ser>
          <c:idx val="9"/>
          <c:order val="7"/>
          <c:tx>
            <c:strRef>
              <c:f>Data4Chart!$I$4</c:f>
              <c:strCache>
                <c:ptCount val="1"/>
                <c:pt idx="0">
                  <c:v>Other liquid assets</c:v>
                </c:pt>
              </c:strCache>
            </c:strRef>
          </c:tx>
          <c:spPr>
            <a:solidFill>
              <a:schemeClr val="accent3">
                <a:lumMod val="20000"/>
                <a:lumOff val="80000"/>
              </a:schemeClr>
            </a:solidFill>
            <a:ln w="3175">
              <a:noFill/>
              <a:prstDash val="solid"/>
            </a:ln>
            <a:effectLst/>
          </c:spPr>
          <c:invertIfNegative val="0"/>
          <c:dLbls>
            <c:dLbl>
              <c:idx val="0"/>
              <c:layout>
                <c:manualLayout>
                  <c:x val="1.4656290935914963E-3"/>
                  <c:y val="-2.01966035991937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DD79-4280-A566-D8E599C21A60}"/>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Data4Chart!$A$5:$A$9</c:f>
              <c:strCache>
                <c:ptCount val="5"/>
                <c:pt idx="0">
                  <c:v>1. FX liquid assets</c:v>
                </c:pt>
                <c:pt idx="1">
                  <c:v>2. Cash flow from operation</c:v>
                </c:pt>
                <c:pt idx="2">
                  <c:v>3. Outflow from FX liability</c:v>
                </c:pt>
                <c:pt idx="3">
                  <c:v>4. Outflow LC-FX conversion</c:v>
                </c:pt>
                <c:pt idx="4">
                  <c:v>5. FX liquid assets, post stress</c:v>
                </c:pt>
              </c:strCache>
            </c:strRef>
          </c:cat>
          <c:val>
            <c:numRef>
              <c:f>Data4Chart!$I$5:$I$9</c:f>
              <c:numCache>
                <c:formatCode>0</c:formatCode>
                <c:ptCount val="5"/>
                <c:pt idx="0">
                  <c:v>24</c:v>
                </c:pt>
                <c:pt idx="4">
                  <c:v>0</c:v>
                </c:pt>
              </c:numCache>
            </c:numRef>
          </c:val>
          <c:extLst>
            <c:ext xmlns:c16="http://schemas.microsoft.com/office/drawing/2014/chart" uri="{C3380CC4-5D6E-409C-BE32-E72D297353CC}">
              <c16:uniqueId val="{00000009-DD79-4280-A566-D8E599C21A60}"/>
            </c:ext>
          </c:extLst>
        </c:ser>
        <c:ser>
          <c:idx val="11"/>
          <c:order val="8"/>
          <c:tx>
            <c:strRef>
              <c:f>Data4Chart!$J$4</c:f>
              <c:strCache>
                <c:ptCount val="1"/>
                <c:pt idx="0">
                  <c:v>Gap</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Data4Chart!$A$5:$A$9</c:f>
              <c:strCache>
                <c:ptCount val="5"/>
                <c:pt idx="0">
                  <c:v>1. FX liquid assets</c:v>
                </c:pt>
                <c:pt idx="1">
                  <c:v>2. Cash flow from operation</c:v>
                </c:pt>
                <c:pt idx="2">
                  <c:v>3. Outflow from FX liability</c:v>
                </c:pt>
                <c:pt idx="3">
                  <c:v>4. Outflow LC-FX conversion</c:v>
                </c:pt>
                <c:pt idx="4">
                  <c:v>5. FX liquid assets, post stress</c:v>
                </c:pt>
              </c:strCache>
            </c:strRef>
          </c:cat>
          <c:val>
            <c:numRef>
              <c:f>Data4Chart!$J$5:$J$9</c:f>
              <c:numCache>
                <c:formatCode>0</c:formatCode>
                <c:ptCount val="5"/>
                <c:pt idx="4">
                  <c:v>0</c:v>
                </c:pt>
              </c:numCache>
            </c:numRef>
          </c:val>
          <c:extLst>
            <c:ext xmlns:c16="http://schemas.microsoft.com/office/drawing/2014/chart" uri="{C3380CC4-5D6E-409C-BE32-E72D297353CC}">
              <c16:uniqueId val="{0000000B-DD79-4280-A566-D8E599C21A60}"/>
            </c:ext>
          </c:extLst>
        </c:ser>
        <c:dLbls>
          <c:showLegendKey val="0"/>
          <c:showVal val="0"/>
          <c:showCatName val="0"/>
          <c:showSerName val="0"/>
          <c:showPercent val="0"/>
          <c:showBubbleSize val="0"/>
        </c:dLbls>
        <c:gapWidth val="150"/>
        <c:overlap val="100"/>
        <c:axId val="714477072"/>
        <c:axId val="706176480"/>
      </c:barChart>
      <c:catAx>
        <c:axId val="714477072"/>
        <c:scaling>
          <c:orientation val="minMax"/>
        </c:scaling>
        <c:delete val="0"/>
        <c:axPos val="b"/>
        <c:numFmt formatCode="General" sourceLinked="1"/>
        <c:majorTickMark val="in"/>
        <c:minorTickMark val="none"/>
        <c:tickLblPos val="low"/>
        <c:spPr>
          <a:noFill/>
          <a:ln w="12700" cap="flat" cmpd="sng" algn="ctr">
            <a:solidFill>
              <a:srgbClr val="B3B3B3"/>
            </a:solidFill>
            <a:prstDash val="solid"/>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706176480"/>
        <c:crosses val="autoZero"/>
        <c:auto val="1"/>
        <c:lblAlgn val="ctr"/>
        <c:lblOffset val="100"/>
        <c:noMultiLvlLbl val="0"/>
      </c:catAx>
      <c:valAx>
        <c:axId val="706176480"/>
        <c:scaling>
          <c:orientation val="minMax"/>
          <c:max val="350"/>
          <c:min val="-250"/>
        </c:scaling>
        <c:delete val="0"/>
        <c:axPos val="l"/>
        <c:numFmt formatCode="0"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714477072"/>
        <c:crosses val="autoZero"/>
        <c:crossBetween val="between"/>
      </c:valAx>
      <c:spPr>
        <a:solidFill>
          <a:srgbClr val="FFFFFF"/>
        </a:solidFill>
        <a:ln w="12700">
          <a:solidFill>
            <a:srgbClr val="B3B3B3"/>
          </a:solidFill>
          <a:prstDash val="solid"/>
        </a:ln>
        <a:effectLst/>
      </c:spPr>
    </c:plotArea>
    <c:legend>
      <c:legendPos val="t"/>
      <c:layout>
        <c:manualLayout>
          <c:xMode val="edge"/>
          <c:yMode val="edge"/>
          <c:x val="0"/>
          <c:y val="0.12631099016473113"/>
          <c:w val="0.95493571369962749"/>
          <c:h val="0.14756032512065026"/>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728945066077271E-2"/>
          <c:y val="0.26522939420878838"/>
          <c:w val="0.91068229958097346"/>
          <c:h val="0.59560658496316987"/>
        </c:manualLayout>
      </c:layout>
      <c:barChart>
        <c:barDir val="col"/>
        <c:grouping val="stacked"/>
        <c:varyColors val="0"/>
        <c:ser>
          <c:idx val="0"/>
          <c:order val="0"/>
          <c:tx>
            <c:strRef>
              <c:f>Data4Chart!$B$11</c:f>
              <c:strCache>
                <c:ptCount val="1"/>
                <c:pt idx="0">
                  <c:v>Net international reserves</c:v>
                </c:pt>
              </c:strCache>
            </c:strRef>
          </c:tx>
          <c:spPr>
            <a:solidFill>
              <a:srgbClr val="002060"/>
            </a:solidFill>
            <a:ln w="3175">
              <a:noFill/>
              <a:prstDash val="solid"/>
            </a:ln>
            <a:effectLst/>
          </c:spPr>
          <c:invertIfNegative val="0"/>
          <c:dLbls>
            <c:dLbl>
              <c:idx val="0"/>
              <c:layout>
                <c:manualLayout>
                  <c:x val="5.8479532163742687E-2"/>
                  <c:y val="-2.016129032258212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C1A-44AE-80BF-4420306EBB94}"/>
                </c:ext>
              </c:extLst>
            </c:dLbl>
            <c:dLbl>
              <c:idx val="1"/>
              <c:layout>
                <c:manualLayout>
                  <c:x val="5.2631578947368418E-2"/>
                  <c:y val="-4.03225806451612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6C1A-44AE-80BF-4420306EBB94}"/>
                </c:ext>
              </c:extLst>
            </c:dLbl>
            <c:dLbl>
              <c:idx val="2"/>
              <c:layout>
                <c:manualLayout>
                  <c:x val="5.1169590643274851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C1A-44AE-80BF-4420306EBB94}"/>
                </c:ext>
              </c:extLst>
            </c:dLbl>
            <c:dLbl>
              <c:idx val="3"/>
              <c:layout>
                <c:manualLayout>
                  <c:x val="5.2631578947368418E-2"/>
                  <c:y val="2.016129032257916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6C1A-44AE-80BF-4420306EBB94}"/>
                </c:ext>
              </c:extLst>
            </c:dLbl>
            <c:dLbl>
              <c:idx val="4"/>
              <c:layout>
                <c:manualLayout>
                  <c:x val="5.2631578947368418E-2"/>
                  <c:y val="8.06451612903225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C1A-44AE-80BF-4420306EBB94}"/>
                </c:ext>
              </c:extLst>
            </c:dLbl>
            <c:dLbl>
              <c:idx val="5"/>
              <c:layout>
                <c:manualLayout>
                  <c:x val="5.2631578947368418E-2"/>
                  <c:y val="3.62903225806451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C1A-44AE-80BF-4420306EBB94}"/>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Data4Chart!$A$12:$A$17</c:f>
              <c:strCache>
                <c:ptCount val="6"/>
                <c:pt idx="0">
                  <c:v>1. Initial</c:v>
                </c:pt>
                <c:pt idx="1">
                  <c:v>2. CB cash flow</c:v>
                </c:pt>
                <c:pt idx="2">
                  <c:v>3. Bank cash flow</c:v>
                </c:pt>
                <c:pt idx="3">
                  <c:v>4. Bank FX outflow</c:v>
                </c:pt>
                <c:pt idx="4">
                  <c:v>5. Bank FX-LC outflow</c:v>
                </c:pt>
                <c:pt idx="5">
                  <c:v>6. Others</c:v>
                </c:pt>
              </c:strCache>
            </c:strRef>
          </c:cat>
          <c:val>
            <c:numRef>
              <c:f>Data4Chart!$B$12:$B$17</c:f>
              <c:numCache>
                <c:formatCode>0</c:formatCode>
                <c:ptCount val="6"/>
                <c:pt idx="0">
                  <c:v>40</c:v>
                </c:pt>
                <c:pt idx="1">
                  <c:v>40</c:v>
                </c:pt>
                <c:pt idx="2">
                  <c:v>40</c:v>
                </c:pt>
                <c:pt idx="3">
                  <c:v>40</c:v>
                </c:pt>
                <c:pt idx="4">
                  <c:v>40</c:v>
                </c:pt>
                <c:pt idx="5">
                  <c:v>35.000000000000028</c:v>
                </c:pt>
              </c:numCache>
            </c:numRef>
          </c:val>
          <c:extLst>
            <c:ext xmlns:c16="http://schemas.microsoft.com/office/drawing/2014/chart" uri="{C3380CC4-5D6E-409C-BE32-E72D297353CC}">
              <c16:uniqueId val="{00000000-BD12-4F2B-9B97-0093D1E3E556}"/>
            </c:ext>
          </c:extLst>
        </c:ser>
        <c:ser>
          <c:idx val="3"/>
          <c:order val="1"/>
          <c:tx>
            <c:strRef>
              <c:f>Data4Chart!$F$11</c:f>
              <c:strCache>
                <c:ptCount val="1"/>
                <c:pt idx="0">
                  <c:v>Other FX liabilities</c:v>
                </c:pt>
              </c:strCache>
            </c:strRef>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Data4Chart!$A$12:$A$17</c:f>
              <c:strCache>
                <c:ptCount val="6"/>
                <c:pt idx="0">
                  <c:v>1. Initial</c:v>
                </c:pt>
                <c:pt idx="1">
                  <c:v>2. CB cash flow</c:v>
                </c:pt>
                <c:pt idx="2">
                  <c:v>3. Bank cash flow</c:v>
                </c:pt>
                <c:pt idx="3">
                  <c:v>4. Bank FX outflow</c:v>
                </c:pt>
                <c:pt idx="4">
                  <c:v>5. Bank FX-LC outflow</c:v>
                </c:pt>
                <c:pt idx="5">
                  <c:v>6. Others</c:v>
                </c:pt>
              </c:strCache>
            </c:strRef>
          </c:cat>
          <c:val>
            <c:numRef>
              <c:f>Data4Chart!$F$12:$F$17</c:f>
              <c:numCache>
                <c:formatCode>0</c:formatCode>
                <c:ptCount val="6"/>
                <c:pt idx="0">
                  <c:v>50</c:v>
                </c:pt>
                <c:pt idx="1">
                  <c:v>45</c:v>
                </c:pt>
                <c:pt idx="2">
                  <c:v>45</c:v>
                </c:pt>
                <c:pt idx="3">
                  <c:v>45</c:v>
                </c:pt>
                <c:pt idx="4">
                  <c:v>45</c:v>
                </c:pt>
                <c:pt idx="5">
                  <c:v>45</c:v>
                </c:pt>
              </c:numCache>
            </c:numRef>
          </c:val>
          <c:extLst>
            <c:ext xmlns:c16="http://schemas.microsoft.com/office/drawing/2014/chart" uri="{C3380CC4-5D6E-409C-BE32-E72D297353CC}">
              <c16:uniqueId val="{00000004-6C1A-44AE-80BF-4420306EBB94}"/>
            </c:ext>
          </c:extLst>
        </c:ser>
        <c:ser>
          <c:idx val="1"/>
          <c:order val="2"/>
          <c:tx>
            <c:strRef>
              <c:f>Data4Chart!$C$11</c:f>
              <c:strCache>
                <c:ptCount val="1"/>
                <c:pt idx="0">
                  <c:v>Required reserve</c:v>
                </c:pt>
              </c:strCache>
            </c:strRef>
          </c:tx>
          <c:spPr>
            <a:solidFill>
              <a:srgbClr val="00B050"/>
            </a:solidFill>
            <a:ln w="3175">
              <a:no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Data4Chart!$A$12:$A$17</c:f>
              <c:strCache>
                <c:ptCount val="6"/>
                <c:pt idx="0">
                  <c:v>1. Initial</c:v>
                </c:pt>
                <c:pt idx="1">
                  <c:v>2. CB cash flow</c:v>
                </c:pt>
                <c:pt idx="2">
                  <c:v>3. Bank cash flow</c:v>
                </c:pt>
                <c:pt idx="3">
                  <c:v>4. Bank FX outflow</c:v>
                </c:pt>
                <c:pt idx="4">
                  <c:v>5. Bank FX-LC outflow</c:v>
                </c:pt>
                <c:pt idx="5">
                  <c:v>6. Others</c:v>
                </c:pt>
              </c:strCache>
            </c:strRef>
          </c:cat>
          <c:val>
            <c:numRef>
              <c:f>Data4Chart!$C$12:$C$17</c:f>
              <c:numCache>
                <c:formatCode>0</c:formatCode>
                <c:ptCount val="6"/>
                <c:pt idx="0">
                  <c:v>106</c:v>
                </c:pt>
                <c:pt idx="1">
                  <c:v>106</c:v>
                </c:pt>
                <c:pt idx="2">
                  <c:v>106</c:v>
                </c:pt>
                <c:pt idx="3">
                  <c:v>83.600000000000009</c:v>
                </c:pt>
                <c:pt idx="4">
                  <c:v>83.600000000000009</c:v>
                </c:pt>
                <c:pt idx="5">
                  <c:v>83.600000000000009</c:v>
                </c:pt>
              </c:numCache>
            </c:numRef>
          </c:val>
          <c:extLst>
            <c:ext xmlns:c16="http://schemas.microsoft.com/office/drawing/2014/chart" uri="{C3380CC4-5D6E-409C-BE32-E72D297353CC}">
              <c16:uniqueId val="{00000001-BD12-4F2B-9B97-0093D1E3E556}"/>
            </c:ext>
          </c:extLst>
        </c:ser>
        <c:ser>
          <c:idx val="2"/>
          <c:order val="3"/>
          <c:tx>
            <c:strRef>
              <c:f>Data4Chart!$D$11</c:f>
              <c:strCache>
                <c:ptCount val="1"/>
                <c:pt idx="0">
                  <c:v>Excess reserve</c:v>
                </c:pt>
              </c:strCache>
            </c:strRef>
          </c:tx>
          <c:spPr>
            <a:solidFill>
              <a:srgbClr val="92D050"/>
            </a:solidFill>
            <a:ln w="3175">
              <a:no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Data4Chart!$A$12:$A$17</c:f>
              <c:strCache>
                <c:ptCount val="6"/>
                <c:pt idx="0">
                  <c:v>1. Initial</c:v>
                </c:pt>
                <c:pt idx="1">
                  <c:v>2. CB cash flow</c:v>
                </c:pt>
                <c:pt idx="2">
                  <c:v>3. Bank cash flow</c:v>
                </c:pt>
                <c:pt idx="3">
                  <c:v>4. Bank FX outflow</c:v>
                </c:pt>
                <c:pt idx="4">
                  <c:v>5. Bank FX-LC outflow</c:v>
                </c:pt>
                <c:pt idx="5">
                  <c:v>6. Others</c:v>
                </c:pt>
              </c:strCache>
            </c:strRef>
          </c:cat>
          <c:val>
            <c:numRef>
              <c:f>Data4Chart!$D$12:$D$17</c:f>
              <c:numCache>
                <c:formatCode>0</c:formatCode>
                <c:ptCount val="6"/>
                <c:pt idx="0">
                  <c:v>174</c:v>
                </c:pt>
                <c:pt idx="1">
                  <c:v>174</c:v>
                </c:pt>
                <c:pt idx="2">
                  <c:v>174</c:v>
                </c:pt>
                <c:pt idx="3">
                  <c:v>101.1733333333333</c:v>
                </c:pt>
                <c:pt idx="4">
                  <c:v>70.40410256410253</c:v>
                </c:pt>
                <c:pt idx="5">
                  <c:v>70.40410256410253</c:v>
                </c:pt>
              </c:numCache>
            </c:numRef>
          </c:val>
          <c:extLst>
            <c:ext xmlns:c16="http://schemas.microsoft.com/office/drawing/2014/chart" uri="{C3380CC4-5D6E-409C-BE32-E72D297353CC}">
              <c16:uniqueId val="{00000002-BD12-4F2B-9B97-0093D1E3E556}"/>
            </c:ext>
          </c:extLst>
        </c:ser>
        <c:dLbls>
          <c:showLegendKey val="0"/>
          <c:showVal val="0"/>
          <c:showCatName val="0"/>
          <c:showSerName val="0"/>
          <c:showPercent val="0"/>
          <c:showBubbleSize val="0"/>
        </c:dLbls>
        <c:gapWidth val="150"/>
        <c:overlap val="100"/>
        <c:axId val="920871440"/>
        <c:axId val="1797263664"/>
      </c:barChart>
      <c:catAx>
        <c:axId val="920871440"/>
        <c:scaling>
          <c:orientation val="minMax"/>
        </c:scaling>
        <c:delete val="0"/>
        <c:axPos val="b"/>
        <c:numFmt formatCode="General" sourceLinked="1"/>
        <c:majorTickMark val="in"/>
        <c:minorTickMark val="none"/>
        <c:tickLblPos val="low"/>
        <c:spPr>
          <a:noFill/>
          <a:ln w="12700" cap="flat" cmpd="sng" algn="ctr">
            <a:solidFill>
              <a:srgbClr val="B3B3B3"/>
            </a:solidFill>
            <a:prstDash val="solid"/>
            <a:round/>
          </a:ln>
          <a:effectLst/>
        </c:spPr>
        <c:txPr>
          <a:bodyPr rot="0" spcFirstLastPara="1" vertOverflow="ellipsis"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797263664"/>
        <c:crosses val="autoZero"/>
        <c:auto val="1"/>
        <c:lblAlgn val="ctr"/>
        <c:lblOffset val="100"/>
        <c:noMultiLvlLbl val="0"/>
      </c:catAx>
      <c:valAx>
        <c:axId val="1797263664"/>
        <c:scaling>
          <c:orientation val="minMax"/>
        </c:scaling>
        <c:delete val="0"/>
        <c:axPos val="l"/>
        <c:numFmt formatCode="0"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920871440"/>
        <c:crosses val="autoZero"/>
        <c:crossBetween val="between"/>
      </c:valAx>
      <c:spPr>
        <a:solidFill>
          <a:srgbClr val="FFFFFF"/>
        </a:solidFill>
        <a:ln w="12700">
          <a:solidFill>
            <a:srgbClr val="B3B3B3"/>
          </a:solidFill>
          <a:prstDash val="solid"/>
        </a:ln>
        <a:effectLst/>
      </c:spPr>
    </c:plotArea>
    <c:legend>
      <c:legendPos val="t"/>
      <c:layout>
        <c:manualLayout>
          <c:xMode val="edge"/>
          <c:yMode val="edge"/>
          <c:x val="2.5393010084265782E-2"/>
          <c:y val="0.13637080899161796"/>
          <c:w val="0.91938849749044527"/>
          <c:h val="8.7936563373126747E-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22629737072338"/>
          <c:y val="0.25125904876809751"/>
          <c:w val="0.77580052493438323"/>
          <c:h val="0.42455200660401321"/>
        </c:manualLayout>
      </c:layout>
      <c:barChart>
        <c:barDir val="col"/>
        <c:grouping val="clustered"/>
        <c:varyColors val="0"/>
        <c:ser>
          <c:idx val="3"/>
          <c:order val="1"/>
          <c:tx>
            <c:strRef>
              <c:f>Comparison!$B$37</c:f>
              <c:strCache>
                <c:ptCount val="1"/>
                <c:pt idx="0">
                  <c:v>    Domestic bank/ excess reserve</c:v>
                </c:pt>
              </c:strCache>
            </c:strRef>
          </c:tx>
          <c:spPr>
            <a:pattFill prst="pct5">
              <a:fgClr>
                <a:srgbClr val="4B82AD"/>
              </a:fgClr>
              <a:bgClr>
                <a:srgbClr val="4B8CAD"/>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Comparison!$C$37:$Q$37</c:f>
              <c:numCache>
                <c:formatCode>_(* #,##0_);_(* \(#,##0\);_(* "-"??_);_(@_)</c:formatCode>
                <c:ptCount val="15"/>
                <c:pt idx="0">
                  <c:v>200</c:v>
                </c:pt>
                <c:pt idx="1">
                  <c:v>200</c:v>
                </c:pt>
                <c:pt idx="2">
                  <c:v>133</c:v>
                </c:pt>
                <c:pt idx="3">
                  <c:v>119.66666666666666</c:v>
                </c:pt>
                <c:pt idx="4">
                  <c:v>112.99999999999999</c:v>
                </c:pt>
                <c:pt idx="5">
                  <c:v>174</c:v>
                </c:pt>
                <c:pt idx="6">
                  <c:v>196.39999999999998</c:v>
                </c:pt>
                <c:pt idx="7">
                  <c:v>0</c:v>
                </c:pt>
                <c:pt idx="8" formatCode="0">
                  <c:v>0</c:v>
                </c:pt>
                <c:pt idx="9">
                  <c:v>0</c:v>
                </c:pt>
              </c:numCache>
            </c:numRef>
          </c:val>
          <c:extLst>
            <c:ext xmlns:c16="http://schemas.microsoft.com/office/drawing/2014/chart" uri="{C3380CC4-5D6E-409C-BE32-E72D297353CC}">
              <c16:uniqueId val="{00000000-7DBA-4934-B834-F92B5FE81521}"/>
            </c:ext>
          </c:extLst>
        </c:ser>
        <c:ser>
          <c:idx val="4"/>
          <c:order val="2"/>
          <c:tx>
            <c:strRef>
              <c:f>Comparison!$B$40</c:f>
              <c:strCache>
                <c:ptCount val="1"/>
                <c:pt idx="0">
                  <c:v>    Others</c:v>
                </c:pt>
              </c:strCache>
            </c:strRef>
          </c:tx>
          <c:spPr>
            <a:pattFill prst="ltDnDiag">
              <a:fgClr>
                <a:srgbClr val="231F20"/>
              </a:fgClr>
              <a:bgClr>
                <a:srgbClr val="FFFFFF"/>
              </a:bgClr>
            </a:pattFill>
            <a:ln w="3175">
              <a:solidFill>
                <a:srgbClr val="000000"/>
              </a:solidFill>
              <a:prstDash val="solid"/>
            </a:ln>
            <a:effectLst/>
          </c:spPr>
          <c:invertIfNegative val="0"/>
          <c:dLbls>
            <c:dLbl>
              <c:idx val="0"/>
              <c:layout>
                <c:manualLayout>
                  <c:x val="1.0233918128654958E-2"/>
                  <c:y val="-5.24193548387096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D31-4E11-94D8-7E4221F219F7}"/>
                </c:ext>
              </c:extLst>
            </c:dLbl>
            <c:dLbl>
              <c:idx val="1"/>
              <c:layout>
                <c:manualLayout>
                  <c:x val="2.4853801169590642E-2"/>
                  <c:y val="-4.377238379476766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D31-4E11-94D8-7E4221F219F7}"/>
                </c:ext>
              </c:extLst>
            </c:dLbl>
            <c:dLbl>
              <c:idx val="8"/>
              <c:layout>
                <c:manualLayout>
                  <c:x val="2.6315789473684209E-2"/>
                  <c:y val="-6.85483870967742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D31-4E11-94D8-7E4221F219F7}"/>
                </c:ext>
              </c:extLst>
            </c:dLbl>
            <c:dLbl>
              <c:idx val="9"/>
              <c:layout>
                <c:manualLayout>
                  <c:x val="2.1929824561403508E-2"/>
                  <c:y val="-5.84677419354838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D31-4E11-94D8-7E4221F219F7}"/>
                </c:ext>
              </c:extLst>
            </c:dLbl>
            <c:dLbl>
              <c:idx val="10"/>
              <c:layout>
                <c:manualLayout>
                  <c:x val="1.7543859649122698E-2"/>
                  <c:y val="-5.2419275463550928E-2"/>
                </c:manualLayout>
              </c:layout>
              <c:spPr>
                <a:noFill/>
                <a:ln>
                  <a:noFill/>
                </a:ln>
                <a:effectLst/>
              </c:spPr>
              <c:txPr>
                <a:bodyPr rot="0" spcFirstLastPara="1" vertOverflow="ellipsis" vert="horz" wrap="square" lIns="38100" tIns="19050" rIns="38100" bIns="19050" anchor="ctr" anchorCtr="1">
                  <a:no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3.0519063406547867E-2"/>
                      <c:h val="3.7560483870967734E-2"/>
                    </c:manualLayout>
                  </c15:layout>
                </c:ext>
                <c:ext xmlns:c16="http://schemas.microsoft.com/office/drawing/2014/chart" uri="{C3380CC4-5D6E-409C-BE32-E72D297353CC}">
                  <c16:uniqueId val="{00000006-4D31-4E11-94D8-7E4221F219F7}"/>
                </c:ext>
              </c:extLst>
            </c:dLbl>
            <c:dLbl>
              <c:idx val="11"/>
              <c:layout>
                <c:manualLayout>
                  <c:x val="2.0467836257309833E-2"/>
                  <c:y val="-4.838709677419362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D31-4E11-94D8-7E4221F219F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Comparison!$C$40:$Q$40</c:f>
              <c:numCache>
                <c:formatCode>_(* #,##0_);_(* \(#,##0\);_(* "-"??_);_(@_)</c:formatCode>
                <c:ptCount val="15"/>
                <c:pt idx="0">
                  <c:v>200</c:v>
                </c:pt>
                <c:pt idx="1">
                  <c:v>200</c:v>
                </c:pt>
                <c:pt idx="2">
                  <c:v>200</c:v>
                </c:pt>
                <c:pt idx="3">
                  <c:v>200</c:v>
                </c:pt>
                <c:pt idx="4">
                  <c:v>200</c:v>
                </c:pt>
                <c:pt idx="5">
                  <c:v>24</c:v>
                </c:pt>
                <c:pt idx="6">
                  <c:v>24</c:v>
                </c:pt>
                <c:pt idx="7">
                  <c:v>2.865641025640997</c:v>
                </c:pt>
                <c:pt idx="8">
                  <c:v>5.532307692307711</c:v>
                </c:pt>
                <c:pt idx="9">
                  <c:v>6.865641025640997</c:v>
                </c:pt>
              </c:numCache>
            </c:numRef>
          </c:val>
          <c:extLst>
            <c:ext xmlns:c16="http://schemas.microsoft.com/office/drawing/2014/chart" uri="{C3380CC4-5D6E-409C-BE32-E72D297353CC}">
              <c16:uniqueId val="{00000001-7DBA-4934-B834-F92B5FE81521}"/>
            </c:ext>
          </c:extLst>
        </c:ser>
        <c:ser>
          <c:idx val="5"/>
          <c:order val="3"/>
          <c:tx>
            <c:strRef>
              <c:f>Comparison!$B$41</c:f>
              <c:strCache>
                <c:ptCount val="1"/>
                <c:pt idx="0">
                  <c:v>GIR</c:v>
                </c:pt>
              </c:strCache>
            </c:strRef>
          </c:tx>
          <c:spPr>
            <a:solidFill>
              <a:srgbClr val="FFC000"/>
            </a:solidFill>
            <a:ln w="3175">
              <a:solidFill>
                <a:sysClr val="windowText" lastClr="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Comparison!$C$41:$Q$41</c:f>
              <c:numCache>
                <c:formatCode>_(* #,##0_);_(* \(#,##0\);_(* "-"??_);_(@_)</c:formatCode>
                <c:ptCount val="15"/>
                <c:pt idx="10">
                  <c:v>370</c:v>
                </c:pt>
                <c:pt idx="11">
                  <c:v>370</c:v>
                </c:pt>
                <c:pt idx="12">
                  <c:v>169.60000000000002</c:v>
                </c:pt>
                <c:pt idx="13">
                  <c:v>166.93333333333334</c:v>
                </c:pt>
                <c:pt idx="14">
                  <c:v>165.60000000000002</c:v>
                </c:pt>
              </c:numCache>
            </c:numRef>
          </c:val>
          <c:extLst>
            <c:ext xmlns:c16="http://schemas.microsoft.com/office/drawing/2014/chart" uri="{C3380CC4-5D6E-409C-BE32-E72D297353CC}">
              <c16:uniqueId val="{00000002-7DBA-4934-B834-F92B5FE81521}"/>
            </c:ext>
          </c:extLst>
        </c:ser>
        <c:ser>
          <c:idx val="6"/>
          <c:order val="4"/>
          <c:tx>
            <c:strRef>
              <c:f>Comparison!$B$42</c:f>
              <c:strCache>
                <c:ptCount val="1"/>
                <c:pt idx="0">
                  <c:v>NIR</c:v>
                </c:pt>
              </c:strCache>
            </c:strRef>
          </c:tx>
          <c:spPr>
            <a:pattFill prst="wdDnDiag">
              <a:fgClr>
                <a:schemeClr val="bg1"/>
              </a:fgClr>
              <a:bgClr>
                <a:srgbClr val="FFC000"/>
              </a:bgClr>
            </a:pattFill>
            <a:ln w="3175">
              <a:solidFill>
                <a:sysClr val="windowText" lastClr="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Comparison!$C$42:$Q$42</c:f>
              <c:numCache>
                <c:formatCode>_(* #,##0_);_(* \(#,##0\);_(* "-"??_);_(@_)</c:formatCode>
                <c:ptCount val="15"/>
                <c:pt idx="10">
                  <c:v>40</c:v>
                </c:pt>
                <c:pt idx="11">
                  <c:v>40</c:v>
                </c:pt>
                <c:pt idx="12">
                  <c:v>35</c:v>
                </c:pt>
                <c:pt idx="13">
                  <c:v>35</c:v>
                </c:pt>
                <c:pt idx="14">
                  <c:v>35</c:v>
                </c:pt>
              </c:numCache>
            </c:numRef>
          </c:val>
          <c:extLst>
            <c:ext xmlns:c16="http://schemas.microsoft.com/office/drawing/2014/chart" uri="{C3380CC4-5D6E-409C-BE32-E72D297353CC}">
              <c16:uniqueId val="{00000003-7DBA-4934-B834-F92B5FE81521}"/>
            </c:ext>
          </c:extLst>
        </c:ser>
        <c:dLbls>
          <c:showLegendKey val="0"/>
          <c:showVal val="0"/>
          <c:showCatName val="0"/>
          <c:showSerName val="0"/>
          <c:showPercent val="0"/>
          <c:showBubbleSize val="0"/>
        </c:dLbls>
        <c:gapWidth val="219"/>
        <c:overlap val="-27"/>
        <c:axId val="1869452431"/>
        <c:axId val="1869443279"/>
        <c:extLst>
          <c:ext xmlns:c15="http://schemas.microsoft.com/office/drawing/2012/chart" uri="{02D57815-91ED-43cb-92C2-25804820EDAC}">
            <c15:filteredBarSeries>
              <c15:ser>
                <c:idx val="2"/>
                <c:order val="0"/>
                <c:tx>
                  <c:strRef>
                    <c:extLst>
                      <c:ext uri="{02D57815-91ED-43cb-92C2-25804820EDAC}">
                        <c15:formulaRef>
                          <c15:sqref>Comparison!$B$36</c15:sqref>
                        </c15:formulaRef>
                      </c:ext>
                    </c:extLst>
                    <c:strCache>
                      <c:ptCount val="1"/>
                      <c:pt idx="0">
                        <c:v>Total</c:v>
                      </c:pt>
                    </c:strCache>
                  </c:strRef>
                </c:tx>
                <c:spPr>
                  <a:solidFill>
                    <a:schemeClr val="accent3"/>
                  </a:solidFill>
                  <a:ln>
                    <a:noFill/>
                  </a:ln>
                  <a:effectLst/>
                </c:spPr>
                <c:invertIfNegative val="0"/>
                <c:cat>
                  <c:multiLvlStrRef>
                    <c:extLst>
                      <c:ext uri="{02D57815-91ED-43cb-92C2-25804820EDAC}">
                        <c15:formulaRef>
                          <c15:sqref>Comparison!$C$32:$R$34</c15:sqref>
                        </c15:formulaRef>
                      </c:ext>
                    </c:extLst>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extLst>
                      <c:ext uri="{02D57815-91ED-43cb-92C2-25804820EDAC}">
                        <c15:formulaRef>
                          <c15:sqref>Comparison!$C$36:$Q$36</c15:sqref>
                        </c15:formulaRef>
                      </c:ext>
                    </c:extLst>
                    <c:numCache>
                      <c:formatCode>_(* #,##0_);_(* \(#,##0\);_(* "-"??_);_(@_)</c:formatCode>
                      <c:ptCount val="15"/>
                      <c:pt idx="0">
                        <c:v>400</c:v>
                      </c:pt>
                      <c:pt idx="1">
                        <c:v>400</c:v>
                      </c:pt>
                      <c:pt idx="2">
                        <c:v>333</c:v>
                      </c:pt>
                      <c:pt idx="3">
                        <c:v>319.66666666666663</c:v>
                      </c:pt>
                      <c:pt idx="4">
                        <c:v>313</c:v>
                      </c:pt>
                      <c:pt idx="5">
                        <c:v>198</c:v>
                      </c:pt>
                      <c:pt idx="6">
                        <c:v>220.39999999999998</c:v>
                      </c:pt>
                      <c:pt idx="7">
                        <c:v>2.865641025640997</c:v>
                      </c:pt>
                      <c:pt idx="8" formatCode="0">
                        <c:v>5.532307692307711</c:v>
                      </c:pt>
                      <c:pt idx="9">
                        <c:v>6.865641025640997</c:v>
                      </c:pt>
                    </c:numCache>
                  </c:numRef>
                </c:val>
                <c:extLst>
                  <c:ext xmlns:c16="http://schemas.microsoft.com/office/drawing/2014/chart" uri="{C3380CC4-5D6E-409C-BE32-E72D297353CC}">
                    <c16:uniqueId val="{00000004-7DBA-4934-B834-F92B5FE81521}"/>
                  </c:ext>
                </c:extLst>
              </c15:ser>
            </c15:filteredBarSeries>
          </c:ext>
        </c:extLst>
      </c:barChart>
      <c:catAx>
        <c:axId val="1869452431"/>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869443279"/>
        <c:crosses val="autoZero"/>
        <c:auto val="1"/>
        <c:lblAlgn val="ctr"/>
        <c:lblOffset val="100"/>
        <c:noMultiLvlLbl val="0"/>
      </c:catAx>
      <c:valAx>
        <c:axId val="1869443279"/>
        <c:scaling>
          <c:orientation val="minMax"/>
        </c:scaling>
        <c:delete val="0"/>
        <c:axPos val="l"/>
        <c:numFmt formatCode="_(* #,##0_);_(* \(#,##0\);_(* &quot;-&quot;??_);_(@_)"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869452431"/>
        <c:crosses val="autoZero"/>
        <c:crossBetween val="between"/>
      </c:valAx>
      <c:spPr>
        <a:solidFill>
          <a:srgbClr val="FFFFFF"/>
        </a:solidFill>
        <a:ln w="12700">
          <a:solidFill>
            <a:srgbClr val="B3B3B3"/>
          </a:solidFill>
          <a:prstDash val="solid"/>
        </a:ln>
        <a:effectLst/>
      </c:spPr>
    </c:plotArea>
    <c:legend>
      <c:legendPos val="t"/>
      <c:layout>
        <c:manualLayout>
          <c:xMode val="edge"/>
          <c:yMode val="edge"/>
          <c:x val="1.4619883040935672E-3"/>
          <c:y val="0.12429832359664719"/>
          <c:w val="0.99719551503430492"/>
          <c:h val="0.10003333756667514"/>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15027397891053"/>
          <c:y val="0.21295259715519432"/>
          <c:w val="0.77580052493438323"/>
          <c:h val="0.45681007112014221"/>
        </c:manualLayout>
      </c:layout>
      <c:barChart>
        <c:barDir val="col"/>
        <c:grouping val="clustered"/>
        <c:varyColors val="0"/>
        <c:ser>
          <c:idx val="3"/>
          <c:order val="1"/>
          <c:tx>
            <c:strRef>
              <c:f>Comparison!$B$37</c:f>
              <c:strCache>
                <c:ptCount val="1"/>
                <c:pt idx="0">
                  <c:v>    Domestic bank/ excess reserve</c:v>
                </c:pt>
              </c:strCache>
            </c:strRef>
          </c:tx>
          <c:spPr>
            <a:pattFill prst="pct5">
              <a:fgClr>
                <a:srgbClr val="4B82AD"/>
              </a:fgClr>
              <a:bgClr>
                <a:srgbClr val="4B8CAD"/>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Comparison!$C$45:$Q$45</c:f>
              <c:numCache>
                <c:formatCode>_(* #,##0_);_(* \(#,##0\);_(* "-"??_);_(@_)</c:formatCode>
                <c:ptCount val="15"/>
                <c:pt idx="0">
                  <c:v>200</c:v>
                </c:pt>
                <c:pt idx="1">
                  <c:v>200</c:v>
                </c:pt>
                <c:pt idx="2">
                  <c:v>200</c:v>
                </c:pt>
                <c:pt idx="3">
                  <c:v>200</c:v>
                </c:pt>
                <c:pt idx="4">
                  <c:v>200</c:v>
                </c:pt>
                <c:pt idx="5">
                  <c:v>174</c:v>
                </c:pt>
                <c:pt idx="6">
                  <c:v>196.39999999999998</c:v>
                </c:pt>
                <c:pt idx="7">
                  <c:v>56.465641025641048</c:v>
                </c:pt>
                <c:pt idx="8">
                  <c:v>69.798974358974363</c:v>
                </c:pt>
                <c:pt idx="9">
                  <c:v>76.465641025641034</c:v>
                </c:pt>
              </c:numCache>
            </c:numRef>
          </c:val>
          <c:extLst>
            <c:ext xmlns:c16="http://schemas.microsoft.com/office/drawing/2014/chart" uri="{C3380CC4-5D6E-409C-BE32-E72D297353CC}">
              <c16:uniqueId val="{00000000-556B-4F75-A83D-EFF0A1823171}"/>
            </c:ext>
          </c:extLst>
        </c:ser>
        <c:ser>
          <c:idx val="4"/>
          <c:order val="2"/>
          <c:tx>
            <c:strRef>
              <c:f>Comparison!$B$48</c:f>
              <c:strCache>
                <c:ptCount val="1"/>
                <c:pt idx="0">
                  <c:v>    Others</c:v>
                </c:pt>
              </c:strCache>
            </c:strRef>
          </c:tx>
          <c:spPr>
            <a:pattFill prst="ltDnDiag">
              <a:fgClr>
                <a:srgbClr val="231F20"/>
              </a:fgClr>
              <a:bgClr>
                <a:srgbClr val="FFFFFF"/>
              </a:bgClr>
            </a:pattFill>
            <a:ln w="3175">
              <a:solidFill>
                <a:srgbClr val="000000"/>
              </a:solidFill>
              <a:prstDash val="solid"/>
            </a:ln>
            <a:effectLst/>
          </c:spPr>
          <c:invertIfNegative val="0"/>
          <c:dLbls>
            <c:dLbl>
              <c:idx val="0"/>
              <c:layout>
                <c:manualLayout>
                  <c:x val="1.4619883040935672E-3"/>
                  <c:y val="-3.62903225806451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F08-4D70-BCA3-4813AC445653}"/>
                </c:ext>
              </c:extLst>
            </c:dLbl>
            <c:dLbl>
              <c:idx val="1"/>
              <c:layout>
                <c:manualLayout>
                  <c:x val="7.3099415204678359E-3"/>
                  <c:y val="-4.83870967741935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F08-4D70-BCA3-4813AC445653}"/>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Comparison!$C$48:$Q$48</c:f>
              <c:numCache>
                <c:formatCode>_(* #,##0_);_(* \(#,##0\);_(* "-"??_);_(@_)</c:formatCode>
                <c:ptCount val="15"/>
                <c:pt idx="0">
                  <c:v>200</c:v>
                </c:pt>
                <c:pt idx="1">
                  <c:v>200</c:v>
                </c:pt>
                <c:pt idx="2">
                  <c:v>133</c:v>
                </c:pt>
                <c:pt idx="3">
                  <c:v>119.66666666666666</c:v>
                </c:pt>
                <c:pt idx="4">
                  <c:v>112.99999999999999</c:v>
                </c:pt>
                <c:pt idx="5">
                  <c:v>24</c:v>
                </c:pt>
                <c:pt idx="6">
                  <c:v>24</c:v>
                </c:pt>
                <c:pt idx="7">
                  <c:v>0</c:v>
                </c:pt>
                <c:pt idx="8">
                  <c:v>0</c:v>
                </c:pt>
                <c:pt idx="9">
                  <c:v>0</c:v>
                </c:pt>
              </c:numCache>
            </c:numRef>
          </c:val>
          <c:extLst>
            <c:ext xmlns:c16="http://schemas.microsoft.com/office/drawing/2014/chart" uri="{C3380CC4-5D6E-409C-BE32-E72D297353CC}">
              <c16:uniqueId val="{00000001-556B-4F75-A83D-EFF0A1823171}"/>
            </c:ext>
          </c:extLst>
        </c:ser>
        <c:ser>
          <c:idx val="5"/>
          <c:order val="3"/>
          <c:tx>
            <c:strRef>
              <c:f>Comparison!$B$41</c:f>
              <c:strCache>
                <c:ptCount val="1"/>
                <c:pt idx="0">
                  <c:v>GIR</c:v>
                </c:pt>
              </c:strCache>
            </c:strRef>
          </c:tx>
          <c:spPr>
            <a:solidFill>
              <a:srgbClr val="FFC000"/>
            </a:solidFill>
            <a:ln w="3175">
              <a:solidFill>
                <a:schemeClr val="tx1"/>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Comparison!$C$49:$Q$49</c:f>
              <c:numCache>
                <c:formatCode>_(* #,##0_);_(* \(#,##0\);_(* "-"??_);_(@_)</c:formatCode>
                <c:ptCount val="15"/>
                <c:pt idx="10">
                  <c:v>370</c:v>
                </c:pt>
                <c:pt idx="11">
                  <c:v>370</c:v>
                </c:pt>
                <c:pt idx="12">
                  <c:v>239.46564102564105</c:v>
                </c:pt>
                <c:pt idx="13">
                  <c:v>252.79897435897436</c:v>
                </c:pt>
                <c:pt idx="14">
                  <c:v>259.46564102564105</c:v>
                </c:pt>
              </c:numCache>
            </c:numRef>
          </c:val>
          <c:extLst>
            <c:ext xmlns:c16="http://schemas.microsoft.com/office/drawing/2014/chart" uri="{C3380CC4-5D6E-409C-BE32-E72D297353CC}">
              <c16:uniqueId val="{00000002-556B-4F75-A83D-EFF0A1823171}"/>
            </c:ext>
          </c:extLst>
        </c:ser>
        <c:ser>
          <c:idx val="6"/>
          <c:order val="4"/>
          <c:tx>
            <c:strRef>
              <c:f>Comparison!$B$42</c:f>
              <c:strCache>
                <c:ptCount val="1"/>
                <c:pt idx="0">
                  <c:v>NIR</c:v>
                </c:pt>
              </c:strCache>
            </c:strRef>
          </c:tx>
          <c:spPr>
            <a:pattFill prst="wdDnDiag">
              <a:fgClr>
                <a:schemeClr val="bg1"/>
              </a:fgClr>
              <a:bgClr>
                <a:srgbClr val="FFC000"/>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Comparison!$C$50:$Q$50</c:f>
              <c:numCache>
                <c:formatCode>_(* #,##0_);_(* \(#,##0\);_(* "-"??_);_(@_)</c:formatCode>
                <c:ptCount val="15"/>
                <c:pt idx="10">
                  <c:v>40</c:v>
                </c:pt>
                <c:pt idx="11">
                  <c:v>40</c:v>
                </c:pt>
                <c:pt idx="12">
                  <c:v>35.000000000000028</c:v>
                </c:pt>
                <c:pt idx="13">
                  <c:v>35</c:v>
                </c:pt>
                <c:pt idx="14">
                  <c:v>35.000000000000057</c:v>
                </c:pt>
              </c:numCache>
            </c:numRef>
          </c:val>
          <c:extLst>
            <c:ext xmlns:c16="http://schemas.microsoft.com/office/drawing/2014/chart" uri="{C3380CC4-5D6E-409C-BE32-E72D297353CC}">
              <c16:uniqueId val="{00000003-556B-4F75-A83D-EFF0A1823171}"/>
            </c:ext>
          </c:extLst>
        </c:ser>
        <c:dLbls>
          <c:showLegendKey val="0"/>
          <c:showVal val="0"/>
          <c:showCatName val="0"/>
          <c:showSerName val="0"/>
          <c:showPercent val="0"/>
          <c:showBubbleSize val="0"/>
        </c:dLbls>
        <c:gapWidth val="219"/>
        <c:overlap val="-27"/>
        <c:axId val="1869452431"/>
        <c:axId val="1869443279"/>
        <c:extLst>
          <c:ext xmlns:c15="http://schemas.microsoft.com/office/drawing/2012/chart" uri="{02D57815-91ED-43cb-92C2-25804820EDAC}">
            <c15:filteredBarSeries>
              <c15:ser>
                <c:idx val="2"/>
                <c:order val="0"/>
                <c:tx>
                  <c:strRef>
                    <c:extLst>
                      <c:ext uri="{02D57815-91ED-43cb-92C2-25804820EDAC}">
                        <c15:formulaRef>
                          <c15:sqref>Comparison!$B$36</c15:sqref>
                        </c15:formulaRef>
                      </c:ext>
                    </c:extLst>
                    <c:strCache>
                      <c:ptCount val="1"/>
                      <c:pt idx="0">
                        <c:v>Total</c:v>
                      </c:pt>
                    </c:strCache>
                  </c:strRef>
                </c:tx>
                <c:spPr>
                  <a:solidFill>
                    <a:schemeClr val="accent3"/>
                  </a:solidFill>
                  <a:ln>
                    <a:noFill/>
                  </a:ln>
                  <a:effectLst/>
                </c:spPr>
                <c:invertIfNegative val="0"/>
                <c:cat>
                  <c:multiLvlStrRef>
                    <c:extLst>
                      <c:ext uri="{02D57815-91ED-43cb-92C2-25804820EDAC}">
                        <c15:formulaRef>
                          <c15:sqref>Comparison!$C$32:$R$34</c15:sqref>
                        </c15:formulaRef>
                      </c:ext>
                    </c:extLst>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extLst>
                      <c:ext uri="{02D57815-91ED-43cb-92C2-25804820EDAC}">
                        <c15:formulaRef>
                          <c15:sqref>Comparison!$C$36:$Q$36</c15:sqref>
                        </c15:formulaRef>
                      </c:ext>
                    </c:extLst>
                    <c:numCache>
                      <c:formatCode>_(* #,##0_);_(* \(#,##0\);_(* "-"??_);_(@_)</c:formatCode>
                      <c:ptCount val="15"/>
                      <c:pt idx="0">
                        <c:v>400</c:v>
                      </c:pt>
                      <c:pt idx="1">
                        <c:v>400</c:v>
                      </c:pt>
                      <c:pt idx="2">
                        <c:v>333</c:v>
                      </c:pt>
                      <c:pt idx="3">
                        <c:v>319.66666666666663</c:v>
                      </c:pt>
                      <c:pt idx="4">
                        <c:v>313</c:v>
                      </c:pt>
                      <c:pt idx="5">
                        <c:v>198</c:v>
                      </c:pt>
                      <c:pt idx="6">
                        <c:v>220.39999999999998</c:v>
                      </c:pt>
                      <c:pt idx="7">
                        <c:v>2.865641025640997</c:v>
                      </c:pt>
                      <c:pt idx="8" formatCode="0">
                        <c:v>5.532307692307711</c:v>
                      </c:pt>
                      <c:pt idx="9">
                        <c:v>6.865641025640997</c:v>
                      </c:pt>
                    </c:numCache>
                  </c:numRef>
                </c:val>
                <c:extLst>
                  <c:ext xmlns:c16="http://schemas.microsoft.com/office/drawing/2014/chart" uri="{C3380CC4-5D6E-409C-BE32-E72D297353CC}">
                    <c16:uniqueId val="{00000004-556B-4F75-A83D-EFF0A1823171}"/>
                  </c:ext>
                </c:extLst>
              </c15:ser>
            </c15:filteredBarSeries>
          </c:ext>
        </c:extLst>
      </c:barChart>
      <c:catAx>
        <c:axId val="1869452431"/>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869443279"/>
        <c:crosses val="autoZero"/>
        <c:auto val="1"/>
        <c:lblAlgn val="ctr"/>
        <c:lblOffset val="100"/>
        <c:noMultiLvlLbl val="0"/>
      </c:catAx>
      <c:valAx>
        <c:axId val="1869443279"/>
        <c:scaling>
          <c:orientation val="minMax"/>
        </c:scaling>
        <c:delete val="0"/>
        <c:axPos val="l"/>
        <c:numFmt formatCode="_(* #,##0_);_(* \(#,##0\);_(* &quot;-&quot;??_);_(@_)"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869452431"/>
        <c:crosses val="autoZero"/>
        <c:crossBetween val="between"/>
      </c:valAx>
      <c:spPr>
        <a:solidFill>
          <a:srgbClr val="FFFFFF"/>
        </a:solidFill>
        <a:ln w="12700">
          <a:solidFill>
            <a:srgbClr val="B3B3B3"/>
          </a:solidFill>
          <a:prstDash val="solid"/>
        </a:ln>
        <a:effectLst/>
      </c:spPr>
    </c:plotArea>
    <c:legend>
      <c:legendPos val="t"/>
      <c:layout>
        <c:manualLayout>
          <c:xMode val="edge"/>
          <c:yMode val="edge"/>
          <c:x val="6.1671271354238603E-2"/>
          <c:y val="0.12429832359664719"/>
          <c:w val="0.84303004558640693"/>
          <c:h val="5.9890144780289561E-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23062577704103E-2"/>
          <c:y val="0.26537195199390401"/>
          <c:w val="0.88836291845098303"/>
          <c:h val="0.57719345313690629"/>
        </c:manualLayout>
      </c:layout>
      <c:barChart>
        <c:barDir val="col"/>
        <c:grouping val="clustered"/>
        <c:varyColors val="0"/>
        <c:ser>
          <c:idx val="2"/>
          <c:order val="0"/>
          <c:tx>
            <c:strRef>
              <c:f>Comparison!$T$37</c:f>
              <c:strCache>
                <c:ptCount val="1"/>
                <c:pt idx="0">
                  <c:v>    Domestic bank/ excess reserve</c:v>
                </c:pt>
              </c:strCache>
            </c:strRef>
          </c:tx>
          <c:spPr>
            <a:pattFill prst="pct5">
              <a:fgClr>
                <a:srgbClr val="4B82AD"/>
              </a:fgClr>
              <a:bgClr>
                <a:srgbClr val="4B8CAD"/>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Comparison!$U$37:$AC$37</c:f>
              <c:numCache>
                <c:formatCode>0</c:formatCode>
                <c:ptCount val="9"/>
                <c:pt idx="0">
                  <c:v>33.5</c:v>
                </c:pt>
                <c:pt idx="1">
                  <c:v>40.166666666666671</c:v>
                </c:pt>
                <c:pt idx="2">
                  <c:v>43.500000000000007</c:v>
                </c:pt>
                <c:pt idx="3">
                  <c:v>100</c:v>
                </c:pt>
                <c:pt idx="4">
                  <c:v>100</c:v>
                </c:pt>
                <c:pt idx="5">
                  <c:v>100</c:v>
                </c:pt>
              </c:numCache>
            </c:numRef>
          </c:val>
          <c:extLst>
            <c:ext xmlns:c16="http://schemas.microsoft.com/office/drawing/2014/chart" uri="{C3380CC4-5D6E-409C-BE32-E72D297353CC}">
              <c16:uniqueId val="{00000000-9E16-47E8-93E3-BA619B5CA5C1}"/>
            </c:ext>
          </c:extLst>
        </c:ser>
        <c:ser>
          <c:idx val="3"/>
          <c:order val="1"/>
          <c:tx>
            <c:strRef>
              <c:f>Comparison!$T$40</c:f>
              <c:strCache>
                <c:ptCount val="1"/>
                <c:pt idx="0">
                  <c:v>    Others</c:v>
                </c:pt>
              </c:strCache>
            </c:strRef>
          </c:tx>
          <c:spPr>
            <a:pattFill prst="ltDnDiag">
              <a:fgClr>
                <a:srgbClr val="231F20"/>
              </a:fgClr>
              <a:bgClr>
                <a:srgbClr val="FFFFFF"/>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Comparison!$U$40:$AC$40</c:f>
              <c:numCache>
                <c:formatCode>0</c:formatCode>
                <c:ptCount val="9"/>
                <c:pt idx="0">
                  <c:v>0</c:v>
                </c:pt>
                <c:pt idx="1">
                  <c:v>0</c:v>
                </c:pt>
                <c:pt idx="2">
                  <c:v>0</c:v>
                </c:pt>
                <c:pt idx="3">
                  <c:v>88.05982905982917</c:v>
                </c:pt>
                <c:pt idx="4">
                  <c:v>76.948717948717871</c:v>
                </c:pt>
                <c:pt idx="5">
                  <c:v>71.393162393162513</c:v>
                </c:pt>
              </c:numCache>
            </c:numRef>
          </c:val>
          <c:extLst>
            <c:ext xmlns:c16="http://schemas.microsoft.com/office/drawing/2014/chart" uri="{C3380CC4-5D6E-409C-BE32-E72D297353CC}">
              <c16:uniqueId val="{00000001-9E16-47E8-93E3-BA619B5CA5C1}"/>
            </c:ext>
          </c:extLst>
        </c:ser>
        <c:ser>
          <c:idx val="5"/>
          <c:order val="2"/>
          <c:tx>
            <c:strRef>
              <c:f>Comparison!$T$41</c:f>
              <c:strCache>
                <c:ptCount val="1"/>
                <c:pt idx="0">
                  <c:v>GIR</c:v>
                </c:pt>
              </c:strCache>
            </c:strRef>
          </c:tx>
          <c:spPr>
            <a:solidFill>
              <a:srgbClr val="FFC000"/>
            </a:solid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Comparison!$U$41:$AC$41</c:f>
              <c:numCache>
                <c:formatCode>0</c:formatCode>
                <c:ptCount val="9"/>
                <c:pt idx="6">
                  <c:v>54.162162162162161</c:v>
                </c:pt>
                <c:pt idx="7">
                  <c:v>54.882882882882875</c:v>
                </c:pt>
                <c:pt idx="8">
                  <c:v>55.243243243243235</c:v>
                </c:pt>
              </c:numCache>
            </c:numRef>
          </c:val>
          <c:extLst>
            <c:ext xmlns:c16="http://schemas.microsoft.com/office/drawing/2014/chart" uri="{C3380CC4-5D6E-409C-BE32-E72D297353CC}">
              <c16:uniqueId val="{00000003-9E16-47E8-93E3-BA619B5CA5C1}"/>
            </c:ext>
          </c:extLst>
        </c:ser>
        <c:ser>
          <c:idx val="6"/>
          <c:order val="3"/>
          <c:tx>
            <c:strRef>
              <c:f>Comparison!$T$42</c:f>
              <c:strCache>
                <c:ptCount val="1"/>
                <c:pt idx="0">
                  <c:v>NIR</c:v>
                </c:pt>
              </c:strCache>
            </c:strRef>
          </c:tx>
          <c:spPr>
            <a:pattFill prst="wdDnDiag">
              <a:fgClr>
                <a:schemeClr val="bg1"/>
              </a:fgClr>
              <a:bgClr>
                <a:srgbClr val="FFC000"/>
              </a:bgClr>
            </a:pattFill>
            <a:ln w="3175">
              <a:solidFill>
                <a:srgbClr val="000000"/>
              </a:solidFill>
              <a:prstDash val="solid"/>
            </a:ln>
            <a:effectLst/>
          </c:spPr>
          <c:invertIfNegative val="0"/>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Comparison!$U$42:$AC$42</c:f>
              <c:numCache>
                <c:formatCode>0</c:formatCode>
                <c:ptCount val="9"/>
                <c:pt idx="6">
                  <c:v>12.5</c:v>
                </c:pt>
                <c:pt idx="7">
                  <c:v>12.5</c:v>
                </c:pt>
                <c:pt idx="8">
                  <c:v>12.5</c:v>
                </c:pt>
              </c:numCache>
            </c:numRef>
          </c:val>
          <c:extLst>
            <c:ext xmlns:c16="http://schemas.microsoft.com/office/drawing/2014/chart" uri="{C3380CC4-5D6E-409C-BE32-E72D297353CC}">
              <c16:uniqueId val="{00000004-9E16-47E8-93E3-BA619B5CA5C1}"/>
            </c:ext>
          </c:extLst>
        </c:ser>
        <c:dLbls>
          <c:showLegendKey val="0"/>
          <c:showVal val="0"/>
          <c:showCatName val="0"/>
          <c:showSerName val="0"/>
          <c:showPercent val="0"/>
          <c:showBubbleSize val="0"/>
        </c:dLbls>
        <c:gapWidth val="219"/>
        <c:overlap val="-27"/>
        <c:axId val="2116428143"/>
        <c:axId val="2116430223"/>
      </c:barChart>
      <c:catAx>
        <c:axId val="2116428143"/>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2116430223"/>
        <c:crosses val="autoZero"/>
        <c:auto val="1"/>
        <c:lblAlgn val="ctr"/>
        <c:lblOffset val="100"/>
        <c:noMultiLvlLbl val="0"/>
      </c:catAx>
      <c:valAx>
        <c:axId val="2116430223"/>
        <c:scaling>
          <c:orientation val="minMax"/>
        </c:scaling>
        <c:delete val="0"/>
        <c:axPos val="l"/>
        <c:numFmt formatCode="0"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2116428143"/>
        <c:crosses val="autoZero"/>
        <c:crossBetween val="between"/>
      </c:valAx>
      <c:spPr>
        <a:solidFill>
          <a:srgbClr val="FFFFFF"/>
        </a:solidFill>
        <a:ln w="12700">
          <a:solidFill>
            <a:srgbClr val="B3B3B3"/>
          </a:solidFill>
          <a:prstDash val="solid"/>
        </a:ln>
        <a:effectLst/>
      </c:spPr>
    </c:plotArea>
    <c:legend>
      <c:legendPos val="t"/>
      <c:layout>
        <c:manualLayout>
          <c:xMode val="edge"/>
          <c:yMode val="edge"/>
          <c:x val="2.9507528664180136E-2"/>
          <c:y val="0.15454025908051819"/>
          <c:w val="0.92197736796058383"/>
          <c:h val="7.6019177038354091E-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0768637472947463E-2"/>
          <c:y val="0.25932356489712982"/>
          <c:w val="0.88836291845098303"/>
          <c:h val="0.58525796926593854"/>
        </c:manualLayout>
      </c:layout>
      <c:barChart>
        <c:barDir val="col"/>
        <c:grouping val="clustered"/>
        <c:varyColors val="0"/>
        <c:ser>
          <c:idx val="2"/>
          <c:order val="0"/>
          <c:tx>
            <c:strRef>
              <c:f>Comparison!$T$45</c:f>
              <c:strCache>
                <c:ptCount val="1"/>
                <c:pt idx="0">
                  <c:v>    Domestic bank/ excess reserve</c:v>
                </c:pt>
              </c:strCache>
            </c:strRef>
          </c:tx>
          <c:spPr>
            <a:pattFill prst="pct5">
              <a:fgClr>
                <a:srgbClr val="4B82AD"/>
              </a:fgClr>
              <a:bgClr>
                <a:srgbClr val="4B8CAD"/>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Comparison!$U$45:$AC$45</c:f>
              <c:numCache>
                <c:formatCode>0</c:formatCode>
                <c:ptCount val="9"/>
                <c:pt idx="0">
                  <c:v>0</c:v>
                </c:pt>
                <c:pt idx="1">
                  <c:v>0</c:v>
                </c:pt>
                <c:pt idx="2">
                  <c:v>0</c:v>
                </c:pt>
                <c:pt idx="3">
                  <c:v>71.249673612199047</c:v>
                </c:pt>
                <c:pt idx="4">
                  <c:v>64.460807352864364</c:v>
                </c:pt>
                <c:pt idx="5">
                  <c:v>61.06637422319703</c:v>
                </c:pt>
              </c:numCache>
            </c:numRef>
          </c:val>
          <c:extLst>
            <c:ext xmlns:c16="http://schemas.microsoft.com/office/drawing/2014/chart" uri="{C3380CC4-5D6E-409C-BE32-E72D297353CC}">
              <c16:uniqueId val="{00000000-9A93-408F-8F5A-BFF73458AF36}"/>
            </c:ext>
          </c:extLst>
        </c:ser>
        <c:ser>
          <c:idx val="3"/>
          <c:order val="1"/>
          <c:tx>
            <c:strRef>
              <c:f>Comparison!$T$48</c:f>
              <c:strCache>
                <c:ptCount val="1"/>
                <c:pt idx="0">
                  <c:v>    Others</c:v>
                </c:pt>
              </c:strCache>
            </c:strRef>
          </c:tx>
          <c:spPr>
            <a:pattFill prst="ltDnDiag">
              <a:fgClr>
                <a:srgbClr val="231F20"/>
              </a:fgClr>
              <a:bgClr>
                <a:srgbClr val="FFFFFF"/>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Comparison!$U$48:$AC$48</c:f>
              <c:numCache>
                <c:formatCode>0</c:formatCode>
                <c:ptCount val="9"/>
                <c:pt idx="0">
                  <c:v>33.5</c:v>
                </c:pt>
                <c:pt idx="1">
                  <c:v>40.166666666666671</c:v>
                </c:pt>
                <c:pt idx="2">
                  <c:v>43.500000000000007</c:v>
                </c:pt>
                <c:pt idx="3">
                  <c:v>100</c:v>
                </c:pt>
                <c:pt idx="4">
                  <c:v>100</c:v>
                </c:pt>
                <c:pt idx="5">
                  <c:v>100</c:v>
                </c:pt>
              </c:numCache>
            </c:numRef>
          </c:val>
          <c:extLst>
            <c:ext xmlns:c16="http://schemas.microsoft.com/office/drawing/2014/chart" uri="{C3380CC4-5D6E-409C-BE32-E72D297353CC}">
              <c16:uniqueId val="{00000001-9A93-408F-8F5A-BFF73458AF36}"/>
            </c:ext>
          </c:extLst>
        </c:ser>
        <c:ser>
          <c:idx val="5"/>
          <c:order val="2"/>
          <c:tx>
            <c:strRef>
              <c:f>Comparison!$T$41</c:f>
              <c:strCache>
                <c:ptCount val="1"/>
                <c:pt idx="0">
                  <c:v>GIR</c:v>
                </c:pt>
              </c:strCache>
            </c:strRef>
          </c:tx>
          <c:spPr>
            <a:solidFill>
              <a:srgbClr val="FFC000"/>
            </a:solid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Comparison!$U$49:$AC$49</c:f>
              <c:numCache>
                <c:formatCode>0</c:formatCode>
                <c:ptCount val="9"/>
                <c:pt idx="6">
                  <c:v>35.279556479556476</c:v>
                </c:pt>
                <c:pt idx="7">
                  <c:v>31.675952875952873</c:v>
                </c:pt>
                <c:pt idx="8">
                  <c:v>29.874151074151069</c:v>
                </c:pt>
              </c:numCache>
            </c:numRef>
          </c:val>
          <c:extLst>
            <c:ext xmlns:c16="http://schemas.microsoft.com/office/drawing/2014/chart" uri="{C3380CC4-5D6E-409C-BE32-E72D297353CC}">
              <c16:uniqueId val="{00000003-9A93-408F-8F5A-BFF73458AF36}"/>
            </c:ext>
          </c:extLst>
        </c:ser>
        <c:ser>
          <c:idx val="6"/>
          <c:order val="3"/>
          <c:tx>
            <c:strRef>
              <c:f>Comparison!$T$42</c:f>
              <c:strCache>
                <c:ptCount val="1"/>
                <c:pt idx="0">
                  <c:v>NIR</c:v>
                </c:pt>
              </c:strCache>
            </c:strRef>
          </c:tx>
          <c:spPr>
            <a:pattFill prst="wdDnDiag">
              <a:fgClr>
                <a:schemeClr val="bg1"/>
              </a:fgClr>
              <a:bgClr>
                <a:srgbClr val="FFC000"/>
              </a:bgClr>
            </a:pattFill>
            <a:ln w="3175">
              <a:solidFill>
                <a:srgbClr val="000000"/>
              </a:solidFill>
              <a:prstDash val="solid"/>
            </a:ln>
            <a:effectLst/>
          </c:spPr>
          <c:invertIfNegative val="0"/>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Comparison!$U$50:$AC$50</c:f>
              <c:numCache>
                <c:formatCode>0</c:formatCode>
                <c:ptCount val="9"/>
                <c:pt idx="6">
                  <c:v>12.499999999999932</c:v>
                </c:pt>
                <c:pt idx="7">
                  <c:v>12.5</c:v>
                </c:pt>
                <c:pt idx="8">
                  <c:v>12.499999999999856</c:v>
                </c:pt>
              </c:numCache>
            </c:numRef>
          </c:val>
          <c:extLst>
            <c:ext xmlns:c16="http://schemas.microsoft.com/office/drawing/2014/chart" uri="{C3380CC4-5D6E-409C-BE32-E72D297353CC}">
              <c16:uniqueId val="{00000004-9A93-408F-8F5A-BFF73458AF36}"/>
            </c:ext>
          </c:extLst>
        </c:ser>
        <c:dLbls>
          <c:showLegendKey val="0"/>
          <c:showVal val="0"/>
          <c:showCatName val="0"/>
          <c:showSerName val="0"/>
          <c:showPercent val="0"/>
          <c:showBubbleSize val="0"/>
        </c:dLbls>
        <c:gapWidth val="219"/>
        <c:overlap val="-27"/>
        <c:axId val="2116428143"/>
        <c:axId val="2116430223"/>
      </c:barChart>
      <c:catAx>
        <c:axId val="2116428143"/>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2116430223"/>
        <c:crosses val="autoZero"/>
        <c:auto val="1"/>
        <c:lblAlgn val="ctr"/>
        <c:lblOffset val="100"/>
        <c:noMultiLvlLbl val="0"/>
      </c:catAx>
      <c:valAx>
        <c:axId val="2116430223"/>
        <c:scaling>
          <c:orientation val="minMax"/>
        </c:scaling>
        <c:delete val="0"/>
        <c:axPos val="l"/>
        <c:numFmt formatCode="0"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2116428143"/>
        <c:crosses val="autoZero"/>
        <c:crossBetween val="between"/>
      </c:valAx>
      <c:spPr>
        <a:solidFill>
          <a:srgbClr val="FFFFFF"/>
        </a:solidFill>
        <a:ln w="12700">
          <a:solidFill>
            <a:srgbClr val="B3B3B3"/>
          </a:solidFill>
          <a:prstDash val="solid"/>
        </a:ln>
        <a:effectLst/>
      </c:spPr>
    </c:plotArea>
    <c:legend>
      <c:legendPos val="t"/>
      <c:layout>
        <c:manualLayout>
          <c:xMode val="edge"/>
          <c:yMode val="edge"/>
          <c:x val="5.8747294746051476E-2"/>
          <c:y val="0.17066929133858272"/>
          <c:w val="0.90150953170327397"/>
          <c:h val="8.811595123190244E-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15027397891053"/>
          <c:y val="0.21295259715519432"/>
          <c:w val="0.77580052493438323"/>
          <c:h val="0.45681007112014221"/>
        </c:manualLayout>
      </c:layout>
      <c:barChart>
        <c:barDir val="col"/>
        <c:grouping val="clustered"/>
        <c:varyColors val="0"/>
        <c:ser>
          <c:idx val="3"/>
          <c:order val="1"/>
          <c:tx>
            <c:strRef>
              <c:f>Comparison!$B$37</c:f>
              <c:strCache>
                <c:ptCount val="1"/>
                <c:pt idx="0">
                  <c:v>    Domestic bank/ excess reserve</c:v>
                </c:pt>
              </c:strCache>
            </c:strRef>
          </c:tx>
          <c:spPr>
            <a:pattFill prst="pct5">
              <a:fgClr>
                <a:srgbClr val="4B82AD"/>
              </a:fgClr>
              <a:bgClr>
                <a:srgbClr val="4B8CAD"/>
              </a:bgClr>
            </a:pattFill>
            <a:ln w="3175">
              <a:solidFill>
                <a:srgbClr val="000000"/>
              </a:solidFill>
              <a:prstDash val="solid"/>
            </a:ln>
            <a:effectLst/>
          </c:spPr>
          <c:invertIfNegative val="0"/>
          <c:dLbls>
            <c:dLbl>
              <c:idx val="2"/>
              <c:layout>
                <c:manualLayout>
                  <c:x val="-2.679456128804455E-17"/>
                  <c:y val="-1.61273220327790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64B-4021-A9FD-22303B252AE4}"/>
                </c:ext>
              </c:extLst>
            </c:dLbl>
            <c:dLbl>
              <c:idx val="4"/>
              <c:layout>
                <c:manualLayout>
                  <c:x val="8.7692304505428056E-3"/>
                  <c:y val="-3.4270559319655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64B-4021-A9FD-22303B252AE4}"/>
                </c:ext>
              </c:extLst>
            </c:dLbl>
            <c:dLbl>
              <c:idx val="5"/>
              <c:layout>
                <c:manualLayout>
                  <c:x val="8.7516691992448308E-3"/>
                  <c:y val="-3.42737172974346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64B-4021-A9FD-22303B252AE4}"/>
                </c:ext>
              </c:extLst>
            </c:dLbl>
            <c:dLbl>
              <c:idx val="8"/>
              <c:layout>
                <c:manualLayout>
                  <c:x val="-5.3605618560084181E-17"/>
                  <c:y val="-5.24193548387096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641-4F77-8532-99D807C6E8FE}"/>
                </c:ext>
              </c:extLst>
            </c:dLbl>
            <c:dLbl>
              <c:idx val="9"/>
              <c:layout>
                <c:manualLayout>
                  <c:x val="2.9239766081871343E-3"/>
                  <c:y val="-5.44354838709678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641-4F77-8532-99D807C6E8FE}"/>
                </c:ext>
              </c:extLst>
            </c:dLbl>
            <c:dLbl>
              <c:idx val="10"/>
              <c:layout>
                <c:manualLayout>
                  <c:x val="2.9239766081871343E-3"/>
                  <c:y val="-5.04032258064516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641-4F77-8532-99D807C6E8FE}"/>
                </c:ext>
              </c:extLst>
            </c:dLbl>
            <c:dLbl>
              <c:idx val="11"/>
              <c:layout>
                <c:manualLayout>
                  <c:x val="4.3860224708753507E-3"/>
                  <c:y val="-4.6370967741935484E-2"/>
                </c:manualLayout>
              </c:layout>
              <c:spPr>
                <a:noFill/>
                <a:ln>
                  <a:noFill/>
                </a:ln>
                <a:effectLst/>
              </c:spPr>
              <c:txPr>
                <a:bodyPr rot="0" spcFirstLastPara="1" vertOverflow="ellipsis" vert="horz" wrap="square" lIns="38100" tIns="19050" rIns="38100" bIns="19050" anchor="ctr" anchorCtr="1">
                  <a:no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3.6367016622922126E-2"/>
                      <c:h val="4.3608870967741936E-2"/>
                    </c:manualLayout>
                  </c15:layout>
                </c:ext>
                <c:ext xmlns:c16="http://schemas.microsoft.com/office/drawing/2014/chart" uri="{C3380CC4-5D6E-409C-BE32-E72D297353CC}">
                  <c16:uniqueId val="{00000006-5641-4F77-8532-99D807C6E8FE}"/>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Comparison!$C$60:$Q$60</c:f>
              <c:numCache>
                <c:formatCode>_(* #,##0_);_(* \(#,##0\);_(* "-"??_);_(@_)</c:formatCode>
                <c:ptCount val="15"/>
                <c:pt idx="0">
                  <c:v>200</c:v>
                </c:pt>
                <c:pt idx="1">
                  <c:v>200</c:v>
                </c:pt>
                <c:pt idx="2">
                  <c:v>119.69999999999999</c:v>
                </c:pt>
                <c:pt idx="3">
                  <c:v>107.69999999999999</c:v>
                </c:pt>
                <c:pt idx="4">
                  <c:v>101.69999999999999</c:v>
                </c:pt>
                <c:pt idx="5">
                  <c:v>174</c:v>
                </c:pt>
                <c:pt idx="6">
                  <c:v>196.39999999999998</c:v>
                </c:pt>
                <c:pt idx="7">
                  <c:v>0</c:v>
                </c:pt>
                <c:pt idx="8">
                  <c:v>0</c:v>
                </c:pt>
                <c:pt idx="9">
                  <c:v>0</c:v>
                </c:pt>
              </c:numCache>
            </c:numRef>
          </c:val>
          <c:extLst>
            <c:ext xmlns:c16="http://schemas.microsoft.com/office/drawing/2014/chart" uri="{C3380CC4-5D6E-409C-BE32-E72D297353CC}">
              <c16:uniqueId val="{00000003-564B-4021-A9FD-22303B252AE4}"/>
            </c:ext>
          </c:extLst>
        </c:ser>
        <c:ser>
          <c:idx val="4"/>
          <c:order val="2"/>
          <c:tx>
            <c:strRef>
              <c:f>Comparison!$B$63</c:f>
              <c:strCache>
                <c:ptCount val="1"/>
                <c:pt idx="0">
                  <c:v>    Others</c:v>
                </c:pt>
              </c:strCache>
            </c:strRef>
          </c:tx>
          <c:spPr>
            <a:pattFill prst="ltDnDiag">
              <a:fgClr>
                <a:srgbClr val="231F20"/>
              </a:fgClr>
              <a:bgClr>
                <a:srgbClr val="FFFFFF"/>
              </a:bgClr>
            </a:pattFill>
            <a:ln w="3175">
              <a:solidFill>
                <a:srgbClr val="000000"/>
              </a:solidFill>
              <a:prstDash val="solid"/>
            </a:ln>
            <a:effectLst/>
          </c:spPr>
          <c:invertIfNegative val="0"/>
          <c:dLbls>
            <c:dLbl>
              <c:idx val="0"/>
              <c:layout>
                <c:manualLayout>
                  <c:x val="2.9239766081871343E-3"/>
                  <c:y val="-3.83064516129032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641-4F77-8532-99D807C6E8FE}"/>
                </c:ext>
              </c:extLst>
            </c:dLbl>
            <c:dLbl>
              <c:idx val="1"/>
              <c:layout>
                <c:manualLayout>
                  <c:x val="1.4619883040935672E-2"/>
                  <c:y val="-3.42741935483870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641-4F77-8532-99D807C6E8FE}"/>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Comparison!$C$63:$Q$63</c:f>
              <c:numCache>
                <c:formatCode>_(* #,##0_);_(* \(#,##0\);_(* "-"??_);_(@_)</c:formatCode>
                <c:ptCount val="15"/>
                <c:pt idx="0">
                  <c:v>200</c:v>
                </c:pt>
                <c:pt idx="1">
                  <c:v>200</c:v>
                </c:pt>
                <c:pt idx="2">
                  <c:v>200</c:v>
                </c:pt>
                <c:pt idx="3">
                  <c:v>200</c:v>
                </c:pt>
                <c:pt idx="4">
                  <c:v>200</c:v>
                </c:pt>
                <c:pt idx="5">
                  <c:v>24</c:v>
                </c:pt>
                <c:pt idx="6">
                  <c:v>24</c:v>
                </c:pt>
                <c:pt idx="7">
                  <c:v>0</c:v>
                </c:pt>
                <c:pt idx="8">
                  <c:v>0</c:v>
                </c:pt>
                <c:pt idx="9">
                  <c:v>0</c:v>
                </c:pt>
              </c:numCache>
            </c:numRef>
          </c:val>
          <c:extLst>
            <c:ext xmlns:c16="http://schemas.microsoft.com/office/drawing/2014/chart" uri="{C3380CC4-5D6E-409C-BE32-E72D297353CC}">
              <c16:uniqueId val="{00000004-564B-4021-A9FD-22303B252AE4}"/>
            </c:ext>
          </c:extLst>
        </c:ser>
        <c:ser>
          <c:idx val="5"/>
          <c:order val="3"/>
          <c:tx>
            <c:strRef>
              <c:f>Comparison!$B$41</c:f>
              <c:strCache>
                <c:ptCount val="1"/>
                <c:pt idx="0">
                  <c:v>GIR</c:v>
                </c:pt>
              </c:strCache>
            </c:strRef>
          </c:tx>
          <c:spPr>
            <a:solidFill>
              <a:srgbClr val="FFC000"/>
            </a:solid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Comparison!$C$64:$Q$64</c:f>
              <c:numCache>
                <c:formatCode>_(* #,##0_);_(* \(#,##0\);_(* "-"??_);_(@_)</c:formatCode>
                <c:ptCount val="15"/>
                <c:pt idx="10">
                  <c:v>370</c:v>
                </c:pt>
                <c:pt idx="11">
                  <c:v>370</c:v>
                </c:pt>
                <c:pt idx="12">
                  <c:v>144.16564102564104</c:v>
                </c:pt>
                <c:pt idx="13">
                  <c:v>145.49897435897435</c:v>
                </c:pt>
                <c:pt idx="14">
                  <c:v>146.16564102564104</c:v>
                </c:pt>
              </c:numCache>
            </c:numRef>
          </c:val>
          <c:extLst>
            <c:ext xmlns:c16="http://schemas.microsoft.com/office/drawing/2014/chart" uri="{C3380CC4-5D6E-409C-BE32-E72D297353CC}">
              <c16:uniqueId val="{00000005-564B-4021-A9FD-22303B252AE4}"/>
            </c:ext>
          </c:extLst>
        </c:ser>
        <c:ser>
          <c:idx val="6"/>
          <c:order val="4"/>
          <c:tx>
            <c:strRef>
              <c:f>Comparison!$B$42</c:f>
              <c:strCache>
                <c:ptCount val="1"/>
                <c:pt idx="0">
                  <c:v>NIR</c:v>
                </c:pt>
              </c:strCache>
            </c:strRef>
          </c:tx>
          <c:spPr>
            <a:pattFill prst="wdDnDiag">
              <a:fgClr>
                <a:schemeClr val="bg1"/>
              </a:fgClr>
              <a:bgClr>
                <a:srgbClr val="FFC000"/>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Comparison!$C$65:$Q$65</c:f>
              <c:numCache>
                <c:formatCode>_(* #,##0_);_(* \(#,##0\);_(* "-"??_);_(@_)</c:formatCode>
                <c:ptCount val="15"/>
                <c:pt idx="10">
                  <c:v>40</c:v>
                </c:pt>
                <c:pt idx="11">
                  <c:v>40</c:v>
                </c:pt>
                <c:pt idx="12">
                  <c:v>15.225641025641067</c:v>
                </c:pt>
                <c:pt idx="13">
                  <c:v>18.958974358974331</c:v>
                </c:pt>
                <c:pt idx="14">
                  <c:v>20.825641025641062</c:v>
                </c:pt>
              </c:numCache>
            </c:numRef>
          </c:val>
          <c:extLst>
            <c:ext xmlns:c16="http://schemas.microsoft.com/office/drawing/2014/chart" uri="{C3380CC4-5D6E-409C-BE32-E72D297353CC}">
              <c16:uniqueId val="{00000006-564B-4021-A9FD-22303B252AE4}"/>
            </c:ext>
          </c:extLst>
        </c:ser>
        <c:dLbls>
          <c:showLegendKey val="0"/>
          <c:showVal val="0"/>
          <c:showCatName val="0"/>
          <c:showSerName val="0"/>
          <c:showPercent val="0"/>
          <c:showBubbleSize val="0"/>
        </c:dLbls>
        <c:gapWidth val="219"/>
        <c:overlap val="-27"/>
        <c:axId val="1869452431"/>
        <c:axId val="1869443279"/>
        <c:extLst>
          <c:ext xmlns:c15="http://schemas.microsoft.com/office/drawing/2012/chart" uri="{02D57815-91ED-43cb-92C2-25804820EDAC}">
            <c15:filteredBarSeries>
              <c15:ser>
                <c:idx val="2"/>
                <c:order val="0"/>
                <c:tx>
                  <c:strRef>
                    <c:extLst>
                      <c:ext uri="{02D57815-91ED-43cb-92C2-25804820EDAC}">
                        <c15:formulaRef>
                          <c15:sqref>Comparison!$B$36</c15:sqref>
                        </c15:formulaRef>
                      </c:ext>
                    </c:extLst>
                    <c:strCache>
                      <c:ptCount val="1"/>
                      <c:pt idx="0">
                        <c:v>Total</c:v>
                      </c:pt>
                    </c:strCache>
                  </c:strRef>
                </c:tx>
                <c:spPr>
                  <a:solidFill>
                    <a:schemeClr val="accent3"/>
                  </a:solidFill>
                  <a:ln>
                    <a:noFill/>
                  </a:ln>
                  <a:effectLst/>
                </c:spPr>
                <c:invertIfNegative val="0"/>
                <c:cat>
                  <c:multiLvlStrRef>
                    <c:extLst>
                      <c:ext uri="{02D57815-91ED-43cb-92C2-25804820EDAC}">
                        <c15:formulaRef>
                          <c15:sqref>Comparison!$C$32:$R$34</c15:sqref>
                        </c15:formulaRef>
                      </c:ext>
                    </c:extLst>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extLst>
                      <c:ext uri="{02D57815-91ED-43cb-92C2-25804820EDAC}">
                        <c15:formulaRef>
                          <c15:sqref>Comparison!$C$36:$Q$36</c15:sqref>
                        </c15:formulaRef>
                      </c:ext>
                    </c:extLst>
                    <c:numCache>
                      <c:formatCode>_(* #,##0_);_(* \(#,##0\);_(* "-"??_);_(@_)</c:formatCode>
                      <c:ptCount val="15"/>
                      <c:pt idx="0">
                        <c:v>400</c:v>
                      </c:pt>
                      <c:pt idx="1">
                        <c:v>400</c:v>
                      </c:pt>
                      <c:pt idx="2">
                        <c:v>333</c:v>
                      </c:pt>
                      <c:pt idx="3">
                        <c:v>319.66666666666663</c:v>
                      </c:pt>
                      <c:pt idx="4">
                        <c:v>313</c:v>
                      </c:pt>
                      <c:pt idx="5">
                        <c:v>198</c:v>
                      </c:pt>
                      <c:pt idx="6">
                        <c:v>220.39999999999998</c:v>
                      </c:pt>
                      <c:pt idx="7">
                        <c:v>2.865641025640997</c:v>
                      </c:pt>
                      <c:pt idx="8" formatCode="0">
                        <c:v>5.532307692307711</c:v>
                      </c:pt>
                      <c:pt idx="9">
                        <c:v>6.865641025640997</c:v>
                      </c:pt>
                    </c:numCache>
                  </c:numRef>
                </c:val>
                <c:extLst>
                  <c:ext xmlns:c16="http://schemas.microsoft.com/office/drawing/2014/chart" uri="{C3380CC4-5D6E-409C-BE32-E72D297353CC}">
                    <c16:uniqueId val="{00000007-564B-4021-A9FD-22303B252AE4}"/>
                  </c:ext>
                </c:extLst>
              </c15:ser>
            </c15:filteredBarSeries>
          </c:ext>
        </c:extLst>
      </c:barChart>
      <c:catAx>
        <c:axId val="1869452431"/>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869443279"/>
        <c:crosses val="autoZero"/>
        <c:auto val="1"/>
        <c:lblAlgn val="ctr"/>
        <c:lblOffset val="100"/>
        <c:noMultiLvlLbl val="0"/>
      </c:catAx>
      <c:valAx>
        <c:axId val="1869443279"/>
        <c:scaling>
          <c:orientation val="minMax"/>
        </c:scaling>
        <c:delete val="0"/>
        <c:axPos val="l"/>
        <c:numFmt formatCode="_(* #,##0_);_(* \(#,##0\);_(* &quot;-&quot;??_);_(@_)"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869452431"/>
        <c:crosses val="autoZero"/>
        <c:crossBetween val="between"/>
      </c:valAx>
      <c:spPr>
        <a:solidFill>
          <a:srgbClr val="FFFFFF"/>
        </a:solidFill>
        <a:ln w="12700">
          <a:solidFill>
            <a:srgbClr val="B3B3B3"/>
          </a:solidFill>
          <a:prstDash val="solid"/>
        </a:ln>
        <a:effectLst/>
      </c:spPr>
    </c:plotArea>
    <c:legend>
      <c:legendPos val="t"/>
      <c:layout>
        <c:manualLayout>
          <c:xMode val="edge"/>
          <c:yMode val="edge"/>
          <c:x val="6.1671271354238603E-2"/>
          <c:y val="0.12429832359664719"/>
          <c:w val="0.84303004558640693"/>
          <c:h val="5.9890144780289561E-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15027397891053"/>
          <c:y val="0.21295259715519432"/>
          <c:w val="0.77580052493438323"/>
          <c:h val="0.45681007112014221"/>
        </c:manualLayout>
      </c:layout>
      <c:barChart>
        <c:barDir val="col"/>
        <c:grouping val="clustered"/>
        <c:varyColors val="0"/>
        <c:ser>
          <c:idx val="3"/>
          <c:order val="1"/>
          <c:tx>
            <c:strRef>
              <c:f>Comparison!$B$37</c:f>
              <c:strCache>
                <c:ptCount val="1"/>
                <c:pt idx="0">
                  <c:v>    Domestic bank/ excess reserve</c:v>
                </c:pt>
              </c:strCache>
            </c:strRef>
          </c:tx>
          <c:spPr>
            <a:pattFill prst="pct5">
              <a:fgClr>
                <a:srgbClr val="4B82AD"/>
              </a:fgClr>
              <a:bgClr>
                <a:srgbClr val="4B8CAD"/>
              </a:bgClr>
            </a:pattFill>
            <a:ln w="3175">
              <a:solidFill>
                <a:srgbClr val="000000"/>
              </a:solidFill>
              <a:prstDash val="solid"/>
            </a:ln>
            <a:effectLst/>
          </c:spPr>
          <c:invertIfNegative val="0"/>
          <c:dLbls>
            <c:dLbl>
              <c:idx val="2"/>
              <c:layout>
                <c:manualLayout>
                  <c:x val="-2.679456128804455E-17"/>
                  <c:y val="-1.61273220327790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F35-4385-9797-F6851441C526}"/>
                </c:ext>
              </c:extLst>
            </c:dLbl>
            <c:dLbl>
              <c:idx val="4"/>
              <c:layout>
                <c:manualLayout>
                  <c:x val="8.7692304505428056E-3"/>
                  <c:y val="-3.4270559319655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F35-4385-9797-F6851441C526}"/>
                </c:ext>
              </c:extLst>
            </c:dLbl>
            <c:dLbl>
              <c:idx val="5"/>
              <c:layout>
                <c:manualLayout>
                  <c:x val="6.5769228379070996E-2"/>
                  <c:y val="-4.031830508194738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F35-4385-9797-F6851441C526}"/>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Comparison!$C$68:$Q$68</c:f>
              <c:numCache>
                <c:formatCode>_(* #,##0_);_(* \(#,##0\);_(* "-"??_);_(@_)</c:formatCode>
                <c:ptCount val="15"/>
                <c:pt idx="0">
                  <c:v>200</c:v>
                </c:pt>
                <c:pt idx="1">
                  <c:v>200</c:v>
                </c:pt>
                <c:pt idx="2">
                  <c:v>180</c:v>
                </c:pt>
                <c:pt idx="3">
                  <c:v>180</c:v>
                </c:pt>
                <c:pt idx="4">
                  <c:v>180</c:v>
                </c:pt>
                <c:pt idx="5">
                  <c:v>174</c:v>
                </c:pt>
                <c:pt idx="6">
                  <c:v>196.39999999999998</c:v>
                </c:pt>
                <c:pt idx="7">
                  <c:v>28.465641025641048</c:v>
                </c:pt>
                <c:pt idx="8">
                  <c:v>41.798974358974363</c:v>
                </c:pt>
                <c:pt idx="9">
                  <c:v>48.465641025641048</c:v>
                </c:pt>
              </c:numCache>
            </c:numRef>
          </c:val>
          <c:extLst>
            <c:ext xmlns:c16="http://schemas.microsoft.com/office/drawing/2014/chart" uri="{C3380CC4-5D6E-409C-BE32-E72D297353CC}">
              <c16:uniqueId val="{00000003-4F35-4385-9797-F6851441C526}"/>
            </c:ext>
          </c:extLst>
        </c:ser>
        <c:ser>
          <c:idx val="4"/>
          <c:order val="2"/>
          <c:tx>
            <c:strRef>
              <c:f>Comparison!$B$71</c:f>
              <c:strCache>
                <c:ptCount val="1"/>
                <c:pt idx="0">
                  <c:v>    Others</c:v>
                </c:pt>
              </c:strCache>
            </c:strRef>
          </c:tx>
          <c:spPr>
            <a:pattFill prst="ltDnDiag">
              <a:fgClr>
                <a:srgbClr val="231F20"/>
              </a:fgClr>
              <a:bgClr>
                <a:srgbClr val="FFFFFF"/>
              </a:bgClr>
            </a:pattFill>
            <a:ln w="3175">
              <a:solidFill>
                <a:srgbClr val="000000"/>
              </a:solidFill>
              <a:prstDash val="solid"/>
            </a:ln>
            <a:effectLst/>
          </c:spPr>
          <c:invertIfNegative val="0"/>
          <c:dLbls>
            <c:dLbl>
              <c:idx val="0"/>
              <c:layout>
                <c:manualLayout>
                  <c:x val="-2.9239766081871478E-3"/>
                  <c:y val="-4.03225806451612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E70-4615-8643-0AD2D91C21AE}"/>
                </c:ext>
              </c:extLst>
            </c:dLbl>
            <c:dLbl>
              <c:idx val="1"/>
              <c:layout>
                <c:manualLayout>
                  <c:x val="1.4619883040935672E-3"/>
                  <c:y val="-4.63709677419354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70-4615-8643-0AD2D91C21AE}"/>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Comparison!$C$71:$Q$71</c:f>
              <c:numCache>
                <c:formatCode>_(* #,##0_);_(* \(#,##0\);_(* "-"??_);_(@_)</c:formatCode>
                <c:ptCount val="15"/>
                <c:pt idx="0">
                  <c:v>200</c:v>
                </c:pt>
                <c:pt idx="1">
                  <c:v>200</c:v>
                </c:pt>
                <c:pt idx="2">
                  <c:v>133</c:v>
                </c:pt>
                <c:pt idx="3">
                  <c:v>119.66666666666666</c:v>
                </c:pt>
                <c:pt idx="4">
                  <c:v>112.99999999999999</c:v>
                </c:pt>
                <c:pt idx="5">
                  <c:v>24</c:v>
                </c:pt>
                <c:pt idx="6">
                  <c:v>24</c:v>
                </c:pt>
                <c:pt idx="7">
                  <c:v>0</c:v>
                </c:pt>
                <c:pt idx="8">
                  <c:v>0</c:v>
                </c:pt>
                <c:pt idx="9">
                  <c:v>0</c:v>
                </c:pt>
              </c:numCache>
            </c:numRef>
          </c:val>
          <c:extLst>
            <c:ext xmlns:c16="http://schemas.microsoft.com/office/drawing/2014/chart" uri="{C3380CC4-5D6E-409C-BE32-E72D297353CC}">
              <c16:uniqueId val="{00000004-4F35-4385-9797-F6851441C526}"/>
            </c:ext>
          </c:extLst>
        </c:ser>
        <c:ser>
          <c:idx val="5"/>
          <c:order val="3"/>
          <c:tx>
            <c:strRef>
              <c:f>Comparison!$B$41</c:f>
              <c:strCache>
                <c:ptCount val="1"/>
                <c:pt idx="0">
                  <c:v>GIR</c:v>
                </c:pt>
              </c:strCache>
            </c:strRef>
          </c:tx>
          <c:spPr>
            <a:solidFill>
              <a:srgbClr val="FFC000"/>
            </a:solid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Comparison!$C$72:$Q$72</c:f>
              <c:numCache>
                <c:formatCode>_(* #,##0_);_(* \(#,##0\);_(* "-"??_);_(@_)</c:formatCode>
                <c:ptCount val="15"/>
                <c:pt idx="10">
                  <c:v>370</c:v>
                </c:pt>
                <c:pt idx="11">
                  <c:v>370</c:v>
                </c:pt>
                <c:pt idx="12">
                  <c:v>204.46564102564105</c:v>
                </c:pt>
                <c:pt idx="13">
                  <c:v>217.79897435897436</c:v>
                </c:pt>
                <c:pt idx="14">
                  <c:v>224.46564102564105</c:v>
                </c:pt>
              </c:numCache>
            </c:numRef>
          </c:val>
          <c:extLst>
            <c:ext xmlns:c16="http://schemas.microsoft.com/office/drawing/2014/chart" uri="{C3380CC4-5D6E-409C-BE32-E72D297353CC}">
              <c16:uniqueId val="{00000005-4F35-4385-9797-F6851441C526}"/>
            </c:ext>
          </c:extLst>
        </c:ser>
        <c:ser>
          <c:idx val="6"/>
          <c:order val="4"/>
          <c:tx>
            <c:strRef>
              <c:f>Comparison!$B$42</c:f>
              <c:strCache>
                <c:ptCount val="1"/>
                <c:pt idx="0">
                  <c:v>NIR</c:v>
                </c:pt>
              </c:strCache>
            </c:strRef>
          </c:tx>
          <c:spPr>
            <a:pattFill prst="wdDnDiag">
              <a:fgClr>
                <a:schemeClr val="bg1"/>
              </a:fgClr>
              <a:bgClr>
                <a:srgbClr val="FFC000"/>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Comparison!$C$32:$R$34</c:f>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f>Comparison!$C$73:$Q$73</c:f>
              <c:numCache>
                <c:formatCode>_(* #,##0_);_(* \(#,##0\);_(* "-"??_);_(@_)</c:formatCode>
                <c:ptCount val="15"/>
                <c:pt idx="10">
                  <c:v>40</c:v>
                </c:pt>
                <c:pt idx="11">
                  <c:v>40</c:v>
                </c:pt>
                <c:pt idx="12">
                  <c:v>35.000000000000028</c:v>
                </c:pt>
                <c:pt idx="13">
                  <c:v>35</c:v>
                </c:pt>
                <c:pt idx="14">
                  <c:v>35.000000000000028</c:v>
                </c:pt>
              </c:numCache>
            </c:numRef>
          </c:val>
          <c:extLst>
            <c:ext xmlns:c16="http://schemas.microsoft.com/office/drawing/2014/chart" uri="{C3380CC4-5D6E-409C-BE32-E72D297353CC}">
              <c16:uniqueId val="{00000006-4F35-4385-9797-F6851441C526}"/>
            </c:ext>
          </c:extLst>
        </c:ser>
        <c:dLbls>
          <c:showLegendKey val="0"/>
          <c:showVal val="0"/>
          <c:showCatName val="0"/>
          <c:showSerName val="0"/>
          <c:showPercent val="0"/>
          <c:showBubbleSize val="0"/>
        </c:dLbls>
        <c:gapWidth val="219"/>
        <c:overlap val="-27"/>
        <c:axId val="1869452431"/>
        <c:axId val="1869443279"/>
        <c:extLst>
          <c:ext xmlns:c15="http://schemas.microsoft.com/office/drawing/2012/chart" uri="{02D57815-91ED-43cb-92C2-25804820EDAC}">
            <c15:filteredBarSeries>
              <c15:ser>
                <c:idx val="2"/>
                <c:order val="0"/>
                <c:tx>
                  <c:strRef>
                    <c:extLst>
                      <c:ext uri="{02D57815-91ED-43cb-92C2-25804820EDAC}">
                        <c15:formulaRef>
                          <c15:sqref>Comparison!$B$36</c15:sqref>
                        </c15:formulaRef>
                      </c:ext>
                    </c:extLst>
                    <c:strCache>
                      <c:ptCount val="1"/>
                      <c:pt idx="0">
                        <c:v>Total</c:v>
                      </c:pt>
                    </c:strCache>
                  </c:strRef>
                </c:tx>
                <c:spPr>
                  <a:solidFill>
                    <a:schemeClr val="accent3"/>
                  </a:solidFill>
                  <a:ln>
                    <a:noFill/>
                  </a:ln>
                  <a:effectLst/>
                </c:spPr>
                <c:invertIfNegative val="0"/>
                <c:cat>
                  <c:multiLvlStrRef>
                    <c:extLst>
                      <c:ext uri="{02D57815-91ED-43cb-92C2-25804820EDAC}">
                        <c15:formulaRef>
                          <c15:sqref>Comparison!$C$32:$R$34</c15:sqref>
                        </c15:formulaRef>
                      </c:ext>
                    </c:extLst>
                    <c:multiLvlStrCache>
                      <c:ptCount val="15"/>
                      <c:lvl>
                        <c:pt idx="0">
                          <c:v>reported</c:v>
                        </c:pt>
                        <c:pt idx="1">
                          <c:v>stressed</c:v>
                        </c:pt>
                        <c:pt idx="2">
                          <c:v>90</c:v>
                        </c:pt>
                        <c:pt idx="3">
                          <c:v>50</c:v>
                        </c:pt>
                        <c:pt idx="4">
                          <c:v>30</c:v>
                        </c:pt>
                        <c:pt idx="5">
                          <c:v>reported</c:v>
                        </c:pt>
                        <c:pt idx="6">
                          <c:v>New RR</c:v>
                        </c:pt>
                        <c:pt idx="7">
                          <c:v>90</c:v>
                        </c:pt>
                        <c:pt idx="8">
                          <c:v>50</c:v>
                        </c:pt>
                        <c:pt idx="9">
                          <c:v>30</c:v>
                        </c:pt>
                        <c:pt idx="10">
                          <c:v>reported</c:v>
                        </c:pt>
                        <c:pt idx="11">
                          <c:v>stressed</c:v>
                        </c:pt>
                        <c:pt idx="12">
                          <c:v>90</c:v>
                        </c:pt>
                        <c:pt idx="13">
                          <c:v>50</c:v>
                        </c:pt>
                        <c:pt idx="14">
                          <c:v>30</c:v>
                        </c:pt>
                      </c:lvl>
                      <c:lvl>
                        <c:pt idx="0">
                          <c:v>Initial</c:v>
                        </c:pt>
                        <c:pt idx="2">
                          <c:v>Rollover rate</c:v>
                        </c:pt>
                        <c:pt idx="5">
                          <c:v>Initial</c:v>
                        </c:pt>
                        <c:pt idx="7">
                          <c:v>Rollover rate</c:v>
                        </c:pt>
                        <c:pt idx="10">
                          <c:v>Initial</c:v>
                        </c:pt>
                        <c:pt idx="12">
                          <c:v>Rollover rate</c:v>
                        </c:pt>
                      </c:lvl>
                      <c:lvl>
                        <c:pt idx="0">
                          <c:v>NFC</c:v>
                        </c:pt>
                        <c:pt idx="5">
                          <c:v>Bank</c:v>
                        </c:pt>
                        <c:pt idx="10">
                          <c:v>Central bank reserves</c:v>
                        </c:pt>
                      </c:lvl>
                    </c:multiLvlStrCache>
                  </c:multiLvlStrRef>
                </c:cat>
                <c:val>
                  <c:numRef>
                    <c:extLst>
                      <c:ext uri="{02D57815-91ED-43cb-92C2-25804820EDAC}">
                        <c15:formulaRef>
                          <c15:sqref>Comparison!$C$36:$Q$36</c15:sqref>
                        </c15:formulaRef>
                      </c:ext>
                    </c:extLst>
                    <c:numCache>
                      <c:formatCode>_(* #,##0_);_(* \(#,##0\);_(* "-"??_);_(@_)</c:formatCode>
                      <c:ptCount val="15"/>
                      <c:pt idx="0">
                        <c:v>400</c:v>
                      </c:pt>
                      <c:pt idx="1">
                        <c:v>400</c:v>
                      </c:pt>
                      <c:pt idx="2">
                        <c:v>333</c:v>
                      </c:pt>
                      <c:pt idx="3">
                        <c:v>319.66666666666663</c:v>
                      </c:pt>
                      <c:pt idx="4">
                        <c:v>313</c:v>
                      </c:pt>
                      <c:pt idx="5">
                        <c:v>198</c:v>
                      </c:pt>
                      <c:pt idx="6">
                        <c:v>220.39999999999998</c:v>
                      </c:pt>
                      <c:pt idx="7">
                        <c:v>2.865641025640997</c:v>
                      </c:pt>
                      <c:pt idx="8" formatCode="0">
                        <c:v>5.532307692307711</c:v>
                      </c:pt>
                      <c:pt idx="9">
                        <c:v>6.865641025640997</c:v>
                      </c:pt>
                    </c:numCache>
                  </c:numRef>
                </c:val>
                <c:extLst>
                  <c:ext xmlns:c16="http://schemas.microsoft.com/office/drawing/2014/chart" uri="{C3380CC4-5D6E-409C-BE32-E72D297353CC}">
                    <c16:uniqueId val="{00000007-4F35-4385-9797-F6851441C526}"/>
                  </c:ext>
                </c:extLst>
              </c15:ser>
            </c15:filteredBarSeries>
          </c:ext>
        </c:extLst>
      </c:barChart>
      <c:catAx>
        <c:axId val="1869452431"/>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869443279"/>
        <c:crosses val="autoZero"/>
        <c:auto val="1"/>
        <c:lblAlgn val="ctr"/>
        <c:lblOffset val="100"/>
        <c:noMultiLvlLbl val="0"/>
      </c:catAx>
      <c:valAx>
        <c:axId val="1869443279"/>
        <c:scaling>
          <c:orientation val="minMax"/>
        </c:scaling>
        <c:delete val="0"/>
        <c:axPos val="l"/>
        <c:numFmt formatCode="_(* #,##0_);_(* \(#,##0\);_(* &quot;-&quot;??_);_(@_)"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869452431"/>
        <c:crosses val="autoZero"/>
        <c:crossBetween val="between"/>
      </c:valAx>
      <c:spPr>
        <a:solidFill>
          <a:srgbClr val="FFFFFF"/>
        </a:solidFill>
        <a:ln w="12700">
          <a:solidFill>
            <a:srgbClr val="B3B3B3"/>
          </a:solidFill>
          <a:prstDash val="solid"/>
        </a:ln>
        <a:effectLst/>
      </c:spPr>
    </c:plotArea>
    <c:legend>
      <c:legendPos val="t"/>
      <c:layout>
        <c:manualLayout>
          <c:xMode val="edge"/>
          <c:yMode val="edge"/>
          <c:x val="6.1671271354238603E-2"/>
          <c:y val="0.12429832359664719"/>
          <c:w val="0.84303004558640693"/>
          <c:h val="5.9890144780289561E-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230639046736317E-2"/>
          <c:y val="0.26134001143002283"/>
          <c:w val="0.88836291845098303"/>
          <c:h val="0.57719345313690629"/>
        </c:manualLayout>
      </c:layout>
      <c:barChart>
        <c:barDir val="col"/>
        <c:grouping val="clustered"/>
        <c:varyColors val="0"/>
        <c:ser>
          <c:idx val="2"/>
          <c:order val="0"/>
          <c:tx>
            <c:strRef>
              <c:f>Comparison!$T$60</c:f>
              <c:strCache>
                <c:ptCount val="1"/>
                <c:pt idx="0">
                  <c:v>    Domestic bank/ excess reserve</c:v>
                </c:pt>
              </c:strCache>
            </c:strRef>
          </c:tx>
          <c:spPr>
            <a:pattFill prst="pct5">
              <a:fgClr>
                <a:srgbClr val="4B82AD"/>
              </a:fgClr>
              <a:bgClr>
                <a:srgbClr val="4B8CAD"/>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Comparison!$U$60:$AC$60</c:f>
              <c:numCache>
                <c:formatCode>0</c:formatCode>
                <c:ptCount val="9"/>
                <c:pt idx="0">
                  <c:v>40.150000000000006</c:v>
                </c:pt>
                <c:pt idx="1">
                  <c:v>46.150000000000006</c:v>
                </c:pt>
                <c:pt idx="2">
                  <c:v>49.150000000000006</c:v>
                </c:pt>
                <c:pt idx="3">
                  <c:v>100</c:v>
                </c:pt>
                <c:pt idx="4">
                  <c:v>100</c:v>
                </c:pt>
                <c:pt idx="5">
                  <c:v>100</c:v>
                </c:pt>
              </c:numCache>
            </c:numRef>
          </c:val>
          <c:extLst>
            <c:ext xmlns:c16="http://schemas.microsoft.com/office/drawing/2014/chart" uri="{C3380CC4-5D6E-409C-BE32-E72D297353CC}">
              <c16:uniqueId val="{00000004-068B-452E-9DDA-FE427F0919C4}"/>
            </c:ext>
          </c:extLst>
        </c:ser>
        <c:ser>
          <c:idx val="3"/>
          <c:order val="1"/>
          <c:tx>
            <c:strRef>
              <c:f>Comparison!$T$63</c:f>
              <c:strCache>
                <c:ptCount val="1"/>
                <c:pt idx="0">
                  <c:v>    Others</c:v>
                </c:pt>
              </c:strCache>
            </c:strRef>
          </c:tx>
          <c:spPr>
            <a:pattFill prst="ltDnDiag">
              <a:fgClr>
                <a:srgbClr val="231F20"/>
              </a:fgClr>
              <a:bgClr>
                <a:srgbClr val="FFFFFF"/>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Comparison!$U$63:$AC$63</c:f>
              <c:numCache>
                <c:formatCode>0</c:formatCode>
                <c:ptCount val="9"/>
                <c:pt idx="0">
                  <c:v>0</c:v>
                </c:pt>
                <c:pt idx="1">
                  <c:v>0</c:v>
                </c:pt>
                <c:pt idx="2">
                  <c:v>0</c:v>
                </c:pt>
                <c:pt idx="3">
                  <c:v>100</c:v>
                </c:pt>
                <c:pt idx="4">
                  <c:v>100</c:v>
                </c:pt>
                <c:pt idx="5">
                  <c:v>100</c:v>
                </c:pt>
              </c:numCache>
            </c:numRef>
          </c:val>
          <c:extLst>
            <c:ext xmlns:c16="http://schemas.microsoft.com/office/drawing/2014/chart" uri="{C3380CC4-5D6E-409C-BE32-E72D297353CC}">
              <c16:uniqueId val="{00000009-068B-452E-9DDA-FE427F0919C4}"/>
            </c:ext>
          </c:extLst>
        </c:ser>
        <c:ser>
          <c:idx val="5"/>
          <c:order val="2"/>
          <c:tx>
            <c:strRef>
              <c:f>Comparison!$T$41</c:f>
              <c:strCache>
                <c:ptCount val="1"/>
                <c:pt idx="0">
                  <c:v>GIR</c:v>
                </c:pt>
              </c:strCache>
            </c:strRef>
          </c:tx>
          <c:spPr>
            <a:solidFill>
              <a:srgbClr val="FFC000"/>
            </a:solid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Comparison!$U$64:$AC$64</c:f>
              <c:numCache>
                <c:formatCode>0</c:formatCode>
                <c:ptCount val="9"/>
                <c:pt idx="6">
                  <c:v>61.036313236313234</c:v>
                </c:pt>
                <c:pt idx="7">
                  <c:v>60.675952875952873</c:v>
                </c:pt>
                <c:pt idx="8">
                  <c:v>60.495772695772686</c:v>
                </c:pt>
              </c:numCache>
            </c:numRef>
          </c:val>
          <c:extLst>
            <c:ext xmlns:c16="http://schemas.microsoft.com/office/drawing/2014/chart" uri="{C3380CC4-5D6E-409C-BE32-E72D297353CC}">
              <c16:uniqueId val="{0000000F-068B-452E-9DDA-FE427F0919C4}"/>
            </c:ext>
          </c:extLst>
        </c:ser>
        <c:ser>
          <c:idx val="6"/>
          <c:order val="3"/>
          <c:tx>
            <c:strRef>
              <c:f>Comparison!$T$42</c:f>
              <c:strCache>
                <c:ptCount val="1"/>
                <c:pt idx="0">
                  <c:v>NIR</c:v>
                </c:pt>
              </c:strCache>
            </c:strRef>
          </c:tx>
          <c:spPr>
            <a:pattFill prst="wdDnDiag">
              <a:fgClr>
                <a:schemeClr val="bg1"/>
              </a:fgClr>
              <a:bgClr>
                <a:srgbClr val="FFC000"/>
              </a:bgClr>
            </a:pattFill>
            <a:ln w="3175">
              <a:solidFill>
                <a:srgbClr val="000000"/>
              </a:solidFill>
              <a:prstDash val="solid"/>
            </a:ln>
            <a:effectLst/>
          </c:spPr>
          <c:invertIfNegative val="0"/>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Comparison!$U$65:$AC$65</c:f>
              <c:numCache>
                <c:formatCode>0</c:formatCode>
                <c:ptCount val="9"/>
                <c:pt idx="6">
                  <c:v>61.935897435897338</c:v>
                </c:pt>
                <c:pt idx="7">
                  <c:v>52.602564102564173</c:v>
                </c:pt>
                <c:pt idx="8">
                  <c:v>47.935897435897346</c:v>
                </c:pt>
              </c:numCache>
            </c:numRef>
          </c:val>
          <c:extLst>
            <c:ext xmlns:c16="http://schemas.microsoft.com/office/drawing/2014/chart" uri="{C3380CC4-5D6E-409C-BE32-E72D297353CC}">
              <c16:uniqueId val="{00000010-068B-452E-9DDA-FE427F0919C4}"/>
            </c:ext>
          </c:extLst>
        </c:ser>
        <c:dLbls>
          <c:showLegendKey val="0"/>
          <c:showVal val="0"/>
          <c:showCatName val="0"/>
          <c:showSerName val="0"/>
          <c:showPercent val="0"/>
          <c:showBubbleSize val="0"/>
        </c:dLbls>
        <c:gapWidth val="219"/>
        <c:overlap val="-27"/>
        <c:axId val="2116428143"/>
        <c:axId val="2116430223"/>
      </c:barChart>
      <c:catAx>
        <c:axId val="2116428143"/>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2116430223"/>
        <c:crosses val="autoZero"/>
        <c:auto val="1"/>
        <c:lblAlgn val="ctr"/>
        <c:lblOffset val="100"/>
        <c:noMultiLvlLbl val="0"/>
      </c:catAx>
      <c:valAx>
        <c:axId val="2116430223"/>
        <c:scaling>
          <c:orientation val="minMax"/>
        </c:scaling>
        <c:delete val="0"/>
        <c:axPos val="l"/>
        <c:numFmt formatCode="0"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2116428143"/>
        <c:crosses val="autoZero"/>
        <c:crossBetween val="between"/>
      </c:valAx>
      <c:spPr>
        <a:solidFill>
          <a:srgbClr val="FFFFFF"/>
        </a:solidFill>
        <a:ln w="12700">
          <a:solidFill>
            <a:srgbClr val="B3B3B3"/>
          </a:solidFill>
          <a:prstDash val="solid"/>
        </a:ln>
        <a:effectLst/>
      </c:spPr>
    </c:plotArea>
    <c:legend>
      <c:legendPos val="t"/>
      <c:layout>
        <c:manualLayout>
          <c:xMode val="edge"/>
          <c:yMode val="edge"/>
          <c:x val="4.4127411705115811E-2"/>
          <c:y val="0.15252619380238761"/>
          <c:w val="0.90881947322374179"/>
          <c:h val="8.2067564135128279E-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076910063831251E-2"/>
          <c:y val="0.23916259207518414"/>
          <c:w val="0.88836291845098303"/>
          <c:h val="0.59937087249174503"/>
        </c:manualLayout>
      </c:layout>
      <c:barChart>
        <c:barDir val="col"/>
        <c:grouping val="clustered"/>
        <c:varyColors val="0"/>
        <c:ser>
          <c:idx val="2"/>
          <c:order val="0"/>
          <c:tx>
            <c:strRef>
              <c:f>Comparison!$T$68</c:f>
              <c:strCache>
                <c:ptCount val="1"/>
                <c:pt idx="0">
                  <c:v>    Domestic bank/ excess reserve</c:v>
                </c:pt>
              </c:strCache>
            </c:strRef>
          </c:tx>
          <c:spPr>
            <a:pattFill prst="pct5">
              <a:fgClr>
                <a:srgbClr val="4B82AD"/>
              </a:fgClr>
              <a:bgClr>
                <a:srgbClr val="4B8CAD"/>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Comparison!$U$68:$AC$68</c:f>
              <c:numCache>
                <c:formatCode>0</c:formatCode>
                <c:ptCount val="9"/>
                <c:pt idx="0">
                  <c:v>9.9999999999999982</c:v>
                </c:pt>
                <c:pt idx="1">
                  <c:v>9.9999999999999982</c:v>
                </c:pt>
                <c:pt idx="2">
                  <c:v>9.9999999999999982</c:v>
                </c:pt>
                <c:pt idx="3">
                  <c:v>85.506292756801912</c:v>
                </c:pt>
                <c:pt idx="4">
                  <c:v>78.71742649746723</c:v>
                </c:pt>
                <c:pt idx="5">
                  <c:v>75.322993367799867</c:v>
                </c:pt>
              </c:numCache>
            </c:numRef>
          </c:val>
          <c:extLst>
            <c:ext xmlns:c16="http://schemas.microsoft.com/office/drawing/2014/chart" uri="{C3380CC4-5D6E-409C-BE32-E72D297353CC}">
              <c16:uniqueId val="{00000004-700B-44CD-89A6-F0222B863734}"/>
            </c:ext>
          </c:extLst>
        </c:ser>
        <c:ser>
          <c:idx val="3"/>
          <c:order val="1"/>
          <c:tx>
            <c:strRef>
              <c:f>Comparison!$T$71</c:f>
              <c:strCache>
                <c:ptCount val="1"/>
                <c:pt idx="0">
                  <c:v>    Others</c:v>
                </c:pt>
              </c:strCache>
            </c:strRef>
          </c:tx>
          <c:spPr>
            <a:pattFill prst="ltDnDiag">
              <a:fgClr>
                <a:srgbClr val="231F20"/>
              </a:fgClr>
              <a:bgClr>
                <a:srgbClr val="FFFFFF"/>
              </a:bgClr>
            </a:patt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Comparison!$U$71:$AC$71</c:f>
              <c:numCache>
                <c:formatCode>0</c:formatCode>
                <c:ptCount val="9"/>
                <c:pt idx="0">
                  <c:v>33.5</c:v>
                </c:pt>
                <c:pt idx="1">
                  <c:v>40.166666666666671</c:v>
                </c:pt>
                <c:pt idx="2">
                  <c:v>43.500000000000007</c:v>
                </c:pt>
                <c:pt idx="3">
                  <c:v>100</c:v>
                </c:pt>
                <c:pt idx="4">
                  <c:v>100</c:v>
                </c:pt>
                <c:pt idx="5">
                  <c:v>100</c:v>
                </c:pt>
              </c:numCache>
            </c:numRef>
          </c:val>
          <c:extLst>
            <c:ext xmlns:c16="http://schemas.microsoft.com/office/drawing/2014/chart" uri="{C3380CC4-5D6E-409C-BE32-E72D297353CC}">
              <c16:uniqueId val="{00000009-700B-44CD-89A6-F0222B863734}"/>
            </c:ext>
          </c:extLst>
        </c:ser>
        <c:ser>
          <c:idx val="5"/>
          <c:order val="2"/>
          <c:tx>
            <c:strRef>
              <c:f>Comparison!$T$41</c:f>
              <c:strCache>
                <c:ptCount val="1"/>
                <c:pt idx="0">
                  <c:v>GIR</c:v>
                </c:pt>
              </c:strCache>
            </c:strRef>
          </c:tx>
          <c:spPr>
            <a:solidFill>
              <a:srgbClr val="FFC000"/>
            </a:solidFill>
            <a:ln w="3175">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Comparison!$U$72:$AC$72</c:f>
              <c:numCache>
                <c:formatCode>0</c:formatCode>
                <c:ptCount val="9"/>
                <c:pt idx="6">
                  <c:v>44.739015939015935</c:v>
                </c:pt>
                <c:pt idx="7">
                  <c:v>41.135412335412333</c:v>
                </c:pt>
                <c:pt idx="8">
                  <c:v>39.333610533610532</c:v>
                </c:pt>
              </c:numCache>
            </c:numRef>
          </c:val>
          <c:extLst>
            <c:ext xmlns:c16="http://schemas.microsoft.com/office/drawing/2014/chart" uri="{C3380CC4-5D6E-409C-BE32-E72D297353CC}">
              <c16:uniqueId val="{0000000F-700B-44CD-89A6-F0222B863734}"/>
            </c:ext>
          </c:extLst>
        </c:ser>
        <c:ser>
          <c:idx val="6"/>
          <c:order val="3"/>
          <c:tx>
            <c:strRef>
              <c:f>Comparison!$T$42</c:f>
              <c:strCache>
                <c:ptCount val="1"/>
                <c:pt idx="0">
                  <c:v>NIR</c:v>
                </c:pt>
              </c:strCache>
            </c:strRef>
          </c:tx>
          <c:spPr>
            <a:pattFill prst="wdDnDiag">
              <a:fgClr>
                <a:schemeClr val="bg1"/>
              </a:fgClr>
              <a:bgClr>
                <a:srgbClr val="FFC000"/>
              </a:bgClr>
            </a:pattFill>
            <a:ln w="3175">
              <a:solidFill>
                <a:srgbClr val="000000"/>
              </a:solidFill>
              <a:prstDash val="solid"/>
            </a:ln>
            <a:effectLst/>
          </c:spPr>
          <c:invertIfNegative val="0"/>
          <c:cat>
            <c:multiLvlStrRef>
              <c:f>Comparison!$U$55:$AC$57</c:f>
              <c:multiLvlStrCache>
                <c:ptCount val="9"/>
                <c:lvl>
                  <c:pt idx="0">
                    <c:v>90</c:v>
                  </c:pt>
                  <c:pt idx="1">
                    <c:v>50</c:v>
                  </c:pt>
                  <c:pt idx="2">
                    <c:v>30</c:v>
                  </c:pt>
                  <c:pt idx="3">
                    <c:v>90</c:v>
                  </c:pt>
                  <c:pt idx="4">
                    <c:v>50</c:v>
                  </c:pt>
                  <c:pt idx="5">
                    <c:v>30</c:v>
                  </c:pt>
                  <c:pt idx="6">
                    <c:v>90</c:v>
                  </c:pt>
                  <c:pt idx="7">
                    <c:v>50</c:v>
                  </c:pt>
                  <c:pt idx="8">
                    <c:v>30</c:v>
                  </c:pt>
                </c:lvl>
                <c:lvl>
                  <c:pt idx="0">
                    <c:v>NFC</c:v>
                  </c:pt>
                  <c:pt idx="3">
                    <c:v>Bank</c:v>
                  </c:pt>
                  <c:pt idx="6">
                    <c:v>Central bank</c:v>
                  </c:pt>
                </c:lvl>
                <c:lvl>
                  <c:pt idx="0">
                    <c:v>Liquid asset liquidation rate</c:v>
                  </c:pt>
                  <c:pt idx="3">
                    <c:v>Liquid asset liquidation rate</c:v>
                  </c:pt>
                  <c:pt idx="6">
                    <c:v>Central bank international reserve liquidation rate</c:v>
                  </c:pt>
                </c:lvl>
              </c:multiLvlStrCache>
            </c:multiLvlStrRef>
          </c:cat>
          <c:val>
            <c:numRef>
              <c:f>Comparison!$U$73:$AC$73</c:f>
              <c:numCache>
                <c:formatCode>0</c:formatCode>
                <c:ptCount val="9"/>
                <c:pt idx="6">
                  <c:v>12.499999999999932</c:v>
                </c:pt>
                <c:pt idx="7">
                  <c:v>12.5</c:v>
                </c:pt>
                <c:pt idx="8">
                  <c:v>12.499999999999932</c:v>
                </c:pt>
              </c:numCache>
            </c:numRef>
          </c:val>
          <c:extLst>
            <c:ext xmlns:c16="http://schemas.microsoft.com/office/drawing/2014/chart" uri="{C3380CC4-5D6E-409C-BE32-E72D297353CC}">
              <c16:uniqueId val="{00000010-700B-44CD-89A6-F0222B863734}"/>
            </c:ext>
          </c:extLst>
        </c:ser>
        <c:dLbls>
          <c:showLegendKey val="0"/>
          <c:showVal val="0"/>
          <c:showCatName val="0"/>
          <c:showSerName val="0"/>
          <c:showPercent val="0"/>
          <c:showBubbleSize val="0"/>
        </c:dLbls>
        <c:gapWidth val="219"/>
        <c:overlap val="-27"/>
        <c:axId val="2116428143"/>
        <c:axId val="2116430223"/>
      </c:barChart>
      <c:catAx>
        <c:axId val="2116428143"/>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2116430223"/>
        <c:crosses val="autoZero"/>
        <c:auto val="1"/>
        <c:lblAlgn val="ctr"/>
        <c:lblOffset val="100"/>
        <c:noMultiLvlLbl val="0"/>
      </c:catAx>
      <c:valAx>
        <c:axId val="2116430223"/>
        <c:scaling>
          <c:orientation val="minMax"/>
        </c:scaling>
        <c:delete val="0"/>
        <c:axPos val="l"/>
        <c:numFmt formatCode="0"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2116428143"/>
        <c:crosses val="autoZero"/>
        <c:crossBetween val="between"/>
      </c:valAx>
      <c:spPr>
        <a:solidFill>
          <a:srgbClr val="FFFFFF"/>
        </a:solidFill>
        <a:ln w="12700">
          <a:solidFill>
            <a:srgbClr val="B3B3B3"/>
          </a:solidFill>
          <a:prstDash val="solid"/>
        </a:ln>
        <a:effectLst/>
      </c:spPr>
    </c:plotArea>
    <c:legend>
      <c:legendPos val="t"/>
      <c:layout>
        <c:manualLayout>
          <c:xMode val="edge"/>
          <c:yMode val="edge"/>
          <c:x val="4.5589400009209351E-2"/>
          <c:y val="0.16462296799593598"/>
          <c:w val="0.90589549661555457"/>
          <c:h val="6.7954660909321812E-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6.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8.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10.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4.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6.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8.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20.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22.xml"/></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24.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AA0A383-984C-467F-A2F7-756119BE13F3}">
  <sheetPr/>
  <sheetViews>
    <sheetView workbookViewId="0" zoomToFit="1"/>
    <sheetView zoomScale="114" workbookViewId="1"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1FF5212-8AA0-4F21-BA32-0197288859AC}">
  <sheetPr/>
  <sheetViews>
    <sheetView workbookViewId="0" zoomToFit="1"/>
    <sheetView zoomScale="114" workbookViewId="1"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3E5EBDC-CA94-428D-AE44-02EA6856D968}">
  <sheetPr/>
  <sheetViews>
    <sheetView workbookViewId="0" zoomToFit="1"/>
    <sheetView zoomScale="114" workbookViewId="1" zoomToFit="1"/>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6046105-76CF-4A22-8331-73635DA2120E}">
  <sheetPr/>
  <sheetViews>
    <sheetView workbookViewId="0" zoomToFit="1"/>
    <sheetView zoomScale="58" workbookViewId="1" zoomToFit="1"/>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32A77BB-1147-4D51-A852-FF8C0CB3CA72}">
  <sheetPr/>
  <sheetViews>
    <sheetView workbookViewId="0" zoomToFit="1"/>
    <sheetView zoomScale="114" workbookViewId="1" zoomToFit="1"/>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62390BF-042D-47F0-9BF0-D56A2EB7A07A}">
  <sheetPr/>
  <sheetViews>
    <sheetView workbookViewId="0" zoomToFit="1"/>
    <sheetView zoomScale="114" workbookViewId="1" zoomToFit="1"/>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6C989DD-D3F4-4119-8432-92D20180B8C5}">
  <sheetPr/>
  <sheetViews>
    <sheetView workbookViewId="0" zoomToFit="1"/>
    <sheetView zoomScale="114" workbookViewId="1" zoomToFit="1"/>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14B526F-FB5D-43A8-95B7-1FA928EB51F9}">
  <sheetPr/>
  <sheetViews>
    <sheetView workbookViewId="0" zoomToFit="1"/>
    <sheetView zoomScale="114" workbookViewId="1" zoomToFit="1"/>
  </sheetViews>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76AA419-51C0-48E5-8D89-8E7D196148D4}">
  <sheetPr/>
  <sheetViews>
    <sheetView workbookViewId="0" zoomToFit="1"/>
    <sheetView zoomScale="114" workbookViewId="1" zoomToFit="1"/>
  </sheetViews>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F9CC6E2-5818-42F9-B106-43E7BC98E3CE}">
  <sheetPr/>
  <sheetViews>
    <sheetView workbookViewId="0" zoomToFit="1"/>
    <sheetView workbookViewId="1" zoomToFit="1"/>
  </sheetViews>
  <pageMargins left="0.7" right="0.7" top="0.75" bottom="0.75" header="0.3" footer="0.3"/>
  <drawing r:id="rId1"/>
</chartsheet>
</file>

<file path=xl/chartsheets/sheet1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F5939B8-574F-4DB3-B682-F850FA697009}">
  <sheetPr/>
  <sheetViews>
    <sheetView workbookViewId="0" zoomToFit="1"/>
    <sheetView zoomScale="114" workbookViewId="1" zoomToFit="1"/>
  </sheetViews>
  <pageMargins left="0.7" right="0.7" top="0.75" bottom="0.75" header="0.3" footer="0.3"/>
  <drawing r:id="rId1"/>
</chartsheet>
</file>

<file path=xl/chartsheets/sheet1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5D807EA-3E7E-4377-A6BA-2CEEEEA68C6C}">
  <sheetPr/>
  <sheetViews>
    <sheetView workbookViewId="0" zoomToFit="1"/>
    <sheetView zoomScale="114" workbookViewId="1"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6.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absoluteAnchor>
    <xdr:pos x="0" y="0"/>
    <xdr:ext cx="8661623" cy="6288728"/>
    <xdr:graphicFrame macro="">
      <xdr:nvGraphicFramePr>
        <xdr:cNvPr id="2" name="Chart 1">
          <a:extLst>
            <a:ext uri="{FF2B5EF4-FFF2-40B4-BE49-F238E27FC236}">
              <a16:creationId xmlns:a16="http://schemas.microsoft.com/office/drawing/2014/main" id="{2078CE5B-A699-4415-90BF-4D83F8FBF11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0.00585</cdr:x>
      <cdr:y>0.00806</cdr:y>
    </cdr:from>
    <cdr:to>
      <cdr:x>0.01223</cdr:x>
      <cdr:y>0.06341</cdr:y>
    </cdr:to>
    <cdr:sp macro="" textlink="">
      <cdr:nvSpPr>
        <cdr:cNvPr id="2"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50800" y="50800"/>
          <a:ext cx="55464" cy="34862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54864" tIns="41148" rIns="0" bIns="0" anchor="t" upright="1">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endParaRPr lang="en-US" sz="1800" b="0" i="0" u="none" strike="noStrike" baseline="0">
            <a:solidFill>
              <a:srgbClr val="4B82AD"/>
            </a:solidFill>
            <a:latin typeface="Segoe UI" panose="020B0502040204020203" pitchFamily="34" charset="0"/>
            <a:cs typeface="Arial"/>
          </a:endParaRPr>
        </a:p>
      </cdr:txBody>
    </cdr:sp>
  </cdr:relSizeAnchor>
  <cdr:relSizeAnchor xmlns:cdr="http://schemas.openxmlformats.org/drawingml/2006/chartDrawing">
    <cdr:from>
      <cdr:x>0.03728</cdr:x>
      <cdr:y>0</cdr:y>
    </cdr:from>
    <cdr:to>
      <cdr:x>0.90899</cdr:x>
      <cdr:y>0.13899</cdr:y>
    </cdr:to>
    <cdr:sp macro="" textlink="">
      <cdr:nvSpPr>
        <cdr:cNvPr id="4"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323850" y="0"/>
          <a:ext cx="7572375" cy="875525"/>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2400" b="1" i="0" u="none" strike="noStrike" baseline="0">
              <a:solidFill>
                <a:srgbClr val="4B82AD"/>
              </a:solidFill>
              <a:latin typeface="Segoe UI"/>
              <a:cs typeface="Arial"/>
            </a:rPr>
            <a:t>FX liquid assets and liabilities by sources</a:t>
          </a:r>
        </a:p>
        <a:p xmlns:a="http://schemas.openxmlformats.org/drawingml/2006/main">
          <a:pPr algn="l" rtl="0">
            <a:defRPr sz="1000"/>
          </a:pPr>
          <a:r>
            <a:rPr lang="en-US" sz="1800" b="0" i="0" u="none" strike="noStrike" baseline="0">
              <a:solidFill>
                <a:srgbClr val="4B82AD"/>
              </a:solidFill>
              <a:latin typeface="Segoe UI"/>
              <a:cs typeface="Arial"/>
            </a:rPr>
            <a:t>(In percent of total)</a:t>
          </a: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61623" cy="6288728"/>
    <xdr:graphicFrame macro="">
      <xdr:nvGraphicFramePr>
        <xdr:cNvPr id="2" name="Chart 1">
          <a:extLst>
            <a:ext uri="{FF2B5EF4-FFF2-40B4-BE49-F238E27FC236}">
              <a16:creationId xmlns:a16="http://schemas.microsoft.com/office/drawing/2014/main" id="{E513CFCE-10BB-449D-A4CE-DD401CBBD03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0.00585</cdr:x>
      <cdr:y>0.00806</cdr:y>
    </cdr:from>
    <cdr:to>
      <cdr:x>0.01223</cdr:x>
      <cdr:y>0.06341</cdr:y>
    </cdr:to>
    <cdr:sp macro="" textlink="">
      <cdr:nvSpPr>
        <cdr:cNvPr id="2"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50800" y="50800"/>
          <a:ext cx="55464" cy="34862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54864" tIns="41148" rIns="0" bIns="0" anchor="t" upright="1">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endParaRPr lang="en-US" sz="1800" b="0" i="0" u="none" strike="noStrike" baseline="0">
            <a:solidFill>
              <a:srgbClr val="4B82AD"/>
            </a:solidFill>
            <a:latin typeface="Segoe UI" panose="020B0502040204020203" pitchFamily="34" charset="0"/>
            <a:cs typeface="Arial"/>
          </a:endParaRPr>
        </a:p>
      </cdr:txBody>
    </cdr:sp>
  </cdr:relSizeAnchor>
  <cdr:relSizeAnchor xmlns:cdr="http://schemas.openxmlformats.org/drawingml/2006/chartDrawing">
    <cdr:from>
      <cdr:x>0.01937</cdr:x>
      <cdr:y>0</cdr:y>
    </cdr:from>
    <cdr:to>
      <cdr:x>0.89108</cdr:x>
      <cdr:y>0.13899</cdr:y>
    </cdr:to>
    <cdr:sp macro="" textlink="">
      <cdr:nvSpPr>
        <cdr:cNvPr id="4"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168275" y="0"/>
          <a:ext cx="7572375" cy="875525"/>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2400" b="1" i="0" u="none" strike="noStrike" baseline="0">
              <a:solidFill>
                <a:srgbClr val="4B82AD"/>
              </a:solidFill>
              <a:latin typeface="Segoe UI"/>
              <a:cs typeface="Arial"/>
            </a:rPr>
            <a:t>FX liquid assets and liabilities: Sectoral distribution</a:t>
          </a:r>
        </a:p>
        <a:p xmlns:a="http://schemas.openxmlformats.org/drawingml/2006/main">
          <a:pPr algn="l" rtl="0">
            <a:defRPr sz="1000"/>
          </a:pPr>
          <a:r>
            <a:rPr lang="en-US" sz="1800" b="0" i="0" u="none" strike="noStrike" baseline="0">
              <a:solidFill>
                <a:srgbClr val="4B82AD"/>
              </a:solidFill>
              <a:latin typeface="Segoe UI"/>
              <a:cs typeface="Arial"/>
            </a:rPr>
            <a:t>(In percent of total)</a:t>
          </a:r>
        </a:p>
      </cdr:txBody>
    </cdr:sp>
  </cdr:relSizeAnchor>
</c:userShapes>
</file>

<file path=xl/drawings/drawing5.xml><?xml version="1.0" encoding="utf-8"?>
<xdr:wsDr xmlns:xdr="http://schemas.openxmlformats.org/drawingml/2006/spreadsheetDrawing" xmlns:a="http://schemas.openxmlformats.org/drawingml/2006/main">
  <xdr:twoCellAnchor>
    <xdr:from>
      <xdr:col>28</xdr:col>
      <xdr:colOff>66675</xdr:colOff>
      <xdr:row>12</xdr:row>
      <xdr:rowOff>168275</xdr:rowOff>
    </xdr:from>
    <xdr:to>
      <xdr:col>35</xdr:col>
      <xdr:colOff>231775</xdr:colOff>
      <xdr:row>27</xdr:row>
      <xdr:rowOff>136525</xdr:rowOff>
    </xdr:to>
    <xdr:graphicFrame macro="">
      <xdr:nvGraphicFramePr>
        <xdr:cNvPr id="2" name="Chart 1">
          <a:extLst>
            <a:ext uri="{FF2B5EF4-FFF2-40B4-BE49-F238E27FC236}">
              <a16:creationId xmlns:a16="http://schemas.microsoft.com/office/drawing/2014/main" id="{38519B9F-534F-4F11-B1A8-1F96B479D1C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0</xdr:colOff>
      <xdr:row>29</xdr:row>
      <xdr:rowOff>0</xdr:rowOff>
    </xdr:from>
    <xdr:to>
      <xdr:col>35</xdr:col>
      <xdr:colOff>165100</xdr:colOff>
      <xdr:row>43</xdr:row>
      <xdr:rowOff>146050</xdr:rowOff>
    </xdr:to>
    <xdr:graphicFrame macro="">
      <xdr:nvGraphicFramePr>
        <xdr:cNvPr id="3" name="Chart 2">
          <a:extLst>
            <a:ext uri="{FF2B5EF4-FFF2-40B4-BE49-F238E27FC236}">
              <a16:creationId xmlns:a16="http://schemas.microsoft.com/office/drawing/2014/main" id="{ADA8E982-3A82-4DE3-A33D-1002BAFB21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36</xdr:col>
      <xdr:colOff>269875</xdr:colOff>
      <xdr:row>12</xdr:row>
      <xdr:rowOff>130175</xdr:rowOff>
    </xdr:from>
    <xdr:to>
      <xdr:col>43</xdr:col>
      <xdr:colOff>574675</xdr:colOff>
      <xdr:row>27</xdr:row>
      <xdr:rowOff>98425</xdr:rowOff>
    </xdr:to>
    <xdr:graphicFrame macro="">
      <xdr:nvGraphicFramePr>
        <xdr:cNvPr id="5" name="Chart 4">
          <a:extLst>
            <a:ext uri="{FF2B5EF4-FFF2-40B4-BE49-F238E27FC236}">
              <a16:creationId xmlns:a16="http://schemas.microsoft.com/office/drawing/2014/main" id="{56281D3E-A279-4EF0-9A0A-2B06777A0C5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36</xdr:col>
      <xdr:colOff>241300</xdr:colOff>
      <xdr:row>28</xdr:row>
      <xdr:rowOff>177800</xdr:rowOff>
    </xdr:from>
    <xdr:to>
      <xdr:col>43</xdr:col>
      <xdr:colOff>546100</xdr:colOff>
      <xdr:row>43</xdr:row>
      <xdr:rowOff>133350</xdr:rowOff>
    </xdr:to>
    <xdr:graphicFrame macro="">
      <xdr:nvGraphicFramePr>
        <xdr:cNvPr id="6" name="Chart 5">
          <a:extLst>
            <a:ext uri="{FF2B5EF4-FFF2-40B4-BE49-F238E27FC236}">
              <a16:creationId xmlns:a16="http://schemas.microsoft.com/office/drawing/2014/main" id="{ED6343FF-19BC-474E-956B-FA7BA157E0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absoluteAnchor>
    <xdr:pos x="0" y="0"/>
    <xdr:ext cx="8661623" cy="6288728"/>
    <xdr:graphicFrame macro="">
      <xdr:nvGraphicFramePr>
        <xdr:cNvPr id="2" name="Chart 1">
          <a:extLst>
            <a:ext uri="{FF2B5EF4-FFF2-40B4-BE49-F238E27FC236}">
              <a16:creationId xmlns:a16="http://schemas.microsoft.com/office/drawing/2014/main" id="{14D9E96F-1AE5-4FA0-AF24-3B2F8FC8B1C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c:userShapes xmlns:c="http://schemas.openxmlformats.org/drawingml/2006/chart">
  <cdr:relSizeAnchor xmlns:cdr="http://schemas.openxmlformats.org/drawingml/2006/chartDrawing">
    <cdr:from>
      <cdr:x>0.00586</cdr:x>
      <cdr:y>0.00808</cdr:y>
    </cdr:from>
    <cdr:to>
      <cdr:x>0.01226</cdr:x>
      <cdr:y>0.06352</cdr:y>
    </cdr:to>
    <cdr:sp macro="" textlink="">
      <cdr:nvSpPr>
        <cdr:cNvPr id="3"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50800" y="50800"/>
          <a:ext cx="55464" cy="34862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54864" tIns="41148" rIns="0" bIns="0" anchor="t" upright="1">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endParaRPr lang="en-US" sz="1800" b="0" i="0" u="none" strike="noStrike" baseline="0">
            <a:solidFill>
              <a:srgbClr val="4B82AD"/>
            </a:solidFill>
            <a:latin typeface="Segoe UI" panose="020B0502040204020203" pitchFamily="34" charset="0"/>
            <a:cs typeface="Arial"/>
          </a:endParaRPr>
        </a:p>
      </cdr:txBody>
    </cdr:sp>
  </cdr:relSizeAnchor>
  <cdr:relSizeAnchor xmlns:cdr="http://schemas.openxmlformats.org/drawingml/2006/chartDrawing">
    <cdr:from>
      <cdr:x>0</cdr:x>
      <cdr:y>0.00567</cdr:y>
    </cdr:from>
    <cdr:to>
      <cdr:x>0.82332</cdr:x>
      <cdr:y>0.14238</cdr:y>
    </cdr:to>
    <cdr:sp macro="" textlink="">
      <cdr:nvSpPr>
        <cdr:cNvPr id="5"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0" y="35681"/>
          <a:ext cx="7134225" cy="8596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2400" b="1" i="0" u="none" strike="noStrike" baseline="0">
              <a:solidFill>
                <a:srgbClr val="4B82AD"/>
              </a:solidFill>
              <a:latin typeface="Segoe UI"/>
              <a:cs typeface="Arial"/>
            </a:rPr>
            <a:t>Bank FX Cash Flow Analysis</a:t>
          </a:r>
        </a:p>
        <a:p xmlns:a="http://schemas.openxmlformats.org/drawingml/2006/main">
          <a:pPr algn="l" rtl="0">
            <a:defRPr sz="1000"/>
          </a:pPr>
          <a:r>
            <a:rPr lang="en-US" sz="1800" b="0" i="0" u="none" strike="noStrike" baseline="0">
              <a:solidFill>
                <a:srgbClr val="4B82AD"/>
              </a:solidFill>
              <a:latin typeface="Segoe UI"/>
              <a:cs typeface="Arial"/>
            </a:rPr>
            <a:t>(In millions of USD)</a:t>
          </a:r>
        </a:p>
      </cdr:txBody>
    </cdr:sp>
  </cdr:relSizeAnchor>
</c:userShapes>
</file>

<file path=xl/drawings/drawing8.xml><?xml version="1.0" encoding="utf-8"?>
<xdr:wsDr xmlns:xdr="http://schemas.openxmlformats.org/drawingml/2006/spreadsheetDrawing" xmlns:a="http://schemas.openxmlformats.org/drawingml/2006/main">
  <xdr:absoluteAnchor>
    <xdr:pos x="0" y="0"/>
    <xdr:ext cx="8685508" cy="6296186"/>
    <xdr:graphicFrame macro="">
      <xdr:nvGraphicFramePr>
        <xdr:cNvPr id="2" name="Chart 1">
          <a:extLst>
            <a:ext uri="{FF2B5EF4-FFF2-40B4-BE49-F238E27FC236}">
              <a16:creationId xmlns:a16="http://schemas.microsoft.com/office/drawing/2014/main" id="{80C07FB4-A041-4692-9E20-209D26BAB96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c:userShapes xmlns:c="http://schemas.openxmlformats.org/drawingml/2006/chart">
  <cdr:relSizeAnchor xmlns:cdr="http://schemas.openxmlformats.org/drawingml/2006/chartDrawing">
    <cdr:from>
      <cdr:x>0.00585</cdr:x>
      <cdr:y>0.00806</cdr:y>
    </cdr:from>
    <cdr:to>
      <cdr:x>0.82793</cdr:x>
      <cdr:y>0.14441</cdr:y>
    </cdr:to>
    <cdr:sp macro="" textlink="">
      <cdr:nvSpPr>
        <cdr:cNvPr id="2"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50800" y="50800"/>
          <a:ext cx="7134225" cy="8596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2400" b="1" i="0" u="none" strike="noStrike" baseline="0">
              <a:solidFill>
                <a:srgbClr val="4B82AD"/>
              </a:solidFill>
              <a:latin typeface="Segoe UI"/>
              <a:cs typeface="Arial"/>
            </a:rPr>
            <a:t>Impact on Gross International Reserves</a:t>
          </a:r>
        </a:p>
        <a:p xmlns:a="http://schemas.openxmlformats.org/drawingml/2006/main">
          <a:pPr algn="l" rtl="0">
            <a:defRPr sz="1000"/>
          </a:pPr>
          <a:r>
            <a:rPr lang="en-US" sz="1800" b="0" i="0" u="none" strike="noStrike" baseline="0">
              <a:solidFill>
                <a:srgbClr val="4B82AD"/>
              </a:solidFill>
              <a:latin typeface="Segoe UI"/>
              <a:cs typeface="Arial"/>
            </a:rPr>
            <a:t>(in millions of FX)</a:t>
          </a:r>
        </a:p>
      </cdr:txBody>
    </cdr:sp>
  </cdr:relSizeAnchor>
</c:userShapes>
</file>

<file path=xl/drawings/drawing10.xml><?xml version="1.0" encoding="utf-8"?>
<xdr:wsDr xmlns:xdr="http://schemas.openxmlformats.org/drawingml/2006/spreadsheetDrawing" xmlns:a="http://schemas.openxmlformats.org/drawingml/2006/main">
  <xdr:absoluteAnchor>
    <xdr:pos x="0" y="0"/>
    <xdr:ext cx="8690225" cy="6300056"/>
    <xdr:graphicFrame macro="">
      <xdr:nvGraphicFramePr>
        <xdr:cNvPr id="2" name="Chart 1">
          <a:extLst>
            <a:ext uri="{FF2B5EF4-FFF2-40B4-BE49-F238E27FC236}">
              <a16:creationId xmlns:a16="http://schemas.microsoft.com/office/drawing/2014/main" id="{0256AD17-4F1F-44FF-99F1-A5439515237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0.00585</cdr:x>
      <cdr:y>0.00806</cdr:y>
    </cdr:from>
    <cdr:to>
      <cdr:x>0.01223</cdr:x>
      <cdr:y>0.06341</cdr:y>
    </cdr:to>
    <cdr:sp macro="" textlink="">
      <cdr:nvSpPr>
        <cdr:cNvPr id="4"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50800" y="50800"/>
          <a:ext cx="55464" cy="34862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54864" tIns="41148" rIns="0" bIns="0" anchor="t" upright="1">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endParaRPr lang="en-US" sz="1800" b="0" i="0" u="none" strike="noStrike" baseline="0">
            <a:solidFill>
              <a:srgbClr val="4B82AD"/>
            </a:solidFill>
            <a:latin typeface="Segoe UI" panose="020B0502040204020203" pitchFamily="34" charset="0"/>
            <a:cs typeface="Arial"/>
          </a:endParaRPr>
        </a:p>
      </cdr:txBody>
    </cdr:sp>
  </cdr:relSizeAnchor>
  <cdr:relSizeAnchor xmlns:cdr="http://schemas.openxmlformats.org/drawingml/2006/chartDrawing">
    <cdr:from>
      <cdr:x>0</cdr:x>
      <cdr:y>0</cdr:y>
    </cdr:from>
    <cdr:to>
      <cdr:x>0.87171</cdr:x>
      <cdr:y>0.13899</cdr:y>
    </cdr:to>
    <cdr:sp macro="" textlink="">
      <cdr:nvSpPr>
        <cdr:cNvPr id="5"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0" y="0"/>
          <a:ext cx="7572375" cy="875525"/>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2400" b="1" i="0" u="none" strike="noStrike" baseline="0">
              <a:solidFill>
                <a:srgbClr val="4B82AD"/>
              </a:solidFill>
              <a:latin typeface="Segoe UI"/>
              <a:cs typeface="Arial"/>
            </a:rPr>
            <a:t>Liquid FX asset balance: no panic deposit run</a:t>
          </a:r>
        </a:p>
        <a:p xmlns:a="http://schemas.openxmlformats.org/drawingml/2006/main">
          <a:pPr algn="l" rtl="0">
            <a:defRPr sz="1000"/>
          </a:pPr>
          <a:r>
            <a:rPr lang="en-US" sz="1800" b="0" i="0" u="none" strike="noStrike" baseline="0">
              <a:solidFill>
                <a:srgbClr val="4B82AD"/>
              </a:solidFill>
              <a:latin typeface="Segoe UI"/>
              <a:cs typeface="Arial"/>
            </a:rPr>
            <a:t>(In millions of USD, using domestic bank deposit / excess reserve first)</a:t>
          </a: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8661400" cy="6286500"/>
    <xdr:graphicFrame macro="">
      <xdr:nvGraphicFramePr>
        <xdr:cNvPr id="2" name="Chart 1">
          <a:extLst>
            <a:ext uri="{FF2B5EF4-FFF2-40B4-BE49-F238E27FC236}">
              <a16:creationId xmlns:a16="http://schemas.microsoft.com/office/drawing/2014/main" id="{547C2DF0-1ECC-4107-B81E-214CAC8D349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0.00585</cdr:x>
      <cdr:y>0.00806</cdr:y>
    </cdr:from>
    <cdr:to>
      <cdr:x>0.01223</cdr:x>
      <cdr:y>0.06341</cdr:y>
    </cdr:to>
    <cdr:sp macro="" textlink="">
      <cdr:nvSpPr>
        <cdr:cNvPr id="4"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50800" y="50800"/>
          <a:ext cx="55464" cy="34862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54864" tIns="41148" rIns="0" bIns="0" anchor="t" upright="1">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endParaRPr lang="en-US" sz="1800" b="0" i="0" u="none" strike="noStrike" baseline="0">
            <a:solidFill>
              <a:srgbClr val="4B82AD"/>
            </a:solidFill>
            <a:latin typeface="Segoe UI" panose="020B0502040204020203" pitchFamily="34" charset="0"/>
            <a:cs typeface="Arial"/>
          </a:endParaRPr>
        </a:p>
      </cdr:txBody>
    </cdr:sp>
  </cdr:relSizeAnchor>
  <cdr:relSizeAnchor xmlns:cdr="http://schemas.openxmlformats.org/drawingml/2006/chartDrawing">
    <cdr:from>
      <cdr:x>0</cdr:x>
      <cdr:y>0</cdr:y>
    </cdr:from>
    <cdr:to>
      <cdr:x>0.99123</cdr:x>
      <cdr:y>0.13899</cdr:y>
    </cdr:to>
    <cdr:sp macro="" textlink="">
      <cdr:nvSpPr>
        <cdr:cNvPr id="5"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0" y="0"/>
          <a:ext cx="8610600" cy="8755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2400" b="1" i="0" u="none" strike="noStrike" baseline="0">
              <a:solidFill>
                <a:srgbClr val="4B82AD"/>
              </a:solidFill>
              <a:latin typeface="Segoe UI"/>
              <a:cs typeface="Arial"/>
            </a:rPr>
            <a:t>Liquid FX asset balance: no panic deposit run</a:t>
          </a:r>
        </a:p>
        <a:p xmlns:a="http://schemas.openxmlformats.org/drawingml/2006/main">
          <a:pPr algn="l" rtl="0">
            <a:defRPr sz="1000"/>
          </a:pPr>
          <a:r>
            <a:rPr lang="en-US" sz="1800" b="0" i="0" u="none" strike="noStrike" baseline="0">
              <a:solidFill>
                <a:srgbClr val="4B82AD"/>
              </a:solidFill>
              <a:latin typeface="Segoe UI"/>
              <a:cs typeface="Arial"/>
            </a:rPr>
            <a:t>(In millions of USD, using assets other than domestic bank/ excess reserve first)</a:t>
          </a: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8661400" cy="6286500"/>
    <xdr:graphicFrame macro="">
      <xdr:nvGraphicFramePr>
        <xdr:cNvPr id="2" name="Chart 1">
          <a:extLst>
            <a:ext uri="{FF2B5EF4-FFF2-40B4-BE49-F238E27FC236}">
              <a16:creationId xmlns:a16="http://schemas.microsoft.com/office/drawing/2014/main" id="{CA1AD238-CE2F-45F9-8097-CDF9652D238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0.00585</cdr:x>
      <cdr:y>0.00806</cdr:y>
    </cdr:from>
    <cdr:to>
      <cdr:x>0.01223</cdr:x>
      <cdr:y>0.06341</cdr:y>
    </cdr:to>
    <cdr:sp macro="" textlink="">
      <cdr:nvSpPr>
        <cdr:cNvPr id="2"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50800" y="50800"/>
          <a:ext cx="55464" cy="34862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54864" tIns="41148" rIns="0" bIns="0" anchor="t" upright="1">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endParaRPr lang="en-US" sz="1800" b="0" i="0" u="none" strike="noStrike" baseline="0">
            <a:solidFill>
              <a:srgbClr val="4B82AD"/>
            </a:solidFill>
            <a:latin typeface="Segoe UI" panose="020B0502040204020203" pitchFamily="34" charset="0"/>
            <a:cs typeface="Arial"/>
          </a:endParaRPr>
        </a:p>
      </cdr:txBody>
    </cdr:sp>
  </cdr:relSizeAnchor>
  <cdr:relSizeAnchor xmlns:cdr="http://schemas.openxmlformats.org/drawingml/2006/chartDrawing">
    <cdr:from>
      <cdr:x>0</cdr:x>
      <cdr:y>0</cdr:y>
    </cdr:from>
    <cdr:to>
      <cdr:x>0.96784</cdr:x>
      <cdr:y>0.13899</cdr:y>
    </cdr:to>
    <cdr:sp macro="" textlink="">
      <cdr:nvSpPr>
        <cdr:cNvPr id="4"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0" y="0"/>
          <a:ext cx="8407400" cy="875525"/>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2400" b="1" i="0" u="none" strike="noStrike" baseline="0">
              <a:solidFill>
                <a:srgbClr val="4B82AD"/>
              </a:solidFill>
              <a:latin typeface="Segoe UI"/>
              <a:cs typeface="Arial"/>
            </a:rPr>
            <a:t>Asset Liquidation Rate by banks' loan rollover rates: no panic deposit run </a:t>
          </a:r>
          <a:r>
            <a:rPr lang="en-US" sz="1800" b="0" i="0" u="none" strike="noStrike" baseline="0">
              <a:solidFill>
                <a:srgbClr val="4B82AD"/>
              </a:solidFill>
              <a:latin typeface="Segoe UI"/>
              <a:cs typeface="Arial"/>
            </a:rPr>
            <a:t>(In percent, using bank/ excess reserve deposits first)</a:t>
          </a:r>
        </a:p>
      </cdr:txBody>
    </cdr:sp>
  </cdr:relSizeAnchor>
</c:userShapes>
</file>

<file path=xl/drawings/drawing16.xml><?xml version="1.0" encoding="utf-8"?>
<xdr:wsDr xmlns:xdr="http://schemas.openxmlformats.org/drawingml/2006/spreadsheetDrawing" xmlns:a="http://schemas.openxmlformats.org/drawingml/2006/main">
  <xdr:absoluteAnchor>
    <xdr:pos x="0" y="0"/>
    <xdr:ext cx="8689474" cy="6299868"/>
    <xdr:graphicFrame macro="">
      <xdr:nvGraphicFramePr>
        <xdr:cNvPr id="2" name="Chart 1">
          <a:extLst>
            <a:ext uri="{FF2B5EF4-FFF2-40B4-BE49-F238E27FC236}">
              <a16:creationId xmlns:a16="http://schemas.microsoft.com/office/drawing/2014/main" id="{DB53A60F-8C48-40A8-9884-6B34ADDADE4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0.00585</cdr:x>
      <cdr:y>0.00806</cdr:y>
    </cdr:from>
    <cdr:to>
      <cdr:x>0.01223</cdr:x>
      <cdr:y>0.06341</cdr:y>
    </cdr:to>
    <cdr:sp macro="" textlink="">
      <cdr:nvSpPr>
        <cdr:cNvPr id="2"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50800" y="50800"/>
          <a:ext cx="55464" cy="34862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54864" tIns="41148" rIns="0" bIns="0" anchor="t" upright="1">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endParaRPr lang="en-US" sz="1800" b="0" i="0" u="none" strike="noStrike" baseline="0">
            <a:solidFill>
              <a:srgbClr val="4B82AD"/>
            </a:solidFill>
            <a:latin typeface="Segoe UI" panose="020B0502040204020203" pitchFamily="34" charset="0"/>
            <a:cs typeface="Arial"/>
          </a:endParaRPr>
        </a:p>
      </cdr:txBody>
    </cdr:sp>
  </cdr:relSizeAnchor>
  <cdr:relSizeAnchor xmlns:cdr="http://schemas.openxmlformats.org/drawingml/2006/chartDrawing">
    <cdr:from>
      <cdr:x>0</cdr:x>
      <cdr:y>0</cdr:y>
    </cdr:from>
    <cdr:to>
      <cdr:x>1</cdr:x>
      <cdr:y>0.13899</cdr:y>
    </cdr:to>
    <cdr:sp macro="" textlink="">
      <cdr:nvSpPr>
        <cdr:cNvPr id="4"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0" y="0"/>
          <a:ext cx="8689474" cy="87561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2400" b="1" i="0" u="none" strike="noStrike" baseline="0">
              <a:solidFill>
                <a:srgbClr val="4B82AD"/>
              </a:solidFill>
              <a:latin typeface="Segoe UI"/>
              <a:cs typeface="Arial"/>
            </a:rPr>
            <a:t>Asset Liquidation Rate by banks' loan rollover rates: no panic deposit run </a:t>
          </a:r>
        </a:p>
        <a:p xmlns:a="http://schemas.openxmlformats.org/drawingml/2006/main">
          <a:pPr algn="l" rtl="0">
            <a:defRPr sz="1000"/>
          </a:pPr>
          <a:r>
            <a:rPr lang="en-US" sz="1800" b="0" i="0" u="none" strike="noStrike" baseline="0">
              <a:solidFill>
                <a:srgbClr val="4B82AD"/>
              </a:solidFill>
              <a:latin typeface="Segoe UI"/>
              <a:cs typeface="Arial"/>
            </a:rPr>
            <a:t>(In percent, using assets other than bank/ excessreserve first)</a:t>
          </a: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8689474" cy="6299868"/>
    <xdr:graphicFrame macro="">
      <xdr:nvGraphicFramePr>
        <xdr:cNvPr id="2" name="Chart 1">
          <a:extLst>
            <a:ext uri="{FF2B5EF4-FFF2-40B4-BE49-F238E27FC236}">
              <a16:creationId xmlns:a16="http://schemas.microsoft.com/office/drawing/2014/main" id="{8DD5915F-1206-4FEB-AA80-574759D36C8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0.00585</cdr:x>
      <cdr:y>0.00806</cdr:y>
    </cdr:from>
    <cdr:to>
      <cdr:x>0.01223</cdr:x>
      <cdr:y>0.06341</cdr:y>
    </cdr:to>
    <cdr:sp macro="" textlink="">
      <cdr:nvSpPr>
        <cdr:cNvPr id="4"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50800" y="50800"/>
          <a:ext cx="55464" cy="34862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54864" tIns="41148" rIns="0" bIns="0" anchor="t" upright="1">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endParaRPr lang="en-US" sz="1800" b="0" i="0" u="none" strike="noStrike" baseline="0">
            <a:solidFill>
              <a:srgbClr val="4B82AD"/>
            </a:solidFill>
            <a:latin typeface="Segoe UI" panose="020B0502040204020203" pitchFamily="34" charset="0"/>
            <a:cs typeface="Arial"/>
          </a:endParaRPr>
        </a:p>
      </cdr:txBody>
    </cdr:sp>
  </cdr:relSizeAnchor>
  <cdr:relSizeAnchor xmlns:cdr="http://schemas.openxmlformats.org/drawingml/2006/chartDrawing">
    <cdr:from>
      <cdr:x>0</cdr:x>
      <cdr:y>0</cdr:y>
    </cdr:from>
    <cdr:to>
      <cdr:x>0.87171</cdr:x>
      <cdr:y>0.13899</cdr:y>
    </cdr:to>
    <cdr:sp macro="" textlink="">
      <cdr:nvSpPr>
        <cdr:cNvPr id="5"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0" y="0"/>
          <a:ext cx="7572375" cy="875525"/>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2400" b="1" i="0" u="none" strike="noStrike" baseline="0">
              <a:solidFill>
                <a:srgbClr val="4B82AD"/>
              </a:solidFill>
              <a:latin typeface="Segoe UI"/>
              <a:cs typeface="Arial"/>
            </a:rPr>
            <a:t>Liquid FX asset balance: with panic deposit run</a:t>
          </a:r>
        </a:p>
        <a:p xmlns:a="http://schemas.openxmlformats.org/drawingml/2006/main">
          <a:pPr algn="l" rtl="0">
            <a:defRPr sz="1000"/>
          </a:pPr>
          <a:r>
            <a:rPr lang="en-US" sz="1800" b="0" i="0" u="none" strike="noStrike" baseline="0">
              <a:solidFill>
                <a:srgbClr val="4B82AD"/>
              </a:solidFill>
              <a:latin typeface="Segoe UI"/>
              <a:cs typeface="Arial"/>
            </a:rPr>
            <a:t>(In millions of USD, using domestic bank/ excess reserve first)</a:t>
          </a: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8686800" cy="6299200"/>
    <xdr:graphicFrame macro="">
      <xdr:nvGraphicFramePr>
        <xdr:cNvPr id="2" name="Chart 1">
          <a:extLst>
            <a:ext uri="{FF2B5EF4-FFF2-40B4-BE49-F238E27FC236}">
              <a16:creationId xmlns:a16="http://schemas.microsoft.com/office/drawing/2014/main" id="{DBABBA4F-87D2-4587-AC77-55D879880BA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0.00585</cdr:x>
      <cdr:y>0.00806</cdr:y>
    </cdr:from>
    <cdr:to>
      <cdr:x>0.01223</cdr:x>
      <cdr:y>0.06341</cdr:y>
    </cdr:to>
    <cdr:sp macro="" textlink="">
      <cdr:nvSpPr>
        <cdr:cNvPr id="4"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50800" y="50800"/>
          <a:ext cx="55464" cy="34862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54864" tIns="41148" rIns="0" bIns="0" anchor="t" upright="1">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endParaRPr lang="en-US" sz="1800" b="0" i="0" u="none" strike="noStrike" baseline="0">
            <a:solidFill>
              <a:srgbClr val="4B82AD"/>
            </a:solidFill>
            <a:latin typeface="Segoe UI" panose="020B0502040204020203" pitchFamily="34" charset="0"/>
            <a:cs typeface="Arial"/>
          </a:endParaRPr>
        </a:p>
      </cdr:txBody>
    </cdr:sp>
  </cdr:relSizeAnchor>
  <cdr:relSizeAnchor xmlns:cdr="http://schemas.openxmlformats.org/drawingml/2006/chartDrawing">
    <cdr:from>
      <cdr:x>0</cdr:x>
      <cdr:y>0</cdr:y>
    </cdr:from>
    <cdr:to>
      <cdr:x>1</cdr:x>
      <cdr:y>0.13899</cdr:y>
    </cdr:to>
    <cdr:sp macro="" textlink="">
      <cdr:nvSpPr>
        <cdr:cNvPr id="5"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0" y="0"/>
          <a:ext cx="8689474" cy="87561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2400" b="1" i="0" u="none" strike="noStrike" baseline="0">
              <a:solidFill>
                <a:srgbClr val="4B82AD"/>
              </a:solidFill>
              <a:latin typeface="Segoe UI"/>
              <a:cs typeface="Arial"/>
            </a:rPr>
            <a:t>Liquid FX asset balance: with panic deposit run</a:t>
          </a:r>
        </a:p>
        <a:p xmlns:a="http://schemas.openxmlformats.org/drawingml/2006/main">
          <a:pPr algn="l" rtl="0">
            <a:defRPr sz="1000"/>
          </a:pPr>
          <a:r>
            <a:rPr lang="en-US" sz="1800" b="0" i="0" u="none" strike="noStrike" baseline="0">
              <a:solidFill>
                <a:srgbClr val="4B82AD"/>
              </a:solidFill>
              <a:latin typeface="Segoe UI"/>
              <a:cs typeface="Arial"/>
            </a:rPr>
            <a:t>(In millions of USD, using assets other than domestic bank/ excess reserve first)</a:t>
          </a: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8689474" cy="6299868"/>
    <xdr:graphicFrame macro="">
      <xdr:nvGraphicFramePr>
        <xdr:cNvPr id="2" name="Chart 1">
          <a:extLst>
            <a:ext uri="{FF2B5EF4-FFF2-40B4-BE49-F238E27FC236}">
              <a16:creationId xmlns:a16="http://schemas.microsoft.com/office/drawing/2014/main" id="{4A54CA7D-84A9-4415-B480-5EEE4E03210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0.00585</cdr:x>
      <cdr:y>0.00806</cdr:y>
    </cdr:from>
    <cdr:to>
      <cdr:x>0.01223</cdr:x>
      <cdr:y>0.06341</cdr:y>
    </cdr:to>
    <cdr:sp macro="" textlink="">
      <cdr:nvSpPr>
        <cdr:cNvPr id="2"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50800" y="50800"/>
          <a:ext cx="55464" cy="34862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54864" tIns="41148" rIns="0" bIns="0" anchor="t" upright="1">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endParaRPr lang="en-US" sz="1800" b="0" i="0" u="none" strike="noStrike" baseline="0">
            <a:solidFill>
              <a:srgbClr val="4B82AD"/>
            </a:solidFill>
            <a:latin typeface="Segoe UI" panose="020B0502040204020203" pitchFamily="34" charset="0"/>
            <a:cs typeface="Arial"/>
          </a:endParaRPr>
        </a:p>
      </cdr:txBody>
    </cdr:sp>
  </cdr:relSizeAnchor>
  <cdr:relSizeAnchor xmlns:cdr="http://schemas.openxmlformats.org/drawingml/2006/chartDrawing">
    <cdr:from>
      <cdr:x>0</cdr:x>
      <cdr:y>0</cdr:y>
    </cdr:from>
    <cdr:to>
      <cdr:x>0.96784</cdr:x>
      <cdr:y>0.13899</cdr:y>
    </cdr:to>
    <cdr:sp macro="" textlink="">
      <cdr:nvSpPr>
        <cdr:cNvPr id="4"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0" y="0"/>
          <a:ext cx="8407400" cy="875525"/>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2400" b="1" i="0" u="none" strike="noStrike" baseline="0">
              <a:solidFill>
                <a:srgbClr val="4B82AD"/>
              </a:solidFill>
              <a:latin typeface="Segoe UI"/>
              <a:cs typeface="Arial"/>
            </a:rPr>
            <a:t>Asset Liquidation Rate by banks' loan rollover rates: with panic deposit run </a:t>
          </a:r>
          <a:r>
            <a:rPr lang="en-US" sz="1800" b="0" i="0" u="none" strike="noStrike" baseline="0">
              <a:solidFill>
                <a:srgbClr val="4B82AD"/>
              </a:solidFill>
              <a:latin typeface="Segoe UI"/>
              <a:cs typeface="Arial"/>
            </a:rPr>
            <a:t>(In percent, using bank/ excess reserve first)</a:t>
          </a:r>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8689474" cy="6299868"/>
    <xdr:graphicFrame macro="">
      <xdr:nvGraphicFramePr>
        <xdr:cNvPr id="2" name="Chart 1">
          <a:extLst>
            <a:ext uri="{FF2B5EF4-FFF2-40B4-BE49-F238E27FC236}">
              <a16:creationId xmlns:a16="http://schemas.microsoft.com/office/drawing/2014/main" id="{31AED148-A988-4C3B-8BC7-F19F8C0AC61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0.00585</cdr:x>
      <cdr:y>0.00806</cdr:y>
    </cdr:from>
    <cdr:to>
      <cdr:x>0.01223</cdr:x>
      <cdr:y>0.06341</cdr:y>
    </cdr:to>
    <cdr:sp macro="" textlink="">
      <cdr:nvSpPr>
        <cdr:cNvPr id="2"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50800" y="50800"/>
          <a:ext cx="55464" cy="34862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54864" tIns="41148" rIns="0" bIns="0" anchor="t" upright="1">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endParaRPr lang="en-US" sz="1800" b="0" i="0" u="none" strike="noStrike" baseline="0">
            <a:solidFill>
              <a:srgbClr val="4B82AD"/>
            </a:solidFill>
            <a:latin typeface="Segoe UI" panose="020B0502040204020203" pitchFamily="34" charset="0"/>
            <a:cs typeface="Arial"/>
          </a:endParaRPr>
        </a:p>
      </cdr:txBody>
    </cdr:sp>
  </cdr:relSizeAnchor>
  <cdr:relSizeAnchor xmlns:cdr="http://schemas.openxmlformats.org/drawingml/2006/chartDrawing">
    <cdr:from>
      <cdr:x>0</cdr:x>
      <cdr:y>0</cdr:y>
    </cdr:from>
    <cdr:to>
      <cdr:x>1</cdr:x>
      <cdr:y>0.13899</cdr:y>
    </cdr:to>
    <cdr:sp macro="" textlink="">
      <cdr:nvSpPr>
        <cdr:cNvPr id="4" name="TBTitle">
          <a:extLst xmlns:a="http://schemas.openxmlformats.org/drawingml/2006/main">
            <a:ext uri="{FF2B5EF4-FFF2-40B4-BE49-F238E27FC236}">
              <a16:creationId xmlns:a16="http://schemas.microsoft.com/office/drawing/2014/main" id="{00000000-0008-0000-0000-000002000000}"/>
            </a:ext>
          </a:extLst>
        </cdr:cNvPr>
        <cdr:cNvSpPr txBox="1">
          <a:spLocks xmlns:a="http://schemas.openxmlformats.org/drawingml/2006/main" noChangeArrowheads="1"/>
        </cdr:cNvSpPr>
      </cdr:nvSpPr>
      <cdr:spPr bwMode="auto">
        <a:xfrm xmlns:a="http://schemas.openxmlformats.org/drawingml/2006/main">
          <a:off x="0" y="0"/>
          <a:ext cx="8689474" cy="87561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2400" b="1" i="0" u="none" strike="noStrike" baseline="0">
              <a:solidFill>
                <a:srgbClr val="4B82AD"/>
              </a:solidFill>
              <a:latin typeface="Segoe UI"/>
              <a:cs typeface="Arial"/>
            </a:rPr>
            <a:t>Asset Liquidation Rate by banks' loan rollover rates: with panic deposit run </a:t>
          </a:r>
        </a:p>
        <a:p xmlns:a="http://schemas.openxmlformats.org/drawingml/2006/main">
          <a:pPr algn="l" rtl="0">
            <a:defRPr sz="1000"/>
          </a:pPr>
          <a:r>
            <a:rPr lang="en-US" sz="1800" b="0" i="0" u="none" strike="noStrike" baseline="0">
              <a:solidFill>
                <a:srgbClr val="4B82AD"/>
              </a:solidFill>
              <a:latin typeface="Segoe UI"/>
              <a:cs typeface="Arial"/>
            </a:rPr>
            <a:t>(In percent, using assets other thanbank/ excess reserve first)</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houra_imf_org/Documents/FS/My%20TA%20delivery/TA%20Uganda/Data/BSA%20tool--Uganda%2020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INSTRUCTIONS"/>
      <sheetName val="InputBasics"/>
      <sheetName val="InputAllocations"/>
      <sheetName val="OutputInfo"/>
      <sheetName val="BSA_GDP (all sources)"/>
      <sheetName val="BSA (all sources)"/>
      <sheetName val="BSA (MFS-based)"/>
      <sheetName val="BSA (IIP-based)"/>
      <sheetName val="BSA (GFS-based)"/>
      <sheetName val="FX Scenario"/>
      <sheetName val="FAQs"/>
      <sheetName val="BACKGROUND SHEETS ====&gt;"/>
      <sheetName val="InputDataDMX"/>
      <sheetName val="InputData - MFSCB"/>
      <sheetName val="InputData - MFSODC"/>
      <sheetName val="InputData - MFSOFC"/>
      <sheetName val="InputData - IIP"/>
      <sheetName val="InputData - GFSA"/>
      <sheetName val="InputData - GFSL"/>
      <sheetName val="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
          <cell r="F1" t="str">
            <v>Source: GFS</v>
          </cell>
          <cell r="H1" t="str">
            <v>Source: MFS</v>
          </cell>
        </row>
        <row r="2">
          <cell r="F2" t="str">
            <v>Source: IIP</v>
          </cell>
          <cell r="H2" t="str">
            <v>Source: IIP</v>
          </cell>
        </row>
      </sheetData>
    </sheetDataSet>
  </externalBook>
</externalLink>
</file>

<file path=xl/persons/person.xml><?xml version="1.0" encoding="utf-8"?>
<personList xmlns="http://schemas.microsoft.com/office/spreadsheetml/2018/threadedcomments" xmlns:x="http://schemas.openxmlformats.org/spreadsheetml/2006/main">
  <person displayName="Oura, Hiroko" id="{124195BF-FF16-4480-919F-AB73E7B18DBC}" userId="S::Houra@IMF.ORG::0ab16896-079d-40ae-b34e-0f8f6f15e58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4D64731-39BB-4449-9FC1-989425286D8B}" name="Table1" displayName="Table1" ref="A4:J9" totalsRowShown="0" headerRowDxfId="18">
  <tableColumns count="10">
    <tableColumn id="1" xr3:uid="{75067971-5E21-4D90-8055-ACA247D7AF7D}" name="Data for &quot;Bank&quot; chart"/>
    <tableColumn id="2" xr3:uid="{D77EA806-CFCE-4B72-8D67-81314137147E}" name="Inflow" dataDxfId="17">
      <calculatedColumnFormula>Calculation!E53-Calculation!E62</calculatedColumnFormula>
    </tableColumn>
    <tableColumn id="4" xr3:uid="{B7EEEB01-C29D-4BE4-9752-E27B56AFC355}" name="Out. Contractual" dataDxfId="16"/>
    <tableColumn id="5" xr3:uid="{B70E9BEF-16F5-4240-B17D-A982AA8E89B0}" name="Out. NFC need" dataDxfId="15"/>
    <tableColumn id="6" xr3:uid="{FB5BBCAC-8AC5-4715-BC38-832A0DDD6557}" name="Out. Other" dataDxfId="14"/>
    <tableColumn id="7" xr3:uid="{62CC338B-4B4F-4F30-A150-38760B837A50}" name="Out. Repatriation" dataDxfId="13"/>
    <tableColumn id="8" xr3:uid="{8CD595FC-4284-479F-9B06-F79A31516C86}" name="Required reserve" dataDxfId="12"/>
    <tableColumn id="9" xr3:uid="{266D1E57-6547-4AEC-A0A1-78421E415649}" name="Excess reserve" dataDxfId="11"/>
    <tableColumn id="10" xr3:uid="{B25EAE10-3387-437B-B1C9-D01A5BA1D24B}" name="Other liquid assets" dataDxfId="10">
      <calculatedColumnFormula>Calculation!E52+Calculation!E53</calculatedColumnFormula>
    </tableColumn>
    <tableColumn id="11" xr3:uid="{7FBA4A5E-2465-4E88-8A91-0675DD8289F2}" name="Gap" dataDxfId="9">
      <calculatedColumnFormula>-Calculation!E147</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E7D8128-F59C-4080-9DF9-23D33B7A06BD}" name="Table2" displayName="Table2" ref="A11:G17" totalsRowShown="0" headerRowDxfId="8" dataDxfId="7">
  <autoFilter ref="A11:G17" xr:uid="{1E7D8128-F59C-4080-9DF9-23D33B7A06BD}"/>
  <tableColumns count="7">
    <tableColumn id="1" xr3:uid="{D745AC3F-2C43-4D91-B2B8-95D70EDA8853}" name="Impact on GIR, data for GIR chart" dataDxfId="6"/>
    <tableColumn id="2" xr3:uid="{38F52C2A-58BD-4F93-86ED-97F1FCED7658}" name="Net international reserves" dataDxfId="5"/>
    <tableColumn id="3" xr3:uid="{2A5A2FDF-0D09-428F-BDC7-B2030C82981F}" name="Required reserve" dataDxfId="4"/>
    <tableColumn id="4" xr3:uid="{73EB9758-A6B2-4051-BEE1-AFA7FED5124D}" name="Excess reserve" dataDxfId="3"/>
    <tableColumn id="5" xr3:uid="{B1FB8FA7-E12C-4678-B086-399960EA4DED}" name="Total reserves" dataDxfId="2"/>
    <tableColumn id="6" xr3:uid="{59CEE4AD-680A-44F0-A46A-E5140BB22B3E}" name="Other FX liabilities" dataDxfId="1"/>
    <tableColumn id="7" xr3:uid="{96B4C8B5-3760-4416-894B-60A607264A08}" name="Total GIR" dataDxfId="0"/>
  </tableColumns>
  <tableStyleInfo name="TableStyleMedium2" showFirstColumn="0" showLastColumn="0" showRowStripes="1" showColumnStripes="0"/>
</table>
</file>

<file path=xl/theme/theme1.xml><?xml version="1.0" encoding="utf-8"?>
<a:theme xmlns:a="http://schemas.openxmlformats.org/drawingml/2006/main" name="Board">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49" dT="2020-08-08T16:45:25.16" personId="{124195BF-FF16-4480-919F-AB73E7B18DBC}" id="{80FDE5A5-DAC5-4A64-BABC-3D338065EB2E}">
    <text>The value of liquid asset could decline even before applying net cash outflow shocks because of haircut (i.e., valuation change)</text>
  </threadedComment>
  <threadedComment ref="G186" dT="2020-06-02T07:29:55.82" personId="{124195BF-FF16-4480-919F-AB73E7B18DBC}" id="{4A5ED339-A130-4A4D-B49D-13F92E3B3C86}">
    <text>Including depreciation effects</text>
  </threadedComment>
  <threadedComment ref="G187" dT="2020-06-02T07:29:55.82" personId="{124195BF-FF16-4480-919F-AB73E7B18DBC}" id="{B144CB09-FB54-49AE-B1EE-6F8E43D129F1}">
    <text>Including depreciation effects</text>
  </threadedComment>
  <threadedComment ref="G188" dT="2020-06-02T07:29:55.82" personId="{124195BF-FF16-4480-919F-AB73E7B18DBC}" id="{646BFDEA-4855-47A9-8A16-30CB9C94E66D}">
    <text>Including depreciation effects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www-intranet.imf.org/departments/STA/DataProducts/STATools/Pages/bsatool.aspx" TargetMode="External"/><Relationship Id="rId3" Type="http://schemas.openxmlformats.org/officeDocument/2006/relationships/hyperlink" Target="https://gephi.org/" TargetMode="External"/><Relationship Id="rId7" Type="http://schemas.openxmlformats.org/officeDocument/2006/relationships/hyperlink" Target="https://www.bis.org/publ/bcbs238.htm" TargetMode="External"/><Relationship Id="rId2" Type="http://schemas.openxmlformats.org/officeDocument/2006/relationships/hyperlink" Target="https://kateto.net/networks-r-igraph" TargetMode="External"/><Relationship Id="rId1" Type="http://schemas.openxmlformats.org/officeDocument/2006/relationships/hyperlink" Target="https://www.youtube.com/watch?v=3wxEC0svnJc" TargetMode="External"/><Relationship Id="rId6" Type="http://schemas.openxmlformats.org/officeDocument/2006/relationships/hyperlink" Target="https://www.youtube.com/watch?v=371n3Ye9vVo" TargetMode="External"/><Relationship Id="rId5" Type="http://schemas.openxmlformats.org/officeDocument/2006/relationships/hyperlink" Target="https://www.youtube.com/watch?v=FpOIbhOmGUs" TargetMode="External"/><Relationship Id="rId4" Type="http://schemas.openxmlformats.org/officeDocument/2006/relationships/hyperlink" Target="https://www.oracle.com/java/technologies/javase-jdk8-downloads.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41E9-E7E0-40EC-906B-C9840039A5A0}">
  <dimension ref="A1:F83"/>
  <sheetViews>
    <sheetView topLeftCell="A4" workbookViewId="0">
      <selection activeCell="B14" sqref="B14"/>
    </sheetView>
    <sheetView topLeftCell="A41" workbookViewId="1">
      <selection activeCell="D48" sqref="D48"/>
    </sheetView>
  </sheetViews>
  <sheetFormatPr defaultRowHeight="14.5" x14ac:dyDescent="0.35"/>
  <cols>
    <col min="1" max="1" width="10.7265625" style="3" customWidth="1"/>
    <col min="2" max="2" width="5.1796875" customWidth="1"/>
    <col min="3" max="3" width="22.1796875" customWidth="1"/>
    <col min="4" max="4" width="68.7265625" customWidth="1"/>
    <col min="5" max="5" width="59.81640625" customWidth="1"/>
  </cols>
  <sheetData>
    <row r="1" spans="1:4" s="135" customFormat="1" x14ac:dyDescent="0.35">
      <c r="A1" s="135" t="s">
        <v>91</v>
      </c>
      <c r="C1" s="135" t="s">
        <v>134</v>
      </c>
    </row>
    <row r="2" spans="1:4" x14ac:dyDescent="0.35">
      <c r="C2" t="s">
        <v>148</v>
      </c>
      <c r="D2" s="148">
        <v>44774</v>
      </c>
    </row>
    <row r="3" spans="1:4" x14ac:dyDescent="0.35">
      <c r="C3" t="s">
        <v>501</v>
      </c>
    </row>
    <row r="4" spans="1:4" x14ac:dyDescent="0.35">
      <c r="B4" t="s">
        <v>451</v>
      </c>
    </row>
    <row r="6" spans="1:4" x14ac:dyDescent="0.35">
      <c r="A6" s="251" t="s">
        <v>149</v>
      </c>
      <c r="B6" t="s">
        <v>632</v>
      </c>
    </row>
    <row r="7" spans="1:4" x14ac:dyDescent="0.35">
      <c r="A7" s="251"/>
      <c r="B7" s="19" t="s">
        <v>633</v>
      </c>
    </row>
    <row r="8" spans="1:4" x14ac:dyDescent="0.35">
      <c r="A8" s="251"/>
      <c r="B8" s="190" t="s">
        <v>634</v>
      </c>
    </row>
    <row r="10" spans="1:4" s="26" customFormat="1" x14ac:dyDescent="0.35">
      <c r="A10" s="135" t="s">
        <v>308</v>
      </c>
    </row>
    <row r="11" spans="1:4" x14ac:dyDescent="0.35">
      <c r="A11" s="3" t="s">
        <v>309</v>
      </c>
    </row>
    <row r="12" spans="1:4" x14ac:dyDescent="0.35">
      <c r="A12" s="156" t="s">
        <v>92</v>
      </c>
      <c r="B12" t="s">
        <v>310</v>
      </c>
    </row>
    <row r="13" spans="1:4" x14ac:dyDescent="0.35">
      <c r="A13" s="20" t="s">
        <v>109</v>
      </c>
      <c r="B13" t="s">
        <v>302</v>
      </c>
    </row>
    <row r="14" spans="1:4" s="102" customFormat="1" x14ac:dyDescent="0.35">
      <c r="A14" s="99"/>
      <c r="C14" s="155" t="s">
        <v>307</v>
      </c>
    </row>
    <row r="15" spans="1:4" s="102" customFormat="1" x14ac:dyDescent="0.35">
      <c r="A15" s="99"/>
      <c r="C15" s="155" t="s">
        <v>306</v>
      </c>
    </row>
    <row r="16" spans="1:4" s="102" customFormat="1" x14ac:dyDescent="0.35">
      <c r="A16" s="99"/>
      <c r="C16" s="155" t="s">
        <v>625</v>
      </c>
    </row>
    <row r="17" spans="1:4" s="102" customFormat="1" x14ac:dyDescent="0.35">
      <c r="A17" s="99" t="s">
        <v>503</v>
      </c>
      <c r="B17" s="102" t="s">
        <v>297</v>
      </c>
    </row>
    <row r="18" spans="1:4" s="102" customFormat="1" x14ac:dyDescent="0.35">
      <c r="A18" s="99" t="s">
        <v>504</v>
      </c>
      <c r="B18" s="102" t="s">
        <v>298</v>
      </c>
    </row>
    <row r="19" spans="1:4" s="102" customFormat="1" x14ac:dyDescent="0.35">
      <c r="A19" s="99" t="s">
        <v>299</v>
      </c>
      <c r="B19" s="102" t="s">
        <v>300</v>
      </c>
    </row>
    <row r="20" spans="1:4" s="102" customFormat="1" x14ac:dyDescent="0.35">
      <c r="A20" s="206" t="s">
        <v>505</v>
      </c>
      <c r="B20" s="248" t="s">
        <v>622</v>
      </c>
    </row>
    <row r="21" spans="1:4" s="102" customFormat="1" x14ac:dyDescent="0.35">
      <c r="A21" s="205" t="s">
        <v>506</v>
      </c>
      <c r="B21" s="220" t="s">
        <v>540</v>
      </c>
    </row>
    <row r="22" spans="1:4" s="102" customFormat="1" x14ac:dyDescent="0.35">
      <c r="A22" s="205" t="s">
        <v>507</v>
      </c>
      <c r="B22" s="205" t="s">
        <v>540</v>
      </c>
    </row>
    <row r="23" spans="1:4" s="102" customFormat="1" x14ac:dyDescent="0.35">
      <c r="A23" s="205" t="s">
        <v>508</v>
      </c>
      <c r="B23" s="205" t="s">
        <v>540</v>
      </c>
    </row>
    <row r="24" spans="1:4" s="102" customFormat="1" x14ac:dyDescent="0.35">
      <c r="A24" s="205" t="s">
        <v>509</v>
      </c>
      <c r="B24" s="205" t="s">
        <v>540</v>
      </c>
    </row>
    <row r="25" spans="1:4" s="102" customFormat="1" x14ac:dyDescent="0.35">
      <c r="A25" s="205" t="s">
        <v>510</v>
      </c>
      <c r="B25" s="205" t="s">
        <v>541</v>
      </c>
    </row>
    <row r="26" spans="1:4" s="102" customFormat="1" x14ac:dyDescent="0.35">
      <c r="A26" s="205" t="s">
        <v>511</v>
      </c>
      <c r="B26" s="205" t="s">
        <v>541</v>
      </c>
    </row>
    <row r="27" spans="1:4" s="102" customFormat="1" x14ac:dyDescent="0.35">
      <c r="A27" s="205" t="s">
        <v>512</v>
      </c>
      <c r="B27" s="205" t="s">
        <v>541</v>
      </c>
    </row>
    <row r="28" spans="1:4" s="102" customFormat="1" x14ac:dyDescent="0.35">
      <c r="A28" s="249" t="s">
        <v>513</v>
      </c>
      <c r="B28" s="205" t="s">
        <v>541</v>
      </c>
    </row>
    <row r="29" spans="1:4" s="102" customFormat="1" x14ac:dyDescent="0.35">
      <c r="A29" s="99" t="s">
        <v>135</v>
      </c>
      <c r="B29" s="102" t="s">
        <v>145</v>
      </c>
    </row>
    <row r="30" spans="1:4" s="102" customFormat="1" x14ac:dyDescent="0.35">
      <c r="A30" s="105"/>
    </row>
    <row r="31" spans="1:4" s="26" customFormat="1" x14ac:dyDescent="0.35">
      <c r="A31" s="135" t="s">
        <v>623</v>
      </c>
    </row>
    <row r="32" spans="1:4" s="102" customFormat="1" x14ac:dyDescent="0.35">
      <c r="A32" s="99" t="s">
        <v>624</v>
      </c>
      <c r="C32" s="102" t="s">
        <v>143</v>
      </c>
      <c r="D32" s="138" t="s">
        <v>140</v>
      </c>
    </row>
    <row r="33" spans="1:6" s="102" customFormat="1" x14ac:dyDescent="0.35">
      <c r="A33" s="99"/>
      <c r="D33" s="138" t="s">
        <v>141</v>
      </c>
    </row>
    <row r="34" spans="1:6" s="102" customFormat="1" x14ac:dyDescent="0.35">
      <c r="A34" s="99"/>
      <c r="C34" s="102" t="s">
        <v>142</v>
      </c>
      <c r="D34" s="138" t="s">
        <v>146</v>
      </c>
      <c r="F34" s="138"/>
    </row>
    <row r="35" spans="1:6" s="102" customFormat="1" x14ac:dyDescent="0.35">
      <c r="A35" s="99"/>
      <c r="D35" s="138" t="s">
        <v>147</v>
      </c>
      <c r="F35" s="138"/>
    </row>
    <row r="36" spans="1:6" s="102" customFormat="1" x14ac:dyDescent="0.35">
      <c r="A36" s="99"/>
      <c r="D36" s="138" t="s">
        <v>144</v>
      </c>
      <c r="F36" s="138"/>
    </row>
    <row r="37" spans="1:6" x14ac:dyDescent="0.35">
      <c r="D37" s="138" t="s">
        <v>150</v>
      </c>
    </row>
    <row r="38" spans="1:6" x14ac:dyDescent="0.35">
      <c r="A38" s="3" t="s">
        <v>318</v>
      </c>
      <c r="B38" s="157" t="s">
        <v>319</v>
      </c>
      <c r="D38" s="138"/>
    </row>
    <row r="39" spans="1:6" x14ac:dyDescent="0.35">
      <c r="C39" t="s">
        <v>412</v>
      </c>
      <c r="D39" s="138"/>
    </row>
    <row r="40" spans="1:6" x14ac:dyDescent="0.35">
      <c r="D40" s="138"/>
    </row>
    <row r="41" spans="1:6" s="26" customFormat="1" x14ac:dyDescent="0.35">
      <c r="A41" s="135" t="s">
        <v>93</v>
      </c>
    </row>
    <row r="42" spans="1:6" s="102" customFormat="1" x14ac:dyDescent="0.35">
      <c r="A42" s="99" t="s">
        <v>3</v>
      </c>
      <c r="B42" s="102" t="s">
        <v>111</v>
      </c>
    </row>
    <row r="43" spans="1:6" x14ac:dyDescent="0.35">
      <c r="A43" s="3" t="s">
        <v>1</v>
      </c>
      <c r="B43" t="s">
        <v>94</v>
      </c>
    </row>
    <row r="44" spans="1:6" x14ac:dyDescent="0.35">
      <c r="A44" s="3" t="s">
        <v>197</v>
      </c>
      <c r="B44" t="s">
        <v>198</v>
      </c>
    </row>
    <row r="45" spans="1:6" x14ac:dyDescent="0.35">
      <c r="A45" s="3" t="s">
        <v>32</v>
      </c>
      <c r="B45" t="s">
        <v>133</v>
      </c>
    </row>
    <row r="46" spans="1:6" x14ac:dyDescent="0.35">
      <c r="A46" s="3" t="s">
        <v>108</v>
      </c>
      <c r="B46" t="s">
        <v>124</v>
      </c>
      <c r="D46" s="184"/>
    </row>
    <row r="47" spans="1:6" x14ac:dyDescent="0.35">
      <c r="A47" s="3" t="s">
        <v>120</v>
      </c>
      <c r="B47" t="s">
        <v>121</v>
      </c>
    </row>
    <row r="48" spans="1:6" x14ac:dyDescent="0.35">
      <c r="A48" s="3" t="s">
        <v>178</v>
      </c>
      <c r="B48" t="s">
        <v>38</v>
      </c>
    </row>
    <row r="49" spans="1:5" x14ac:dyDescent="0.35">
      <c r="A49" s="3" t="s">
        <v>118</v>
      </c>
      <c r="B49" t="s">
        <v>132</v>
      </c>
    </row>
    <row r="50" spans="1:5" x14ac:dyDescent="0.35">
      <c r="A50" s="3" t="s">
        <v>318</v>
      </c>
      <c r="B50" t="s">
        <v>411</v>
      </c>
    </row>
    <row r="51" spans="1:5" x14ac:dyDescent="0.35">
      <c r="A51" s="3" t="s">
        <v>112</v>
      </c>
      <c r="B51" t="s">
        <v>113</v>
      </c>
    </row>
    <row r="52" spans="1:5" x14ac:dyDescent="0.35">
      <c r="A52" s="3" t="s">
        <v>450</v>
      </c>
      <c r="B52" t="s">
        <v>151</v>
      </c>
    </row>
    <row r="53" spans="1:5" x14ac:dyDescent="0.35">
      <c r="A53" s="3" t="s">
        <v>130</v>
      </c>
      <c r="B53" t="s">
        <v>131</v>
      </c>
    </row>
    <row r="55" spans="1:5" s="26" customFormat="1" x14ac:dyDescent="0.35">
      <c r="A55" s="135" t="s">
        <v>104</v>
      </c>
    </row>
    <row r="56" spans="1:5" x14ac:dyDescent="0.35">
      <c r="A56" s="3">
        <v>1</v>
      </c>
      <c r="B56" t="s">
        <v>106</v>
      </c>
    </row>
    <row r="57" spans="1:5" x14ac:dyDescent="0.35">
      <c r="A57" s="3">
        <v>2</v>
      </c>
      <c r="B57" t="s">
        <v>105</v>
      </c>
    </row>
    <row r="59" spans="1:5" s="26" customFormat="1" x14ac:dyDescent="0.35">
      <c r="A59" s="135" t="s">
        <v>278</v>
      </c>
    </row>
    <row r="60" spans="1:5" s="102" customFormat="1" x14ac:dyDescent="0.35">
      <c r="A60" s="3">
        <v>1</v>
      </c>
      <c r="B60" s="102" t="s">
        <v>635</v>
      </c>
      <c r="E60" s="138" t="s">
        <v>418</v>
      </c>
    </row>
    <row r="61" spans="1:5" s="102" customFormat="1" x14ac:dyDescent="0.35">
      <c r="A61" s="3">
        <v>2</v>
      </c>
      <c r="B61" s="102" t="s">
        <v>419</v>
      </c>
      <c r="E61" s="138"/>
    </row>
    <row r="62" spans="1:5" s="102" customFormat="1" x14ac:dyDescent="0.35">
      <c r="A62" s="3">
        <v>3</v>
      </c>
      <c r="B62" s="102" t="s">
        <v>636</v>
      </c>
      <c r="E62" s="138"/>
    </row>
    <row r="63" spans="1:5" x14ac:dyDescent="0.35">
      <c r="A63" s="3">
        <v>4</v>
      </c>
      <c r="B63" t="s">
        <v>196</v>
      </c>
    </row>
    <row r="64" spans="1:5" x14ac:dyDescent="0.35">
      <c r="A64" s="3">
        <v>5</v>
      </c>
      <c r="B64" t="s">
        <v>279</v>
      </c>
    </row>
    <row r="65" spans="1:5" x14ac:dyDescent="0.35">
      <c r="D65" s="149" t="s">
        <v>212</v>
      </c>
      <c r="E65" s="149" t="s">
        <v>213</v>
      </c>
    </row>
    <row r="66" spans="1:5" x14ac:dyDescent="0.35">
      <c r="B66" s="3" t="s">
        <v>211</v>
      </c>
    </row>
    <row r="67" spans="1:5" x14ac:dyDescent="0.35">
      <c r="B67" s="3"/>
      <c r="C67" t="s">
        <v>260</v>
      </c>
      <c r="D67" t="s">
        <v>261</v>
      </c>
    </row>
    <row r="68" spans="1:5" x14ac:dyDescent="0.35">
      <c r="B68" s="3"/>
      <c r="C68" s="150" t="s">
        <v>189</v>
      </c>
      <c r="D68" s="151" t="s">
        <v>203</v>
      </c>
      <c r="E68" s="150" t="s">
        <v>214</v>
      </c>
    </row>
    <row r="69" spans="1:5" ht="43.5" x14ac:dyDescent="0.35">
      <c r="B69" s="3"/>
      <c r="C69" s="150" t="s">
        <v>202</v>
      </c>
      <c r="D69" s="151" t="s">
        <v>204</v>
      </c>
      <c r="E69" s="151" t="s">
        <v>215</v>
      </c>
    </row>
    <row r="70" spans="1:5" ht="43.5" x14ac:dyDescent="0.35">
      <c r="B70" s="3"/>
      <c r="C70" s="150" t="s">
        <v>199</v>
      </c>
      <c r="D70" s="151" t="s">
        <v>200</v>
      </c>
      <c r="E70" s="151" t="s">
        <v>280</v>
      </c>
    </row>
    <row r="71" spans="1:5" ht="29" x14ac:dyDescent="0.35">
      <c r="B71" s="3"/>
      <c r="C71" s="150" t="s">
        <v>201</v>
      </c>
      <c r="D71" s="151" t="s">
        <v>301</v>
      </c>
      <c r="E71" s="151"/>
    </row>
    <row r="72" spans="1:5" x14ac:dyDescent="0.35">
      <c r="B72" s="3" t="s">
        <v>207</v>
      </c>
      <c r="C72" s="150"/>
      <c r="D72" s="151"/>
      <c r="E72" s="151"/>
    </row>
    <row r="73" spans="1:5" x14ac:dyDescent="0.35">
      <c r="B73" s="3"/>
      <c r="C73" s="150" t="s">
        <v>205</v>
      </c>
      <c r="D73" s="151" t="s">
        <v>203</v>
      </c>
      <c r="E73" s="151" t="s">
        <v>203</v>
      </c>
    </row>
    <row r="74" spans="1:5" ht="29" x14ac:dyDescent="0.35">
      <c r="B74" s="3"/>
      <c r="C74" s="150" t="s">
        <v>206</v>
      </c>
      <c r="D74" s="151" t="s">
        <v>208</v>
      </c>
      <c r="E74" s="151" t="s">
        <v>216</v>
      </c>
    </row>
    <row r="75" spans="1:5" ht="43.5" x14ac:dyDescent="0.35">
      <c r="B75" s="3"/>
      <c r="C75" s="150" t="s">
        <v>209</v>
      </c>
      <c r="D75" s="151" t="s">
        <v>281</v>
      </c>
      <c r="E75" s="151" t="s">
        <v>282</v>
      </c>
    </row>
    <row r="76" spans="1:5" ht="29" x14ac:dyDescent="0.35">
      <c r="B76" s="3"/>
      <c r="C76" s="150" t="s">
        <v>210</v>
      </c>
      <c r="D76" s="151" t="s">
        <v>208</v>
      </c>
      <c r="E76" s="151" t="s">
        <v>216</v>
      </c>
    </row>
    <row r="77" spans="1:5" x14ac:dyDescent="0.35">
      <c r="A77" s="3">
        <v>3</v>
      </c>
      <c r="B77" t="s">
        <v>283</v>
      </c>
    </row>
    <row r="78" spans="1:5" x14ac:dyDescent="0.35">
      <c r="C78" s="3" t="s">
        <v>217</v>
      </c>
    </row>
    <row r="79" spans="1:5" x14ac:dyDescent="0.35">
      <c r="C79" s="3" t="s">
        <v>218</v>
      </c>
      <c r="D79" s="151"/>
      <c r="E79" s="151"/>
    </row>
    <row r="80" spans="1:5" x14ac:dyDescent="0.35">
      <c r="B80" s="3"/>
      <c r="D80" s="151"/>
      <c r="E80" s="151"/>
    </row>
    <row r="81" spans="2:5" x14ac:dyDescent="0.35">
      <c r="B81" s="3"/>
      <c r="C81" s="150"/>
      <c r="D81" s="151"/>
      <c r="E81" s="151"/>
    </row>
    <row r="82" spans="2:5" x14ac:dyDescent="0.35">
      <c r="B82" s="3"/>
      <c r="C82" s="150"/>
      <c r="D82" s="151"/>
      <c r="E82" s="151"/>
    </row>
    <row r="83" spans="2:5" x14ac:dyDescent="0.35">
      <c r="B83" s="3"/>
      <c r="C83" s="150"/>
      <c r="D83" s="151"/>
      <c r="E83" s="151"/>
    </row>
  </sheetData>
  <mergeCells count="1">
    <mergeCell ref="A6:A8"/>
  </mergeCells>
  <hyperlinks>
    <hyperlink ref="D32" r:id="rId1" xr:uid="{A134B455-3EEC-42B3-BF12-E2FF93ED9D86}"/>
    <hyperlink ref="D33" r:id="rId2" xr:uid="{EA19353E-1946-4A41-8AEE-A977BB655A52}"/>
    <hyperlink ref="D34" r:id="rId3" xr:uid="{1DB8640E-A3CF-41B3-90AF-B8628A4374F3}"/>
    <hyperlink ref="D35" r:id="rId4" xr:uid="{DA755AED-3337-4B2E-BDE0-92FAC92777BB}"/>
    <hyperlink ref="D36" r:id="rId5" xr:uid="{56DD5597-1A60-4A7D-B181-5985D040C8F4}"/>
    <hyperlink ref="D37" r:id="rId6" display="Video--use Gephi to create network map" xr:uid="{CD78CBB7-59CB-4C70-8102-CECA9BB5B607}"/>
    <hyperlink ref="B38" r:id="rId7" xr:uid="{FF8C72B5-7841-46D5-8F05-046B2D1D847E}"/>
    <hyperlink ref="E60" r:id="rId8" xr:uid="{856ED0B0-372C-423E-8120-A2D3CFC9501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Q75"/>
  <sheetViews>
    <sheetView showGridLines="0" zoomScale="85" zoomScaleNormal="85" workbookViewId="0">
      <selection activeCell="L1" sqref="J1:L1048576"/>
    </sheetView>
    <sheetView workbookViewId="1">
      <selection activeCell="M24" sqref="M24"/>
    </sheetView>
  </sheetViews>
  <sheetFormatPr defaultRowHeight="14.5" x14ac:dyDescent="0.35"/>
  <cols>
    <col min="1" max="1" width="3.54296875" customWidth="1"/>
    <col min="2" max="2" width="15.81640625" customWidth="1"/>
    <col min="9" max="9" width="10.1796875" bestFit="1" customWidth="1"/>
    <col min="10" max="10" width="1.453125" customWidth="1"/>
    <col min="11" max="11" width="17.26953125" style="86" customWidth="1"/>
    <col min="13" max="13" width="7.54296875" customWidth="1"/>
    <col min="14" max="14" width="2.1796875" customWidth="1"/>
    <col min="15" max="15" width="24.1796875" customWidth="1"/>
    <col min="16" max="19" width="6.54296875" customWidth="1"/>
    <col min="20" max="20" width="2.1796875" customWidth="1"/>
    <col min="21" max="21" width="2.54296875" customWidth="1"/>
    <col min="22" max="22" width="4.81640625" customWidth="1"/>
    <col min="23" max="23" width="20" customWidth="1"/>
    <col min="24" max="26" width="6.81640625" customWidth="1"/>
    <col min="27" max="27" width="6.26953125" customWidth="1"/>
    <col min="30" max="30" width="9" customWidth="1"/>
    <col min="31" max="31" width="9.36328125" customWidth="1"/>
    <col min="32" max="35" width="9" customWidth="1"/>
    <col min="38" max="41" width="8.81640625" bestFit="1" customWidth="1"/>
    <col min="42" max="42" width="9.36328125" bestFit="1" customWidth="1"/>
    <col min="43" max="43" width="8.81640625" bestFit="1" customWidth="1"/>
  </cols>
  <sheetData>
    <row r="1" spans="1:43" x14ac:dyDescent="0.35">
      <c r="A1" s="259" t="s">
        <v>305</v>
      </c>
      <c r="B1" s="259"/>
      <c r="C1" s="259"/>
      <c r="D1" s="259"/>
      <c r="E1" s="259"/>
      <c r="F1" s="259"/>
      <c r="G1" s="259"/>
      <c r="H1" s="259"/>
      <c r="I1" s="259"/>
      <c r="J1" s="259"/>
      <c r="K1" s="259"/>
      <c r="N1" s="259" t="s">
        <v>538</v>
      </c>
      <c r="O1" s="259"/>
      <c r="P1" s="259"/>
      <c r="Q1" s="259"/>
      <c r="R1" s="259"/>
      <c r="S1" s="259"/>
      <c r="T1" s="259"/>
      <c r="U1" s="259"/>
      <c r="V1" s="259"/>
      <c r="W1" s="259"/>
      <c r="X1" s="259"/>
      <c r="Y1" s="259"/>
      <c r="Z1" s="259"/>
      <c r="AA1" s="259"/>
      <c r="AC1" s="253" t="s">
        <v>629</v>
      </c>
      <c r="AD1" s="253"/>
      <c r="AE1" s="253"/>
      <c r="AF1" s="253"/>
      <c r="AG1" s="253"/>
      <c r="AH1" s="253"/>
      <c r="AI1" s="253"/>
      <c r="AJ1" s="253"/>
      <c r="AK1" s="253"/>
      <c r="AL1" s="253"/>
      <c r="AM1" s="253"/>
      <c r="AN1" s="253"/>
      <c r="AO1" s="253"/>
      <c r="AP1" s="253"/>
      <c r="AQ1" s="253"/>
    </row>
    <row r="2" spans="1:43" s="102" customFormat="1" x14ac:dyDescent="0.35">
      <c r="A2" s="137"/>
      <c r="B2" s="137"/>
      <c r="C2" s="137"/>
      <c r="D2" s="137"/>
      <c r="E2" s="137"/>
      <c r="F2" s="137"/>
      <c r="G2" s="137"/>
      <c r="H2" s="137"/>
      <c r="I2" s="137"/>
      <c r="J2" s="137"/>
      <c r="K2" s="137"/>
      <c r="N2" s="258" t="s">
        <v>129</v>
      </c>
      <c r="O2" s="258"/>
      <c r="P2" s="258"/>
      <c r="Q2" s="258"/>
      <c r="R2" s="258"/>
      <c r="S2" s="258"/>
      <c r="T2" s="258"/>
      <c r="U2" s="258"/>
      <c r="V2" s="258"/>
      <c r="W2" s="258"/>
      <c r="X2" s="258"/>
      <c r="Y2" s="258"/>
      <c r="Z2" s="258"/>
      <c r="AA2" s="258"/>
      <c r="AB2"/>
    </row>
    <row r="3" spans="1:43" x14ac:dyDescent="0.35">
      <c r="A3" s="257" t="s">
        <v>536</v>
      </c>
      <c r="B3" s="257"/>
      <c r="C3" s="257"/>
      <c r="D3" s="257"/>
      <c r="E3" s="257"/>
      <c r="F3" s="257"/>
      <c r="G3" s="257"/>
      <c r="H3" s="257"/>
      <c r="I3" s="257"/>
      <c r="J3" s="257"/>
      <c r="K3" s="257"/>
      <c r="N3" s="260" t="s">
        <v>31</v>
      </c>
      <c r="O3" s="260"/>
      <c r="P3" s="260"/>
      <c r="Q3" s="260"/>
      <c r="R3" s="260"/>
      <c r="S3" s="260"/>
      <c r="T3" s="260"/>
      <c r="U3" s="260"/>
      <c r="V3" s="260"/>
      <c r="W3" s="260"/>
      <c r="X3" s="260"/>
      <c r="Y3" s="260"/>
      <c r="Z3" s="260"/>
      <c r="AA3" s="260"/>
      <c r="AD3" s="252" t="s">
        <v>626</v>
      </c>
      <c r="AE3" s="252"/>
      <c r="AF3" s="252" t="s">
        <v>627</v>
      </c>
      <c r="AG3" s="252"/>
      <c r="AH3" s="252" t="s">
        <v>628</v>
      </c>
      <c r="AI3" s="252"/>
      <c r="AL3" s="252" t="s">
        <v>112</v>
      </c>
      <c r="AM3" s="252"/>
      <c r="AN3" s="252" t="s">
        <v>2</v>
      </c>
      <c r="AO3" s="252"/>
      <c r="AP3" s="252" t="s">
        <v>94</v>
      </c>
      <c r="AQ3" s="252"/>
    </row>
    <row r="4" spans="1:43" ht="15" thickBot="1" x14ac:dyDescent="0.4">
      <c r="A4" s="50"/>
      <c r="B4" s="9"/>
      <c r="C4" s="261" t="s">
        <v>33</v>
      </c>
      <c r="D4" s="261"/>
      <c r="E4" s="261"/>
      <c r="F4" s="261"/>
      <c r="G4" s="261"/>
      <c r="H4" s="261"/>
      <c r="I4" s="261"/>
      <c r="J4" s="9"/>
      <c r="K4" s="84"/>
      <c r="N4" s="254" t="s">
        <v>7</v>
      </c>
      <c r="O4" s="254"/>
      <c r="P4" s="254"/>
      <c r="Q4" s="254"/>
      <c r="R4" s="254"/>
      <c r="S4" s="254"/>
      <c r="T4" s="136"/>
      <c r="U4" s="254" t="s">
        <v>8</v>
      </c>
      <c r="V4" s="254"/>
      <c r="W4" s="254"/>
      <c r="X4" s="254"/>
      <c r="Y4" s="254"/>
      <c r="Z4" s="254"/>
      <c r="AA4" s="254"/>
      <c r="AC4" s="102"/>
      <c r="AD4" t="s">
        <v>630</v>
      </c>
      <c r="AE4" t="s">
        <v>8</v>
      </c>
      <c r="AF4" t="s">
        <v>630</v>
      </c>
      <c r="AG4" t="s">
        <v>8</v>
      </c>
      <c r="AH4" t="s">
        <v>630</v>
      </c>
      <c r="AI4" t="s">
        <v>8</v>
      </c>
      <c r="AJ4" s="102"/>
      <c r="AK4" s="102"/>
      <c r="AL4" t="s">
        <v>630</v>
      </c>
      <c r="AM4" t="s">
        <v>8</v>
      </c>
      <c r="AN4" t="s">
        <v>630</v>
      </c>
      <c r="AO4" t="s">
        <v>8</v>
      </c>
      <c r="AP4" t="s">
        <v>630</v>
      </c>
      <c r="AQ4" t="s">
        <v>8</v>
      </c>
    </row>
    <row r="5" spans="1:43" ht="15" thickTop="1" x14ac:dyDescent="0.35">
      <c r="A5" s="262" t="s">
        <v>34</v>
      </c>
      <c r="B5" s="9"/>
      <c r="C5" s="95" t="s">
        <v>0</v>
      </c>
      <c r="D5" s="96" t="s">
        <v>1</v>
      </c>
      <c r="E5" s="96" t="s">
        <v>2</v>
      </c>
      <c r="F5" s="96" t="s">
        <v>3</v>
      </c>
      <c r="G5" s="96" t="s">
        <v>4</v>
      </c>
      <c r="H5" s="96" t="s">
        <v>5</v>
      </c>
      <c r="I5" s="97" t="s">
        <v>6</v>
      </c>
      <c r="J5" s="9"/>
      <c r="K5" s="90" t="s">
        <v>26</v>
      </c>
      <c r="N5" s="44"/>
      <c r="O5" s="44"/>
      <c r="P5" s="45" t="s">
        <v>118</v>
      </c>
      <c r="Q5" s="45" t="s">
        <v>32</v>
      </c>
      <c r="R5" s="45" t="s">
        <v>24</v>
      </c>
      <c r="S5" s="45" t="s">
        <v>30</v>
      </c>
      <c r="T5" s="45"/>
      <c r="U5" s="45"/>
      <c r="V5" s="45"/>
      <c r="W5" s="45"/>
      <c r="X5" s="45" t="s">
        <v>118</v>
      </c>
      <c r="Y5" s="45" t="s">
        <v>32</v>
      </c>
      <c r="Z5" s="45" t="s">
        <v>24</v>
      </c>
      <c r="AA5" s="45" t="s">
        <v>30</v>
      </c>
      <c r="AC5" s="102" t="s">
        <v>112</v>
      </c>
      <c r="AD5" s="102">
        <f>Q51</f>
        <v>400</v>
      </c>
      <c r="AE5" s="102">
        <f>Y52+Y55</f>
        <v>1000</v>
      </c>
      <c r="AF5">
        <f>Q55</f>
        <v>200</v>
      </c>
      <c r="AG5">
        <f>Y54+Y57</f>
        <v>600</v>
      </c>
      <c r="AH5">
        <f>AD5-AF5</f>
        <v>200</v>
      </c>
      <c r="AI5">
        <f>AE5-AG5</f>
        <v>400</v>
      </c>
      <c r="AK5" s="102" t="s">
        <v>627</v>
      </c>
      <c r="AL5" s="102">
        <f>AF5</f>
        <v>200</v>
      </c>
      <c r="AM5" s="102">
        <f>AG5</f>
        <v>600</v>
      </c>
      <c r="AN5">
        <f>AF6</f>
        <v>24</v>
      </c>
      <c r="AO5">
        <f>AG6</f>
        <v>210</v>
      </c>
      <c r="AP5">
        <f>AF7</f>
        <v>370</v>
      </c>
      <c r="AQ5" s="2">
        <f>AG7</f>
        <v>50</v>
      </c>
    </row>
    <row r="6" spans="1:43" ht="15.75" customHeight="1" x14ac:dyDescent="0.35">
      <c r="A6" s="262"/>
      <c r="B6" s="11" t="s">
        <v>0</v>
      </c>
      <c r="C6" s="7">
        <v>0</v>
      </c>
      <c r="D6" s="7">
        <f>R35</f>
        <v>50</v>
      </c>
      <c r="E6" s="94">
        <v>140</v>
      </c>
      <c r="F6" s="7">
        <f>I9-F8</f>
        <v>380</v>
      </c>
      <c r="G6" s="7">
        <v>100</v>
      </c>
      <c r="H6" s="7">
        <v>50</v>
      </c>
      <c r="I6" s="48">
        <v>0</v>
      </c>
      <c r="J6" s="9"/>
      <c r="K6" s="87">
        <f>SUM(C6:I6)</f>
        <v>720</v>
      </c>
      <c r="N6" s="3" t="s">
        <v>9</v>
      </c>
      <c r="O6" s="3"/>
      <c r="P6" s="3">
        <f>R6-Q6</f>
        <v>120</v>
      </c>
      <c r="Q6" s="68">
        <f>E22</f>
        <v>280</v>
      </c>
      <c r="R6" s="20">
        <f>E7</f>
        <v>400</v>
      </c>
      <c r="S6" s="18">
        <f>100*R6/$R$22</f>
        <v>24.691358024691358</v>
      </c>
      <c r="T6" s="4"/>
      <c r="U6" s="3" t="s">
        <v>114</v>
      </c>
      <c r="X6" s="3">
        <f>SUM(X7:X10)</f>
        <v>620</v>
      </c>
      <c r="Y6" s="3">
        <f>SUM(Y7:Y10)</f>
        <v>500</v>
      </c>
      <c r="Z6" s="3">
        <f>SUM(Z7:Z10)</f>
        <v>1120</v>
      </c>
      <c r="AA6" s="18">
        <f t="shared" ref="AA6:AA18" si="0">100*Z6/$R$22</f>
        <v>69.135802469135797</v>
      </c>
      <c r="AC6" t="s">
        <v>2</v>
      </c>
      <c r="AD6">
        <f>Q6+Q9</f>
        <v>304</v>
      </c>
      <c r="AE6">
        <f>Y6+Y11+Y12+Y17</f>
        <v>800</v>
      </c>
      <c r="AF6">
        <f>Q11</f>
        <v>24</v>
      </c>
      <c r="AG6">
        <f>Y11+Y15+Y16</f>
        <v>210</v>
      </c>
      <c r="AH6">
        <f t="shared" ref="AH6:AH7" si="1">AD6-AF6</f>
        <v>280</v>
      </c>
      <c r="AI6">
        <f t="shared" ref="AI6:AI7" si="2">AE6-AG6</f>
        <v>590</v>
      </c>
      <c r="AK6" t="s">
        <v>628</v>
      </c>
      <c r="AL6">
        <f>AH5</f>
        <v>200</v>
      </c>
      <c r="AM6">
        <f>AI5</f>
        <v>400</v>
      </c>
      <c r="AN6">
        <f>AH6</f>
        <v>280</v>
      </c>
      <c r="AO6">
        <f>AI6</f>
        <v>590</v>
      </c>
      <c r="AP6">
        <f>AH7</f>
        <v>0</v>
      </c>
      <c r="AQ6">
        <f>AI7</f>
        <v>280</v>
      </c>
    </row>
    <row r="7" spans="1:43" x14ac:dyDescent="0.35">
      <c r="A7" s="262"/>
      <c r="B7" s="11" t="s">
        <v>1</v>
      </c>
      <c r="C7" s="9">
        <v>50</v>
      </c>
      <c r="D7" s="9">
        <v>0</v>
      </c>
      <c r="E7" s="21">
        <v>400</v>
      </c>
      <c r="F7" s="9">
        <v>0</v>
      </c>
      <c r="G7" s="9">
        <v>20</v>
      </c>
      <c r="H7" s="9">
        <v>100</v>
      </c>
      <c r="I7" s="46">
        <v>50</v>
      </c>
      <c r="J7" s="9"/>
      <c r="K7" s="87">
        <f t="shared" ref="K7:K12" si="3">SUM(C7:I7)</f>
        <v>620</v>
      </c>
      <c r="O7" t="s">
        <v>151</v>
      </c>
      <c r="P7">
        <f>P25%*(X6+X11)</f>
        <v>62</v>
      </c>
      <c r="Q7">
        <f>P24%*(Y6+Y11)</f>
        <v>106</v>
      </c>
      <c r="R7">
        <f>P7+Q7</f>
        <v>168</v>
      </c>
      <c r="S7" s="140">
        <f t="shared" ref="S7:S8" si="4">100*R7/$R$22</f>
        <v>10.37037037037037</v>
      </c>
      <c r="T7" s="4"/>
      <c r="U7" s="3"/>
      <c r="V7" t="s">
        <v>11</v>
      </c>
      <c r="X7">
        <f>Z7-Y7</f>
        <v>200</v>
      </c>
      <c r="Y7" s="75">
        <f>H23</f>
        <v>300</v>
      </c>
      <c r="Z7" s="29">
        <v>500</v>
      </c>
      <c r="AA7" s="2">
        <f t="shared" si="0"/>
        <v>30.864197530864196</v>
      </c>
      <c r="AC7" t="s">
        <v>94</v>
      </c>
      <c r="AD7">
        <f>Q30</f>
        <v>370</v>
      </c>
      <c r="AE7" s="2">
        <f>Y30</f>
        <v>330</v>
      </c>
      <c r="AF7">
        <f>Q30</f>
        <v>370</v>
      </c>
      <c r="AG7" s="2">
        <f>Y31</f>
        <v>50</v>
      </c>
      <c r="AH7">
        <f t="shared" si="1"/>
        <v>0</v>
      </c>
      <c r="AI7">
        <f t="shared" si="2"/>
        <v>280</v>
      </c>
      <c r="AM7" s="2"/>
      <c r="AO7" s="2"/>
    </row>
    <row r="8" spans="1:43" x14ac:dyDescent="0.35">
      <c r="A8" s="262"/>
      <c r="B8" s="11" t="s">
        <v>2</v>
      </c>
      <c r="C8" s="41">
        <v>100</v>
      </c>
      <c r="D8" s="39">
        <v>100</v>
      </c>
      <c r="E8" s="23">
        <v>10</v>
      </c>
      <c r="F8" s="35">
        <f>K9*5%</f>
        <v>20</v>
      </c>
      <c r="G8" s="33">
        <f>Z8</f>
        <v>500</v>
      </c>
      <c r="H8" s="34">
        <f>Z7+Z18</f>
        <v>590</v>
      </c>
      <c r="I8" s="53">
        <v>300</v>
      </c>
      <c r="J8" s="9"/>
      <c r="K8" s="87">
        <f>SUM(C8:I8)</f>
        <v>1620</v>
      </c>
      <c r="O8" t="s">
        <v>152</v>
      </c>
      <c r="P8">
        <f>P6-P7</f>
        <v>58</v>
      </c>
      <c r="Q8">
        <f t="shared" ref="Q8:R8" si="5">Q6-Q7</f>
        <v>174</v>
      </c>
      <c r="R8">
        <f t="shared" si="5"/>
        <v>232</v>
      </c>
      <c r="S8" s="140">
        <f t="shared" si="4"/>
        <v>14.320987654320987</v>
      </c>
      <c r="T8" s="4"/>
      <c r="U8" s="3"/>
      <c r="V8" t="s">
        <v>4</v>
      </c>
      <c r="X8">
        <f t="shared" ref="X8:X10" si="6">Z8-Y8</f>
        <v>300</v>
      </c>
      <c r="Y8" s="76">
        <f>G23</f>
        <v>200</v>
      </c>
      <c r="Z8" s="36">
        <v>500</v>
      </c>
      <c r="AA8" s="2">
        <f t="shared" si="0"/>
        <v>30.864197530864196</v>
      </c>
      <c r="AK8" t="s">
        <v>631</v>
      </c>
    </row>
    <row r="9" spans="1:43" x14ac:dyDescent="0.35">
      <c r="A9" s="262"/>
      <c r="B9" s="11" t="s">
        <v>3</v>
      </c>
      <c r="C9" s="9">
        <v>0</v>
      </c>
      <c r="D9" s="9">
        <v>0</v>
      </c>
      <c r="E9" s="9">
        <v>0</v>
      </c>
      <c r="F9" s="9">
        <v>0</v>
      </c>
      <c r="G9" s="9">
        <v>0</v>
      </c>
      <c r="H9" s="9">
        <v>0</v>
      </c>
      <c r="I9" s="46">
        <v>400</v>
      </c>
      <c r="J9" s="9"/>
      <c r="K9" s="87">
        <f>SUM(C9:I9)</f>
        <v>400</v>
      </c>
      <c r="N9" s="3" t="s">
        <v>10</v>
      </c>
      <c r="O9" s="3"/>
      <c r="P9" s="3">
        <f>SUM(P10:P11)</f>
        <v>140</v>
      </c>
      <c r="Q9" s="69">
        <f>SUM(Q10:Q11)</f>
        <v>24</v>
      </c>
      <c r="R9" s="3">
        <f>SUM(R10:R11)</f>
        <v>164</v>
      </c>
      <c r="S9" s="18">
        <f t="shared" ref="S9:S21" si="7">100*R9/$R$22</f>
        <v>10.123456790123457</v>
      </c>
      <c r="T9" s="1"/>
      <c r="U9" s="3"/>
      <c r="V9" t="s">
        <v>3</v>
      </c>
      <c r="X9">
        <f t="shared" si="6"/>
        <v>20</v>
      </c>
      <c r="Y9" s="77">
        <f>F23</f>
        <v>0</v>
      </c>
      <c r="Z9" s="38">
        <f>F8</f>
        <v>20</v>
      </c>
      <c r="AA9" s="2">
        <f t="shared" si="0"/>
        <v>1.2345679012345678</v>
      </c>
      <c r="AC9" t="s">
        <v>631</v>
      </c>
      <c r="AK9" s="102" t="s">
        <v>627</v>
      </c>
      <c r="AL9" s="2">
        <f>100*AL5/(AL$5+AL$6)</f>
        <v>50</v>
      </c>
      <c r="AM9" s="2">
        <f t="shared" ref="AM9:AQ9" si="8">100*AM5/(AM$5+AM$6)</f>
        <v>60</v>
      </c>
      <c r="AN9" s="2">
        <f t="shared" si="8"/>
        <v>7.8947368421052628</v>
      </c>
      <c r="AO9" s="2">
        <f t="shared" si="8"/>
        <v>26.25</v>
      </c>
      <c r="AP9" s="2">
        <f t="shared" si="8"/>
        <v>100</v>
      </c>
      <c r="AQ9" s="2">
        <f t="shared" si="8"/>
        <v>15.151515151515152</v>
      </c>
    </row>
    <row r="10" spans="1:43" x14ac:dyDescent="0.35">
      <c r="A10" s="262"/>
      <c r="B10" s="11" t="s">
        <v>4</v>
      </c>
      <c r="C10" s="15">
        <v>100</v>
      </c>
      <c r="D10" s="16">
        <v>0</v>
      </c>
      <c r="E10" s="25">
        <v>800</v>
      </c>
      <c r="F10" s="16">
        <v>0</v>
      </c>
      <c r="G10" s="16">
        <v>300</v>
      </c>
      <c r="H10" s="16">
        <f>Z60</f>
        <v>320</v>
      </c>
      <c r="I10" s="17">
        <v>600</v>
      </c>
      <c r="J10" s="9"/>
      <c r="K10" s="87">
        <f t="shared" si="3"/>
        <v>2120</v>
      </c>
      <c r="O10" t="s">
        <v>12</v>
      </c>
      <c r="P10">
        <f>R10-Q10</f>
        <v>140</v>
      </c>
      <c r="Q10" s="70">
        <f>E21</f>
        <v>0</v>
      </c>
      <c r="R10" s="22">
        <f>E6</f>
        <v>140</v>
      </c>
      <c r="S10" s="2">
        <f t="shared" si="7"/>
        <v>8.6419753086419746</v>
      </c>
      <c r="T10" s="1"/>
      <c r="U10" s="3"/>
      <c r="V10" t="s">
        <v>0</v>
      </c>
      <c r="X10">
        <f t="shared" si="6"/>
        <v>100</v>
      </c>
      <c r="Y10" s="78">
        <f>C23</f>
        <v>0</v>
      </c>
      <c r="Z10" s="42">
        <f>C8</f>
        <v>100</v>
      </c>
      <c r="AA10" s="2">
        <f t="shared" si="0"/>
        <v>6.1728395061728394</v>
      </c>
      <c r="AC10" s="102" t="s">
        <v>112</v>
      </c>
      <c r="AD10" s="2">
        <f>100*AD5/(AD$5+AD$6+AD$7)</f>
        <v>37.243947858473</v>
      </c>
      <c r="AE10" s="2">
        <f t="shared" ref="AE10:AI10" si="9">100*AE5/(AE$5+AE$6+AE$7)</f>
        <v>46.948356807511736</v>
      </c>
      <c r="AF10" s="2">
        <f t="shared" si="9"/>
        <v>33.670033670033668</v>
      </c>
      <c r="AG10" s="2">
        <f t="shared" si="9"/>
        <v>69.767441860465112</v>
      </c>
      <c r="AH10" s="2">
        <f t="shared" si="9"/>
        <v>41.666666666666664</v>
      </c>
      <c r="AI10" s="2">
        <f t="shared" si="9"/>
        <v>31.496062992125985</v>
      </c>
      <c r="AK10" t="s">
        <v>628</v>
      </c>
      <c r="AL10" s="2">
        <f>100*AL6/(AL$5+AL$6)</f>
        <v>50</v>
      </c>
      <c r="AM10" s="2">
        <f t="shared" ref="AM10:AQ10" si="10">100*AM6/(AM$5+AM$6)</f>
        <v>40</v>
      </c>
      <c r="AN10" s="2">
        <f t="shared" si="10"/>
        <v>92.10526315789474</v>
      </c>
      <c r="AO10" s="2">
        <f t="shared" si="10"/>
        <v>73.75</v>
      </c>
      <c r="AP10" s="2">
        <f t="shared" si="10"/>
        <v>0</v>
      </c>
      <c r="AQ10" s="2">
        <f t="shared" si="10"/>
        <v>84.848484848484844</v>
      </c>
    </row>
    <row r="11" spans="1:43" x14ac:dyDescent="0.35">
      <c r="A11" s="262"/>
      <c r="B11" s="11" t="s">
        <v>5</v>
      </c>
      <c r="C11" s="15">
        <v>0</v>
      </c>
      <c r="D11" s="16">
        <v>0</v>
      </c>
      <c r="E11" s="30">
        <v>200</v>
      </c>
      <c r="F11" s="16">
        <v>0</v>
      </c>
      <c r="G11" s="16">
        <v>0</v>
      </c>
      <c r="H11" s="16">
        <v>0</v>
      </c>
      <c r="I11" s="17">
        <v>0</v>
      </c>
      <c r="J11" s="9"/>
      <c r="K11" s="87">
        <f t="shared" si="3"/>
        <v>200</v>
      </c>
      <c r="O11" t="s">
        <v>185</v>
      </c>
      <c r="P11">
        <f>R11-Q11</f>
        <v>0</v>
      </c>
      <c r="Q11" s="71">
        <f>R11</f>
        <v>24</v>
      </c>
      <c r="R11" s="28">
        <f>E12*40%</f>
        <v>24</v>
      </c>
      <c r="S11" s="2">
        <f t="shared" si="7"/>
        <v>1.4814814814814814</v>
      </c>
      <c r="T11" s="4"/>
      <c r="U11" s="3" t="s">
        <v>117</v>
      </c>
      <c r="X11" s="3">
        <v>0</v>
      </c>
      <c r="Y11" s="81">
        <f>Z11</f>
        <v>30</v>
      </c>
      <c r="Z11" s="32">
        <f>I8*10%</f>
        <v>30</v>
      </c>
      <c r="AA11" s="18">
        <f t="shared" si="0"/>
        <v>1.8518518518518519</v>
      </c>
      <c r="AC11" t="s">
        <v>2</v>
      </c>
      <c r="AD11" s="2">
        <f t="shared" ref="AD11:AI12" si="11">100*AD6/(AD$5+AD$6+AD$7)</f>
        <v>28.305400372439479</v>
      </c>
      <c r="AE11" s="2">
        <f t="shared" si="11"/>
        <v>37.558685446009392</v>
      </c>
      <c r="AF11" s="2">
        <f t="shared" si="11"/>
        <v>4.0404040404040407</v>
      </c>
      <c r="AG11" s="2">
        <f t="shared" si="11"/>
        <v>24.418604651162791</v>
      </c>
      <c r="AH11" s="2">
        <f t="shared" si="11"/>
        <v>58.333333333333336</v>
      </c>
      <c r="AI11" s="2">
        <f t="shared" si="11"/>
        <v>46.45669291338583</v>
      </c>
    </row>
    <row r="12" spans="1:43" ht="15.75" customHeight="1" x14ac:dyDescent="0.35">
      <c r="A12" s="262"/>
      <c r="B12" s="11" t="s">
        <v>14</v>
      </c>
      <c r="C12" s="7">
        <v>0</v>
      </c>
      <c r="D12" s="7">
        <v>350</v>
      </c>
      <c r="E12" s="54">
        <f>I8*20%</f>
        <v>60</v>
      </c>
      <c r="F12" s="7">
        <v>0</v>
      </c>
      <c r="G12" s="7">
        <v>200</v>
      </c>
      <c r="H12" s="7">
        <v>200</v>
      </c>
      <c r="I12" s="48">
        <v>0</v>
      </c>
      <c r="J12" s="9"/>
      <c r="K12" s="87">
        <f t="shared" si="3"/>
        <v>810</v>
      </c>
      <c r="N12" s="3" t="s">
        <v>13</v>
      </c>
      <c r="O12" s="3"/>
      <c r="P12" s="3">
        <f>SUM(P13:P15)</f>
        <v>10</v>
      </c>
      <c r="Q12" s="69">
        <f>SUM(Q13:Q15)</f>
        <v>30</v>
      </c>
      <c r="R12" s="3">
        <f>SUM(R13:R15)</f>
        <v>40</v>
      </c>
      <c r="S12" s="18">
        <f t="shared" si="7"/>
        <v>2.4691358024691357</v>
      </c>
      <c r="T12" s="1"/>
      <c r="U12" s="3" t="s">
        <v>13</v>
      </c>
      <c r="V12" s="3"/>
      <c r="X12" s="3">
        <f>SUM(X13:X16)</f>
        <v>110</v>
      </c>
      <c r="Y12" s="69">
        <f>SUM(Y13:Y16)</f>
        <v>180</v>
      </c>
      <c r="Z12" s="3">
        <f>SUM(Z13:Z16)</f>
        <v>290</v>
      </c>
      <c r="AA12" s="18">
        <f t="shared" si="0"/>
        <v>17.901234567901234</v>
      </c>
      <c r="AC12" t="s">
        <v>94</v>
      </c>
      <c r="AD12" s="2">
        <f t="shared" si="11"/>
        <v>34.450651769087521</v>
      </c>
      <c r="AE12" s="2">
        <f t="shared" si="11"/>
        <v>15.492957746478874</v>
      </c>
      <c r="AF12" s="2">
        <f t="shared" si="11"/>
        <v>62.289562289562291</v>
      </c>
      <c r="AG12" s="2">
        <f t="shared" si="11"/>
        <v>5.8139534883720927</v>
      </c>
      <c r="AH12" s="2">
        <f t="shared" si="11"/>
        <v>0</v>
      </c>
      <c r="AI12" s="2">
        <f t="shared" si="11"/>
        <v>22.047244094488189</v>
      </c>
    </row>
    <row r="13" spans="1:43" ht="13.5" customHeight="1" x14ac:dyDescent="0.35">
      <c r="A13" s="50"/>
      <c r="B13" s="9"/>
      <c r="C13" s="9"/>
      <c r="D13" s="9"/>
      <c r="E13" s="9"/>
      <c r="F13" s="9"/>
      <c r="G13" s="9"/>
      <c r="H13" s="9"/>
      <c r="I13" s="9"/>
      <c r="J13" s="9"/>
      <c r="K13" s="84"/>
      <c r="O13" t="s">
        <v>12</v>
      </c>
      <c r="P13">
        <f>R13-Q13</f>
        <v>10</v>
      </c>
      <c r="Q13" s="72">
        <f>E23</f>
        <v>0</v>
      </c>
      <c r="R13" s="24">
        <f>E8</f>
        <v>10</v>
      </c>
      <c r="S13" s="2">
        <f t="shared" si="7"/>
        <v>0.61728395061728392</v>
      </c>
      <c r="T13" s="1"/>
      <c r="U13" s="3"/>
      <c r="V13" t="s">
        <v>94</v>
      </c>
      <c r="X13">
        <f t="shared" ref="X13:X18" si="12">Z13-Y13</f>
        <v>100</v>
      </c>
      <c r="Y13" s="79">
        <v>0</v>
      </c>
      <c r="Z13" s="40">
        <f>D8</f>
        <v>100</v>
      </c>
      <c r="AA13" s="2">
        <f t="shared" si="0"/>
        <v>6.1728395061728394</v>
      </c>
    </row>
    <row r="14" spans="1:43" x14ac:dyDescent="0.35">
      <c r="A14" s="50"/>
      <c r="B14" s="91" t="s">
        <v>25</v>
      </c>
      <c r="C14" s="9">
        <f>SUM(C6:C12)</f>
        <v>250</v>
      </c>
      <c r="D14" s="9">
        <f t="shared" ref="D14:I14" si="13">SUM(D6:D12)</f>
        <v>500</v>
      </c>
      <c r="E14" s="9">
        <f t="shared" si="13"/>
        <v>1610</v>
      </c>
      <c r="F14" s="9">
        <f t="shared" si="13"/>
        <v>400</v>
      </c>
      <c r="G14" s="9">
        <f t="shared" si="13"/>
        <v>1120</v>
      </c>
      <c r="H14" s="9">
        <f t="shared" si="13"/>
        <v>1260</v>
      </c>
      <c r="I14" s="9">
        <f t="shared" si="13"/>
        <v>1350</v>
      </c>
      <c r="J14" s="9"/>
      <c r="K14" s="84"/>
      <c r="M14">
        <f>Q11/(Q6+Q9)</f>
        <v>7.8947368421052627E-2</v>
      </c>
      <c r="O14" t="s">
        <v>115</v>
      </c>
      <c r="P14">
        <f>R14-Q14</f>
        <v>0</v>
      </c>
      <c r="Q14" s="71">
        <f>R14</f>
        <v>12</v>
      </c>
      <c r="R14" s="28">
        <f>E12*20%</f>
        <v>12</v>
      </c>
      <c r="S14" s="2">
        <f t="shared" si="7"/>
        <v>0.7407407407407407</v>
      </c>
      <c r="T14" s="1"/>
      <c r="U14" s="3"/>
      <c r="V14" t="s">
        <v>12</v>
      </c>
      <c r="X14">
        <f t="shared" si="12"/>
        <v>10</v>
      </c>
      <c r="Y14" s="72">
        <v>0</v>
      </c>
      <c r="Z14" s="24">
        <f>E8</f>
        <v>10</v>
      </c>
      <c r="AA14" s="2">
        <f t="shared" si="0"/>
        <v>0.61728395061728392</v>
      </c>
    </row>
    <row r="15" spans="1:43" x14ac:dyDescent="0.35">
      <c r="A15" s="50"/>
      <c r="B15" s="91" t="s">
        <v>16</v>
      </c>
      <c r="C15" s="9">
        <f>C14+K6</f>
        <v>970</v>
      </c>
      <c r="D15" s="9">
        <f>D14+K7</f>
        <v>1120</v>
      </c>
      <c r="E15" s="9">
        <f>E14+K8</f>
        <v>3230</v>
      </c>
      <c r="F15" s="9">
        <f>F14+K9</f>
        <v>800</v>
      </c>
      <c r="G15" s="9">
        <f>G14+K10</f>
        <v>3240</v>
      </c>
      <c r="H15" s="9">
        <f>H14+K11</f>
        <v>1460</v>
      </c>
      <c r="I15" s="9">
        <f>I14+K12</f>
        <v>2160</v>
      </c>
      <c r="J15" s="9"/>
      <c r="K15" s="84"/>
      <c r="O15" t="s">
        <v>116</v>
      </c>
      <c r="P15">
        <f>R15-Q15</f>
        <v>0</v>
      </c>
      <c r="Q15" s="71">
        <f>R15</f>
        <v>18</v>
      </c>
      <c r="R15" s="28">
        <f>E12-R14-R11-R20-R19</f>
        <v>18</v>
      </c>
      <c r="S15" s="2">
        <f t="shared" si="7"/>
        <v>1.1111111111111112</v>
      </c>
      <c r="T15" s="4"/>
      <c r="U15" s="3"/>
      <c r="V15" t="s">
        <v>115</v>
      </c>
      <c r="X15">
        <f t="shared" si="12"/>
        <v>0</v>
      </c>
      <c r="Y15" s="80">
        <f>Z15</f>
        <v>60</v>
      </c>
      <c r="Z15" s="31">
        <f>I8*20%</f>
        <v>60</v>
      </c>
      <c r="AA15" s="2">
        <f t="shared" si="0"/>
        <v>3.7037037037037037</v>
      </c>
    </row>
    <row r="16" spans="1:43" ht="15" thickBot="1" x14ac:dyDescent="0.4">
      <c r="A16" s="93"/>
      <c r="B16" s="92" t="s">
        <v>18</v>
      </c>
      <c r="C16" s="10">
        <f>C14-K6</f>
        <v>-470</v>
      </c>
      <c r="D16" s="10">
        <f>D14-K7</f>
        <v>-120</v>
      </c>
      <c r="E16" s="10">
        <f>E14-K8</f>
        <v>-10</v>
      </c>
      <c r="F16" s="10">
        <f>F14-K9</f>
        <v>0</v>
      </c>
      <c r="G16" s="10">
        <f>G14-K10</f>
        <v>-1000</v>
      </c>
      <c r="H16" s="10">
        <f>H14-K11</f>
        <v>1060</v>
      </c>
      <c r="I16" s="10">
        <f>I14-K12</f>
        <v>540</v>
      </c>
      <c r="J16" s="10"/>
      <c r="K16" s="85"/>
      <c r="N16" s="3" t="s">
        <v>15</v>
      </c>
      <c r="O16" s="3"/>
      <c r="P16" s="3">
        <f>SUM(P17:P20)</f>
        <v>606</v>
      </c>
      <c r="Q16" s="69">
        <f>SUM(Q17:Q20)</f>
        <v>400</v>
      </c>
      <c r="R16" s="3">
        <f>SUM(R17:R20)</f>
        <v>1006</v>
      </c>
      <c r="S16" s="18">
        <f t="shared" si="7"/>
        <v>62.098765432098766</v>
      </c>
      <c r="T16" s="1"/>
      <c r="U16" s="3"/>
      <c r="V16" t="s">
        <v>116</v>
      </c>
      <c r="X16">
        <f t="shared" si="12"/>
        <v>0</v>
      </c>
      <c r="Y16" s="80">
        <f>Z16</f>
        <v>120</v>
      </c>
      <c r="Z16" s="31">
        <f>I8*40%</f>
        <v>120</v>
      </c>
      <c r="AA16" s="2">
        <f t="shared" si="0"/>
        <v>7.4074074074074074</v>
      </c>
    </row>
    <row r="17" spans="1:28" x14ac:dyDescent="0.35">
      <c r="K17" s="88"/>
      <c r="O17" t="s">
        <v>17</v>
      </c>
      <c r="P17">
        <f>R17-Q17</f>
        <v>400</v>
      </c>
      <c r="Q17" s="73">
        <f>E25</f>
        <v>400</v>
      </c>
      <c r="R17" s="26">
        <f>E10</f>
        <v>800</v>
      </c>
      <c r="S17" s="2">
        <f t="shared" si="7"/>
        <v>49.382716049382715</v>
      </c>
      <c r="T17" s="1"/>
      <c r="U17" s="3" t="s">
        <v>19</v>
      </c>
      <c r="V17" s="3"/>
      <c r="X17" s="3">
        <f t="shared" si="12"/>
        <v>0</v>
      </c>
      <c r="Y17" s="81">
        <f>Z17</f>
        <v>90</v>
      </c>
      <c r="Z17" s="32">
        <f>I8-Z15-Z16-Z11</f>
        <v>90</v>
      </c>
      <c r="AA17" s="18">
        <f t="shared" si="0"/>
        <v>5.5555555555555554</v>
      </c>
    </row>
    <row r="18" spans="1:28" ht="15" thickBot="1" x14ac:dyDescent="0.4">
      <c r="A18" s="257" t="s">
        <v>537</v>
      </c>
      <c r="B18" s="257"/>
      <c r="C18" s="257"/>
      <c r="D18" s="257"/>
      <c r="E18" s="257"/>
      <c r="F18" s="257"/>
      <c r="G18" s="257"/>
      <c r="H18" s="257"/>
      <c r="I18" s="257"/>
      <c r="J18" s="257"/>
      <c r="K18" s="257"/>
      <c r="O18" t="s">
        <v>11</v>
      </c>
      <c r="P18">
        <f>R18-Q18</f>
        <v>200</v>
      </c>
      <c r="Q18" s="74">
        <f>E26</f>
        <v>0</v>
      </c>
      <c r="R18" s="27">
        <f>E11</f>
        <v>200</v>
      </c>
      <c r="S18" s="2">
        <f t="shared" si="7"/>
        <v>12.345679012345679</v>
      </c>
      <c r="T18" s="1"/>
      <c r="U18" s="3" t="s">
        <v>21</v>
      </c>
      <c r="V18" s="3"/>
      <c r="X18" s="3">
        <f t="shared" si="12"/>
        <v>90</v>
      </c>
      <c r="Y18" s="82">
        <v>0</v>
      </c>
      <c r="Z18" s="37">
        <f>R22-AB18</f>
        <v>90</v>
      </c>
      <c r="AA18" s="4">
        <f t="shared" si="0"/>
        <v>5.5555555555555554</v>
      </c>
      <c r="AB18" s="196">
        <f>Z6+Z12+Z17+Z11</f>
        <v>1530</v>
      </c>
    </row>
    <row r="19" spans="1:28" x14ac:dyDescent="0.35">
      <c r="A19" s="8"/>
      <c r="B19" s="49"/>
      <c r="C19" s="263" t="s">
        <v>33</v>
      </c>
      <c r="D19" s="263"/>
      <c r="E19" s="263"/>
      <c r="F19" s="263"/>
      <c r="G19" s="263"/>
      <c r="H19" s="263"/>
      <c r="I19" s="263"/>
      <c r="J19" s="49"/>
      <c r="K19" s="89"/>
      <c r="O19" t="s">
        <v>20</v>
      </c>
      <c r="P19">
        <f>R19-Q19</f>
        <v>6</v>
      </c>
      <c r="Q19" s="71">
        <f>0</f>
        <v>0</v>
      </c>
      <c r="R19" s="28">
        <f>E12*10%</f>
        <v>6</v>
      </c>
      <c r="S19" s="2">
        <f t="shared" si="7"/>
        <v>0.37037037037037035</v>
      </c>
      <c r="T19" s="1"/>
    </row>
    <row r="20" spans="1:28" ht="15" thickBot="1" x14ac:dyDescent="0.4">
      <c r="A20" s="50"/>
      <c r="B20" s="9"/>
      <c r="C20" s="98" t="s">
        <v>0</v>
      </c>
      <c r="D20" s="5" t="s">
        <v>1</v>
      </c>
      <c r="E20" s="5" t="s">
        <v>2</v>
      </c>
      <c r="F20" s="5" t="s">
        <v>3</v>
      </c>
      <c r="G20" s="5" t="s">
        <v>4</v>
      </c>
      <c r="H20" s="5" t="s">
        <v>5</v>
      </c>
      <c r="I20" s="51" t="s">
        <v>6</v>
      </c>
      <c r="J20" s="9"/>
      <c r="K20" s="90" t="s">
        <v>26</v>
      </c>
      <c r="O20" t="s">
        <v>22</v>
      </c>
      <c r="P20">
        <f>R20-Q20</f>
        <v>0</v>
      </c>
      <c r="Q20" s="71">
        <f>R20</f>
        <v>0</v>
      </c>
      <c r="R20" s="28">
        <v>0</v>
      </c>
      <c r="S20" s="2">
        <f t="shared" si="7"/>
        <v>0</v>
      </c>
      <c r="T20" s="1"/>
      <c r="U20" s="3"/>
    </row>
    <row r="21" spans="1:28" ht="15" thickTop="1" x14ac:dyDescent="0.35">
      <c r="A21" s="262" t="s">
        <v>34</v>
      </c>
      <c r="B21" s="11" t="s">
        <v>0</v>
      </c>
      <c r="C21" s="83">
        <f t="shared" ref="C21:D26" si="14">0%*C6</f>
        <v>0</v>
      </c>
      <c r="D21" s="13">
        <f t="shared" si="14"/>
        <v>0</v>
      </c>
      <c r="E21" s="55">
        <f>Y44+Q35</f>
        <v>0</v>
      </c>
      <c r="F21" s="13">
        <f t="shared" ref="F21:H22" si="15">0%*F6</f>
        <v>0</v>
      </c>
      <c r="G21" s="13">
        <f t="shared" si="15"/>
        <v>0</v>
      </c>
      <c r="H21" s="13">
        <f t="shared" si="15"/>
        <v>0</v>
      </c>
      <c r="I21" s="52">
        <f>100%*I6</f>
        <v>0</v>
      </c>
      <c r="J21" s="9"/>
      <c r="K21" s="87">
        <f>SUM(C21:I21)</f>
        <v>0</v>
      </c>
      <c r="N21" s="3" t="s">
        <v>29</v>
      </c>
      <c r="P21" s="3">
        <f>R21-Q21</f>
        <v>10</v>
      </c>
      <c r="Q21" s="3">
        <v>0</v>
      </c>
      <c r="R21" s="3">
        <v>10</v>
      </c>
      <c r="S21" s="18">
        <f t="shared" si="7"/>
        <v>0.61728395061728392</v>
      </c>
    </row>
    <row r="22" spans="1:28" x14ac:dyDescent="0.35">
      <c r="A22" s="262"/>
      <c r="B22" s="12" t="s">
        <v>1</v>
      </c>
      <c r="C22" s="47">
        <f t="shared" si="14"/>
        <v>0</v>
      </c>
      <c r="D22" s="9">
        <f t="shared" si="14"/>
        <v>0</v>
      </c>
      <c r="E22" s="56">
        <f>70%*E7</f>
        <v>280</v>
      </c>
      <c r="F22" s="9">
        <f t="shared" si="15"/>
        <v>0</v>
      </c>
      <c r="G22" s="9">
        <f t="shared" si="15"/>
        <v>0</v>
      </c>
      <c r="H22" s="9">
        <f t="shared" si="15"/>
        <v>0</v>
      </c>
      <c r="I22" s="46">
        <f>100%*I7</f>
        <v>50</v>
      </c>
      <c r="J22" s="9"/>
      <c r="K22" s="87">
        <f>SUM(C22:I22)</f>
        <v>330</v>
      </c>
      <c r="N22" s="6" t="s">
        <v>24</v>
      </c>
      <c r="O22" s="7"/>
      <c r="P22" s="6">
        <f>P6+P9+P12+P16+P21</f>
        <v>886</v>
      </c>
      <c r="Q22" s="6">
        <f>Q6+Q9+Q12+Q16+Q21</f>
        <v>734</v>
      </c>
      <c r="R22" s="6">
        <f>R6+R9+R12+R16+R21</f>
        <v>1620</v>
      </c>
      <c r="S22" s="7"/>
      <c r="T22" s="7"/>
      <c r="U22" s="6" t="s">
        <v>24</v>
      </c>
      <c r="V22" s="6"/>
      <c r="W22" s="6"/>
      <c r="X22" s="6">
        <f>SUM(X6,X12,X17,X18)</f>
        <v>820</v>
      </c>
      <c r="Y22" s="6">
        <f>SUM(Y6,Y12,Y17,Y18)</f>
        <v>770</v>
      </c>
      <c r="Z22" s="6">
        <f>SUM(Z6,Z12,Z17,Z18,Z11)</f>
        <v>1620</v>
      </c>
      <c r="AA22" s="7"/>
    </row>
    <row r="23" spans="1:28" x14ac:dyDescent="0.35">
      <c r="A23" s="262"/>
      <c r="B23" s="11" t="s">
        <v>2</v>
      </c>
      <c r="C23" s="62">
        <f t="shared" si="14"/>
        <v>0</v>
      </c>
      <c r="D23" s="63">
        <f t="shared" si="14"/>
        <v>0</v>
      </c>
      <c r="E23" s="57">
        <f>0%*E8</f>
        <v>0</v>
      </c>
      <c r="F23" s="64">
        <f>0%*F8</f>
        <v>0</v>
      </c>
      <c r="G23" s="65">
        <f>40%*Z8</f>
        <v>200</v>
      </c>
      <c r="H23" s="66">
        <f>60%*Z7</f>
        <v>300</v>
      </c>
      <c r="I23" s="67">
        <f>100%*I8</f>
        <v>300</v>
      </c>
      <c r="J23" s="9"/>
      <c r="K23" s="87">
        <f>SUM(C23:I23)</f>
        <v>800</v>
      </c>
      <c r="N23" s="3" t="s">
        <v>103</v>
      </c>
    </row>
    <row r="24" spans="1:28" x14ac:dyDescent="0.35">
      <c r="A24" s="262"/>
      <c r="B24" s="11" t="s">
        <v>3</v>
      </c>
      <c r="C24" s="47">
        <f t="shared" si="14"/>
        <v>0</v>
      </c>
      <c r="D24" s="9">
        <f t="shared" si="14"/>
        <v>0</v>
      </c>
      <c r="E24" s="58">
        <f>0%*E9</f>
        <v>0</v>
      </c>
      <c r="F24" s="9">
        <f>0%*F9</f>
        <v>0</v>
      </c>
      <c r="G24" s="9">
        <f>0%*G9</f>
        <v>0</v>
      </c>
      <c r="H24" s="9">
        <f>0%*H9</f>
        <v>0</v>
      </c>
      <c r="I24" s="46">
        <f>0%*I9</f>
        <v>0</v>
      </c>
      <c r="J24" s="9"/>
      <c r="K24" s="87">
        <f t="shared" ref="K24:K27" si="16">SUM(C24:I24)</f>
        <v>0</v>
      </c>
      <c r="L24" s="111"/>
      <c r="O24" t="s">
        <v>156</v>
      </c>
      <c r="P24">
        <f>Calculation!I2</f>
        <v>20</v>
      </c>
      <c r="Q24" t="s">
        <v>153</v>
      </c>
      <c r="R24" s="110"/>
    </row>
    <row r="25" spans="1:28" x14ac:dyDescent="0.35">
      <c r="A25" s="262"/>
      <c r="B25" s="11" t="s">
        <v>4</v>
      </c>
      <c r="C25" s="15">
        <f t="shared" si="14"/>
        <v>0</v>
      </c>
      <c r="D25" s="16">
        <f t="shared" si="14"/>
        <v>0</v>
      </c>
      <c r="E25" s="59">
        <f>50%*E10</f>
        <v>400</v>
      </c>
      <c r="F25" s="16">
        <f t="shared" ref="F25:H26" si="17">0%*F10</f>
        <v>0</v>
      </c>
      <c r="G25" s="16">
        <f t="shared" si="17"/>
        <v>0</v>
      </c>
      <c r="H25" s="16">
        <f t="shared" si="17"/>
        <v>0</v>
      </c>
      <c r="I25" s="17">
        <f>100%*I10</f>
        <v>600</v>
      </c>
      <c r="J25" s="9"/>
      <c r="K25" s="87">
        <f t="shared" si="16"/>
        <v>1000</v>
      </c>
      <c r="O25" t="s">
        <v>154</v>
      </c>
      <c r="P25">
        <v>10</v>
      </c>
      <c r="Q25" t="s">
        <v>155</v>
      </c>
      <c r="R25" s="110"/>
    </row>
    <row r="26" spans="1:28" x14ac:dyDescent="0.35">
      <c r="A26" s="262"/>
      <c r="B26" s="11" t="s">
        <v>5</v>
      </c>
      <c r="C26" s="15">
        <f t="shared" si="14"/>
        <v>0</v>
      </c>
      <c r="D26" s="16">
        <f t="shared" si="14"/>
        <v>0</v>
      </c>
      <c r="E26" s="60">
        <f>0%*E11</f>
        <v>0</v>
      </c>
      <c r="F26" s="16">
        <f t="shared" si="17"/>
        <v>0</v>
      </c>
      <c r="G26" s="16">
        <f t="shared" si="17"/>
        <v>0</v>
      </c>
      <c r="H26" s="16">
        <f t="shared" si="17"/>
        <v>0</v>
      </c>
      <c r="I26" s="17">
        <f>100%*I11</f>
        <v>0</v>
      </c>
      <c r="J26" s="9"/>
      <c r="K26" s="87">
        <f t="shared" si="16"/>
        <v>0</v>
      </c>
    </row>
    <row r="27" spans="1:28" x14ac:dyDescent="0.35">
      <c r="A27" s="262"/>
      <c r="B27" s="11" t="s">
        <v>14</v>
      </c>
      <c r="C27" s="14">
        <f>100%*C12</f>
        <v>0</v>
      </c>
      <c r="D27" s="7">
        <f>100%*D12</f>
        <v>350</v>
      </c>
      <c r="E27" s="61">
        <f>R20+R15+R11</f>
        <v>42</v>
      </c>
      <c r="F27" s="7">
        <f>100%*F12</f>
        <v>0</v>
      </c>
      <c r="G27" s="7">
        <f>100%*G12</f>
        <v>200</v>
      </c>
      <c r="H27" s="7">
        <f>100%*H12</f>
        <v>200</v>
      </c>
      <c r="I27" s="48">
        <f>100%*I12</f>
        <v>0</v>
      </c>
      <c r="J27" s="9"/>
      <c r="K27" s="87">
        <f t="shared" si="16"/>
        <v>792</v>
      </c>
      <c r="N27" s="256" t="s">
        <v>35</v>
      </c>
      <c r="O27" s="256"/>
      <c r="P27" s="256"/>
      <c r="Q27" s="256"/>
      <c r="R27" s="256"/>
      <c r="S27" s="256"/>
      <c r="T27" s="256"/>
      <c r="U27" s="256"/>
      <c r="V27" s="256"/>
      <c r="W27" s="256"/>
      <c r="X27" s="256"/>
      <c r="Y27" s="256"/>
      <c r="Z27" s="256"/>
      <c r="AA27" s="256"/>
    </row>
    <row r="28" spans="1:28" ht="15" thickBot="1" x14ac:dyDescent="0.4">
      <c r="A28" s="262"/>
      <c r="B28" s="9"/>
      <c r="C28" s="9"/>
      <c r="D28" s="9"/>
      <c r="E28" s="9"/>
      <c r="F28" s="9"/>
      <c r="G28" s="9"/>
      <c r="H28" s="9"/>
      <c r="I28" s="9"/>
      <c r="J28" s="9"/>
      <c r="K28" s="84"/>
      <c r="N28" s="254" t="s">
        <v>7</v>
      </c>
      <c r="O28" s="254"/>
      <c r="P28" s="254"/>
      <c r="Q28" s="254"/>
      <c r="R28" s="254"/>
      <c r="S28" s="43"/>
      <c r="T28" s="43"/>
      <c r="U28" s="254" t="s">
        <v>8</v>
      </c>
      <c r="V28" s="254"/>
      <c r="W28" s="254"/>
      <c r="X28" s="254"/>
      <c r="Y28" s="254"/>
      <c r="Z28" s="254"/>
      <c r="AA28" s="254"/>
    </row>
    <row r="29" spans="1:28" ht="15" thickTop="1" x14ac:dyDescent="0.35">
      <c r="A29" s="50"/>
      <c r="B29" s="91" t="s">
        <v>25</v>
      </c>
      <c r="C29" s="9">
        <f>SUM(C21:C27)</f>
        <v>0</v>
      </c>
      <c r="D29" s="9">
        <f t="shared" ref="D29:I29" si="18">SUM(D21:D27)</f>
        <v>350</v>
      </c>
      <c r="E29" s="9">
        <f t="shared" si="18"/>
        <v>722</v>
      </c>
      <c r="F29" s="9">
        <f t="shared" si="18"/>
        <v>0</v>
      </c>
      <c r="G29" s="9">
        <f t="shared" si="18"/>
        <v>400</v>
      </c>
      <c r="H29" s="9">
        <f t="shared" si="18"/>
        <v>500</v>
      </c>
      <c r="I29" s="9">
        <f t="shared" si="18"/>
        <v>950</v>
      </c>
      <c r="J29" s="9"/>
      <c r="K29" s="84"/>
      <c r="N29" s="44"/>
      <c r="O29" s="44"/>
      <c r="P29" s="44" t="s">
        <v>118</v>
      </c>
      <c r="Q29" s="44" t="s">
        <v>32</v>
      </c>
      <c r="R29" s="45" t="s">
        <v>24</v>
      </c>
      <c r="S29" s="45" t="s">
        <v>30</v>
      </c>
      <c r="T29" s="45"/>
      <c r="U29" s="44"/>
      <c r="V29" s="44"/>
      <c r="W29" s="44"/>
      <c r="X29" s="44" t="s">
        <v>118</v>
      </c>
      <c r="Y29" s="44" t="s">
        <v>32</v>
      </c>
      <c r="Z29" s="45" t="s">
        <v>24</v>
      </c>
      <c r="AA29" s="45" t="s">
        <v>30</v>
      </c>
    </row>
    <row r="30" spans="1:28" x14ac:dyDescent="0.35">
      <c r="A30" s="50"/>
      <c r="B30" s="91" t="s">
        <v>16</v>
      </c>
      <c r="C30" s="9">
        <f>C29+K21</f>
        <v>0</v>
      </c>
      <c r="D30" s="9">
        <f>D29+K22</f>
        <v>680</v>
      </c>
      <c r="E30" s="9">
        <f>E29+K23</f>
        <v>1522</v>
      </c>
      <c r="F30" s="9">
        <f>F29+K24</f>
        <v>0</v>
      </c>
      <c r="G30" s="9">
        <f>G29+K25</f>
        <v>1400</v>
      </c>
      <c r="H30" s="9">
        <f>H29+K26</f>
        <v>500</v>
      </c>
      <c r="I30" s="9">
        <f>I29+K27</f>
        <v>1742</v>
      </c>
      <c r="J30" s="9"/>
      <c r="K30" s="84"/>
      <c r="N30" s="3" t="s">
        <v>38</v>
      </c>
      <c r="O30" s="3"/>
      <c r="P30" s="99">
        <f>P31+P32</f>
        <v>0</v>
      </c>
      <c r="Q30" s="99">
        <f>Q31+Q32</f>
        <v>370</v>
      </c>
      <c r="R30" s="99">
        <f>R31+R32</f>
        <v>370</v>
      </c>
      <c r="S30" s="100">
        <f t="shared" ref="S30:S36" si="19">100*R30/$R$45</f>
        <v>59.677419354838712</v>
      </c>
      <c r="T30" s="101"/>
      <c r="U30" s="3" t="s">
        <v>45</v>
      </c>
      <c r="X30" s="3"/>
      <c r="Y30" s="18">
        <f>Y31+Y32</f>
        <v>330</v>
      </c>
      <c r="Z30" s="18">
        <f>Z31+Z32</f>
        <v>330</v>
      </c>
      <c r="AA30" s="2">
        <f>100*Z30/$R$45</f>
        <v>53.225806451612904</v>
      </c>
    </row>
    <row r="31" spans="1:28" ht="15" thickBot="1" x14ac:dyDescent="0.4">
      <c r="A31" s="93"/>
      <c r="B31" s="92" t="s">
        <v>18</v>
      </c>
      <c r="C31" s="10">
        <f>C29-K21</f>
        <v>0</v>
      </c>
      <c r="D31" s="10">
        <f>D29-K22</f>
        <v>20</v>
      </c>
      <c r="E31" s="10">
        <f>E29-K23</f>
        <v>-78</v>
      </c>
      <c r="F31" s="10">
        <f>F29-K24</f>
        <v>0</v>
      </c>
      <c r="G31" s="10">
        <f>G29-K25</f>
        <v>-600</v>
      </c>
      <c r="H31" s="10">
        <f>H29-K26</f>
        <v>500</v>
      </c>
      <c r="I31" s="10">
        <f>I29-K27</f>
        <v>158</v>
      </c>
      <c r="J31" s="10"/>
      <c r="K31" s="85"/>
      <c r="N31" s="19"/>
      <c r="O31" s="19" t="s">
        <v>39</v>
      </c>
      <c r="P31">
        <f>R31-Q31</f>
        <v>0</v>
      </c>
      <c r="Q31" s="105">
        <f>R31</f>
        <v>20</v>
      </c>
      <c r="R31" s="105">
        <v>20</v>
      </c>
      <c r="S31" s="100">
        <f t="shared" si="19"/>
        <v>3.225806451612903</v>
      </c>
      <c r="T31" s="101"/>
      <c r="V31" s="107" t="s">
        <v>37</v>
      </c>
      <c r="X31" s="107"/>
      <c r="Y31" s="197">
        <f>Z31</f>
        <v>50</v>
      </c>
      <c r="Z31" s="197">
        <f>I22</f>
        <v>50</v>
      </c>
      <c r="AA31" s="2">
        <f>100*Z31/$R$45</f>
        <v>8.064516129032258</v>
      </c>
    </row>
    <row r="32" spans="1:28" x14ac:dyDescent="0.35">
      <c r="K32" s="88"/>
      <c r="O32" t="s">
        <v>40</v>
      </c>
      <c r="P32">
        <f>R32-Q32</f>
        <v>0</v>
      </c>
      <c r="Q32" s="114">
        <f>R32</f>
        <v>350</v>
      </c>
      <c r="R32" s="114">
        <f>D12</f>
        <v>350</v>
      </c>
      <c r="S32" s="115">
        <f t="shared" si="19"/>
        <v>56.451612903225808</v>
      </c>
      <c r="T32" s="116"/>
      <c r="U32" s="9"/>
      <c r="V32" s="117" t="s">
        <v>36</v>
      </c>
      <c r="X32" s="107"/>
      <c r="Y32" s="198">
        <f>SUM(Y33:Y34)</f>
        <v>280</v>
      </c>
      <c r="Z32" s="198">
        <f>Y32</f>
        <v>280</v>
      </c>
      <c r="AA32" s="18">
        <f>100*Z32/$R$45</f>
        <v>45.161290322580648</v>
      </c>
    </row>
    <row r="33" spans="1:27" x14ac:dyDescent="0.35">
      <c r="K33" s="88"/>
      <c r="N33" s="3" t="s">
        <v>41</v>
      </c>
      <c r="O33" s="3"/>
      <c r="P33" s="3">
        <f>SUM(P34:P36)</f>
        <v>250</v>
      </c>
      <c r="Q33" s="113">
        <f>SUM(Q34:Q36)</f>
        <v>0</v>
      </c>
      <c r="R33" s="113">
        <f>SUM(R34:R36)</f>
        <v>250</v>
      </c>
      <c r="S33" s="118">
        <f t="shared" si="19"/>
        <v>40.322580645161288</v>
      </c>
      <c r="T33" s="116"/>
      <c r="W33" t="s">
        <v>555</v>
      </c>
      <c r="Y33">
        <f>Q7</f>
        <v>106</v>
      </c>
      <c r="Z33" s="226">
        <f t="shared" ref="Z33:Z34" si="20">Y33</f>
        <v>106</v>
      </c>
      <c r="AA33" s="2">
        <f t="shared" ref="AA33:AA34" si="21">100*Z33/$R$45</f>
        <v>17.096774193548388</v>
      </c>
    </row>
    <row r="34" spans="1:27" x14ac:dyDescent="0.35">
      <c r="A34" s="257" t="s">
        <v>122</v>
      </c>
      <c r="B34" s="257"/>
      <c r="C34" s="257"/>
      <c r="D34" s="257"/>
      <c r="E34" s="257"/>
      <c r="F34" s="257"/>
      <c r="G34" s="257"/>
      <c r="H34" s="257"/>
      <c r="I34" s="257"/>
      <c r="J34" s="257"/>
      <c r="K34" s="257"/>
      <c r="O34" t="s">
        <v>48</v>
      </c>
      <c r="P34">
        <f>R34-Q34</f>
        <v>100</v>
      </c>
      <c r="Q34" s="119">
        <v>0</v>
      </c>
      <c r="R34" s="120">
        <f>D8</f>
        <v>100</v>
      </c>
      <c r="S34" s="115">
        <f t="shared" si="19"/>
        <v>16.129032258064516</v>
      </c>
      <c r="T34" s="121"/>
      <c r="W34" t="s">
        <v>556</v>
      </c>
      <c r="Y34">
        <f>Q8</f>
        <v>174</v>
      </c>
      <c r="Z34" s="226">
        <f t="shared" si="20"/>
        <v>174</v>
      </c>
      <c r="AA34" s="2">
        <f t="shared" si="21"/>
        <v>28.06451612903226</v>
      </c>
    </row>
    <row r="35" spans="1:27" x14ac:dyDescent="0.35">
      <c r="B35" s="113" t="s">
        <v>27</v>
      </c>
      <c r="C35">
        <v>1000</v>
      </c>
      <c r="D35" t="s">
        <v>128</v>
      </c>
      <c r="O35" t="s">
        <v>42</v>
      </c>
      <c r="P35">
        <f>R35-Q35</f>
        <v>50</v>
      </c>
      <c r="Q35" s="114">
        <v>0</v>
      </c>
      <c r="R35" s="114">
        <v>50</v>
      </c>
      <c r="S35" s="115">
        <f t="shared" si="19"/>
        <v>8.064516129032258</v>
      </c>
      <c r="T35" s="116"/>
      <c r="U35" s="91" t="s">
        <v>180</v>
      </c>
      <c r="V35" s="117"/>
      <c r="X35" s="3">
        <f>Z35-Y35</f>
        <v>290</v>
      </c>
      <c r="Y35" s="18">
        <v>0</v>
      </c>
      <c r="Z35" s="18">
        <f>Z36+Z41+Z42+Z43+Z44</f>
        <v>290</v>
      </c>
      <c r="AA35" s="2">
        <f t="shared" ref="AA35:AA45" si="22">100*Z35/$R$45</f>
        <v>46.774193548387096</v>
      </c>
    </row>
    <row r="36" spans="1:27" x14ac:dyDescent="0.35">
      <c r="B36" s="113" t="s">
        <v>637</v>
      </c>
      <c r="C36">
        <v>1</v>
      </c>
      <c r="D36" t="s">
        <v>179</v>
      </c>
      <c r="O36" t="s">
        <v>23</v>
      </c>
      <c r="P36">
        <f>R36-Q36</f>
        <v>100</v>
      </c>
      <c r="Q36" s="114">
        <v>0</v>
      </c>
      <c r="R36" s="114">
        <v>100</v>
      </c>
      <c r="S36" s="115">
        <f t="shared" si="19"/>
        <v>16.129032258064516</v>
      </c>
      <c r="T36" s="116"/>
      <c r="U36" s="9"/>
      <c r="V36" s="117" t="s">
        <v>43</v>
      </c>
      <c r="X36" s="107">
        <f>SUM(X37:X40)</f>
        <v>137</v>
      </c>
      <c r="Y36" s="197">
        <f>SUM(Y37:Y40)</f>
        <v>0</v>
      </c>
      <c r="Z36" s="197">
        <f>SUM(Z37:Z40)</f>
        <v>137</v>
      </c>
      <c r="AA36" s="2">
        <f t="shared" si="22"/>
        <v>22.096774193548388</v>
      </c>
    </row>
    <row r="37" spans="1:27" x14ac:dyDescent="0.35">
      <c r="N37" s="3"/>
      <c r="O37" s="3"/>
      <c r="P37" s="3"/>
      <c r="Q37" s="113"/>
      <c r="R37" s="113"/>
      <c r="S37" s="118"/>
      <c r="T37" s="116"/>
      <c r="U37" s="9"/>
      <c r="V37" s="117"/>
      <c r="W37" s="102" t="s">
        <v>11</v>
      </c>
      <c r="X37">
        <f t="shared" ref="X37:X44" si="23">Z37-Y37</f>
        <v>100</v>
      </c>
      <c r="Y37" s="103">
        <f>H80</f>
        <v>0</v>
      </c>
      <c r="Z37" s="103">
        <f>H7</f>
        <v>100</v>
      </c>
      <c r="AA37" s="103">
        <f t="shared" si="22"/>
        <v>16.129032258064516</v>
      </c>
    </row>
    <row r="38" spans="1:27" x14ac:dyDescent="0.35">
      <c r="B38" t="s">
        <v>123</v>
      </c>
      <c r="Q38" s="102"/>
      <c r="R38" s="102"/>
      <c r="S38" s="103"/>
      <c r="T38" s="101"/>
      <c r="U38" s="113"/>
      <c r="V38" s="122"/>
      <c r="W38" s="102" t="s">
        <v>4</v>
      </c>
      <c r="X38">
        <f t="shared" si="23"/>
        <v>20</v>
      </c>
      <c r="Y38" s="103">
        <f>G80</f>
        <v>0</v>
      </c>
      <c r="Z38" s="103">
        <f>G7</f>
        <v>20</v>
      </c>
      <c r="AA38" s="103">
        <f t="shared" si="22"/>
        <v>3.225806451612903</v>
      </c>
    </row>
    <row r="39" spans="1:27" x14ac:dyDescent="0.35">
      <c r="B39" t="s">
        <v>24</v>
      </c>
      <c r="C39">
        <f>SUM(C40:C48)</f>
        <v>649</v>
      </c>
      <c r="D39" s="2" t="s">
        <v>303</v>
      </c>
      <c r="Q39" s="102"/>
      <c r="R39" s="102"/>
      <c r="S39" s="103"/>
      <c r="T39" s="104"/>
      <c r="U39" s="113"/>
      <c r="V39" s="122"/>
      <c r="W39" t="s">
        <v>47</v>
      </c>
      <c r="X39">
        <f t="shared" si="23"/>
        <v>5</v>
      </c>
      <c r="Y39" s="2">
        <v>0</v>
      </c>
      <c r="Z39" s="2">
        <f>C7*10%</f>
        <v>5</v>
      </c>
      <c r="AA39" s="2">
        <f t="shared" si="22"/>
        <v>0.80645161290322576</v>
      </c>
    </row>
    <row r="40" spans="1:27" x14ac:dyDescent="0.35">
      <c r="B40" s="86" t="s">
        <v>0</v>
      </c>
      <c r="C40">
        <f>100*C14/$C$35</f>
        <v>25</v>
      </c>
      <c r="D40" s="2" t="s">
        <v>303</v>
      </c>
      <c r="Q40" s="102"/>
      <c r="R40" s="102"/>
      <c r="S40" s="103"/>
      <c r="T40" s="104"/>
      <c r="U40" s="99"/>
      <c r="V40" s="108"/>
      <c r="W40" s="102" t="s">
        <v>44</v>
      </c>
      <c r="X40">
        <f t="shared" si="23"/>
        <v>12</v>
      </c>
      <c r="Y40" s="106">
        <f>F75</f>
        <v>0</v>
      </c>
      <c r="Z40" s="199">
        <f>(E7-E22)*10%</f>
        <v>12</v>
      </c>
      <c r="AA40" s="106">
        <f t="shared" si="22"/>
        <v>1.935483870967742</v>
      </c>
    </row>
    <row r="41" spans="1:27" x14ac:dyDescent="0.35">
      <c r="B41" s="86" t="s">
        <v>110</v>
      </c>
      <c r="C41">
        <f>100*D14/$C$35</f>
        <v>50</v>
      </c>
      <c r="D41" s="2" t="s">
        <v>303</v>
      </c>
      <c r="Q41" s="102"/>
      <c r="R41" s="102"/>
      <c r="S41" s="103"/>
      <c r="T41" s="104"/>
      <c r="V41" s="107" t="s">
        <v>36</v>
      </c>
      <c r="X41" s="107">
        <f t="shared" si="23"/>
        <v>108</v>
      </c>
      <c r="Y41" s="109">
        <v>0</v>
      </c>
      <c r="Z41" s="200">
        <f>P6-Z40</f>
        <v>108</v>
      </c>
      <c r="AA41" s="197">
        <f t="shared" si="22"/>
        <v>17.419354838709676</v>
      </c>
    </row>
    <row r="42" spans="1:27" ht="15" customHeight="1" x14ac:dyDescent="0.35">
      <c r="B42" s="86" t="s">
        <v>2</v>
      </c>
      <c r="C42">
        <f>100*E14/$C$35</f>
        <v>161</v>
      </c>
      <c r="D42" s="2" t="s">
        <v>303</v>
      </c>
      <c r="N42" s="3"/>
      <c r="U42" s="99"/>
      <c r="V42" s="108" t="s">
        <v>46</v>
      </c>
      <c r="W42" s="102"/>
      <c r="X42" s="107">
        <f t="shared" si="23"/>
        <v>45</v>
      </c>
      <c r="Y42" s="109">
        <v>0</v>
      </c>
      <c r="Z42" s="109">
        <f>C7-Z39</f>
        <v>45</v>
      </c>
      <c r="AA42" s="109">
        <f t="shared" si="22"/>
        <v>7.258064516129032</v>
      </c>
    </row>
    <row r="43" spans="1:27" ht="15" customHeight="1" x14ac:dyDescent="0.35">
      <c r="B43" s="86"/>
      <c r="D43" s="2"/>
      <c r="N43" s="3"/>
      <c r="U43" s="99"/>
      <c r="V43" s="108" t="s">
        <v>49</v>
      </c>
      <c r="W43" s="108"/>
      <c r="X43" s="107">
        <f t="shared" si="23"/>
        <v>-50</v>
      </c>
      <c r="Y43" s="197">
        <v>0</v>
      </c>
      <c r="Z43" s="197">
        <v>-50</v>
      </c>
      <c r="AA43" s="109">
        <f t="shared" si="22"/>
        <v>-8.064516129032258</v>
      </c>
    </row>
    <row r="44" spans="1:27" ht="15" customHeight="1" x14ac:dyDescent="0.35">
      <c r="B44" s="86"/>
      <c r="D44" s="2"/>
      <c r="N44" s="3"/>
      <c r="U44" s="3" t="s">
        <v>21</v>
      </c>
      <c r="V44" s="108"/>
      <c r="X44" s="107">
        <f t="shared" si="23"/>
        <v>50</v>
      </c>
      <c r="Y44" s="197">
        <v>0</v>
      </c>
      <c r="Z44" s="197">
        <f>R45-SUM(Z30,Z36,Z41,Z42,Z43)</f>
        <v>50</v>
      </c>
      <c r="AA44" s="197">
        <f t="shared" si="22"/>
        <v>8.064516129032258</v>
      </c>
    </row>
    <row r="45" spans="1:27" ht="14.25" customHeight="1" x14ac:dyDescent="0.35">
      <c r="B45" s="86" t="s">
        <v>111</v>
      </c>
      <c r="C45">
        <f>100*F14/$C$35</f>
        <v>40</v>
      </c>
      <c r="D45" s="2" t="s">
        <v>303</v>
      </c>
      <c r="N45" s="6" t="s">
        <v>24</v>
      </c>
      <c r="O45" s="7"/>
      <c r="P45" s="6">
        <f>P30+P33</f>
        <v>250</v>
      </c>
      <c r="Q45" s="6">
        <f>Q30+Q33</f>
        <v>370</v>
      </c>
      <c r="R45" s="6">
        <f>R30+R33</f>
        <v>620</v>
      </c>
      <c r="S45" s="7"/>
      <c r="T45" s="7"/>
      <c r="U45" s="6" t="s">
        <v>24</v>
      </c>
      <c r="V45" s="6"/>
      <c r="W45" s="6"/>
      <c r="X45" s="6">
        <f>X30+X35</f>
        <v>290</v>
      </c>
      <c r="Y45" s="201">
        <f>Y30+Y35</f>
        <v>330</v>
      </c>
      <c r="Z45" s="201">
        <f>R45</f>
        <v>620</v>
      </c>
      <c r="AA45" s="202">
        <f t="shared" si="22"/>
        <v>100</v>
      </c>
    </row>
    <row r="46" spans="1:27" x14ac:dyDescent="0.35">
      <c r="B46" s="86" t="s">
        <v>4</v>
      </c>
      <c r="C46" s="2">
        <f>100*G14/$C$35</f>
        <v>112</v>
      </c>
      <c r="D46" s="2" t="s">
        <v>303</v>
      </c>
    </row>
    <row r="47" spans="1:27" x14ac:dyDescent="0.35">
      <c r="B47" s="86" t="s">
        <v>5</v>
      </c>
      <c r="C47" s="2">
        <f>100*H14/$C$35</f>
        <v>126</v>
      </c>
      <c r="D47" s="2" t="s">
        <v>303</v>
      </c>
    </row>
    <row r="48" spans="1:27" x14ac:dyDescent="0.35">
      <c r="B48" s="86" t="s">
        <v>6</v>
      </c>
      <c r="C48" s="2">
        <f>100*I14/$C$35</f>
        <v>135</v>
      </c>
      <c r="D48" s="2" t="s">
        <v>303</v>
      </c>
      <c r="N48" s="256" t="s">
        <v>51</v>
      </c>
      <c r="O48" s="256"/>
      <c r="P48" s="256"/>
      <c r="Q48" s="256"/>
      <c r="R48" s="256"/>
      <c r="S48" s="256"/>
      <c r="T48" s="256"/>
      <c r="U48" s="256"/>
      <c r="V48" s="256"/>
      <c r="W48" s="256"/>
      <c r="X48" s="256"/>
      <c r="Y48" s="256"/>
      <c r="Z48" s="256"/>
      <c r="AA48" s="256"/>
    </row>
    <row r="49" spans="2:28" ht="15" thickBot="1" x14ac:dyDescent="0.4">
      <c r="N49" s="254" t="s">
        <v>7</v>
      </c>
      <c r="O49" s="254"/>
      <c r="P49" s="254"/>
      <c r="Q49" s="254"/>
      <c r="R49" s="254"/>
      <c r="S49" s="112"/>
      <c r="T49" s="112"/>
      <c r="U49" s="254" t="s">
        <v>8</v>
      </c>
      <c r="V49" s="254"/>
      <c r="W49" s="254"/>
      <c r="X49" s="254"/>
      <c r="Y49" s="254"/>
      <c r="Z49" s="254"/>
      <c r="AA49" s="254"/>
    </row>
    <row r="50" spans="2:28" ht="15" thickTop="1" x14ac:dyDescent="0.35">
      <c r="B50" t="s">
        <v>124</v>
      </c>
      <c r="C50">
        <f>D12+R31</f>
        <v>370</v>
      </c>
      <c r="D50" t="s">
        <v>539</v>
      </c>
      <c r="N50" s="44"/>
      <c r="O50" s="44"/>
      <c r="P50" s="44" t="s">
        <v>118</v>
      </c>
      <c r="Q50" s="44" t="s">
        <v>32</v>
      </c>
      <c r="R50" s="45" t="s">
        <v>24</v>
      </c>
      <c r="S50" s="45" t="s">
        <v>30</v>
      </c>
      <c r="T50" s="45"/>
      <c r="U50" s="44"/>
      <c r="V50" s="44"/>
      <c r="W50" s="44"/>
      <c r="X50" s="44" t="s">
        <v>118</v>
      </c>
      <c r="Y50" s="44" t="s">
        <v>32</v>
      </c>
      <c r="Z50" s="45" t="s">
        <v>24</v>
      </c>
      <c r="AA50" s="45" t="s">
        <v>30</v>
      </c>
    </row>
    <row r="51" spans="2:28" x14ac:dyDescent="0.35">
      <c r="B51" t="s">
        <v>125</v>
      </c>
      <c r="C51">
        <f>C50-E22-I22</f>
        <v>40</v>
      </c>
      <c r="D51" t="s">
        <v>539</v>
      </c>
      <c r="N51" s="99" t="s">
        <v>52</v>
      </c>
      <c r="O51" s="99"/>
      <c r="P51" s="99">
        <f>SUM(P52:P55)</f>
        <v>420</v>
      </c>
      <c r="Q51" s="99">
        <f>SUM(Q52:Q55)</f>
        <v>400</v>
      </c>
      <c r="R51" s="99">
        <f>SUM(R52:R55)</f>
        <v>820</v>
      </c>
      <c r="S51" s="100">
        <f t="shared" ref="S51:S58" si="24">100*R51/$R$61</f>
        <v>38.679245283018865</v>
      </c>
      <c r="T51" s="101"/>
      <c r="U51" s="99" t="s">
        <v>57</v>
      </c>
      <c r="V51" s="105"/>
      <c r="W51" s="99"/>
      <c r="X51" s="99">
        <f>Z51-Y51</f>
        <v>300</v>
      </c>
      <c r="Y51" s="99">
        <f>G25</f>
        <v>0</v>
      </c>
      <c r="Z51" s="99">
        <f>G10</f>
        <v>300</v>
      </c>
      <c r="AA51" s="100">
        <f t="shared" ref="AA51:AA60" si="25">100*Z51/$R$61</f>
        <v>14.150943396226415</v>
      </c>
    </row>
    <row r="52" spans="2:28" x14ac:dyDescent="0.35">
      <c r="B52" t="s">
        <v>28</v>
      </c>
      <c r="C52">
        <f>100*(E10+E11)/C35</f>
        <v>100</v>
      </c>
      <c r="D52" s="2" t="s">
        <v>303</v>
      </c>
      <c r="N52" s="99"/>
      <c r="O52" s="105" t="s">
        <v>53</v>
      </c>
      <c r="P52" s="105">
        <f t="shared" ref="P52:P53" si="26">R52-Q52</f>
        <v>20</v>
      </c>
      <c r="Q52" s="105">
        <f>G22</f>
        <v>0</v>
      </c>
      <c r="R52" s="105">
        <f>G7</f>
        <v>20</v>
      </c>
      <c r="S52" s="106">
        <f t="shared" si="24"/>
        <v>0.94339622641509435</v>
      </c>
      <c r="T52" s="101"/>
      <c r="U52" s="255" t="s">
        <v>58</v>
      </c>
      <c r="V52" s="255"/>
      <c r="W52" s="255"/>
      <c r="X52" s="99">
        <f>X53+X54</f>
        <v>400</v>
      </c>
      <c r="Y52" s="99">
        <f>Y53+Y54</f>
        <v>760</v>
      </c>
      <c r="Z52" s="99">
        <f>Z53+Z54</f>
        <v>1160</v>
      </c>
      <c r="AA52" s="100">
        <f t="shared" si="25"/>
        <v>54.716981132075475</v>
      </c>
    </row>
    <row r="53" spans="2:28" x14ac:dyDescent="0.35">
      <c r="B53" t="s">
        <v>127</v>
      </c>
      <c r="C53">
        <f>100*K6/C35</f>
        <v>72</v>
      </c>
      <c r="D53" s="2" t="s">
        <v>303</v>
      </c>
      <c r="N53" s="99"/>
      <c r="O53" s="105" t="s">
        <v>54</v>
      </c>
      <c r="P53" s="105">
        <f t="shared" si="26"/>
        <v>300</v>
      </c>
      <c r="Q53" s="127">
        <f>G23</f>
        <v>200</v>
      </c>
      <c r="R53" s="128">
        <f>G8</f>
        <v>500</v>
      </c>
      <c r="S53" s="124">
        <f t="shared" si="24"/>
        <v>23.584905660377359</v>
      </c>
      <c r="T53" s="116"/>
      <c r="U53" s="113"/>
      <c r="V53" s="123" t="s">
        <v>59</v>
      </c>
      <c r="W53" s="105"/>
      <c r="X53" s="123">
        <f>Z53-Y53</f>
        <v>400</v>
      </c>
      <c r="Y53" s="125">
        <f>E25</f>
        <v>400</v>
      </c>
      <c r="Z53" s="126">
        <f>E10</f>
        <v>800</v>
      </c>
      <c r="AA53" s="124">
        <f t="shared" si="25"/>
        <v>37.735849056603776</v>
      </c>
    </row>
    <row r="54" spans="2:28" x14ac:dyDescent="0.35">
      <c r="B54" t="s">
        <v>126</v>
      </c>
      <c r="C54">
        <f>100*(I8+I7+I10)/C35</f>
        <v>95</v>
      </c>
      <c r="D54" s="2" t="s">
        <v>303</v>
      </c>
      <c r="O54" s="105" t="s">
        <v>590</v>
      </c>
      <c r="P54" s="105">
        <f>R54-Q54</f>
        <v>100</v>
      </c>
      <c r="Q54" s="123">
        <f>G21</f>
        <v>0</v>
      </c>
      <c r="R54" s="123">
        <f>G6</f>
        <v>100</v>
      </c>
      <c r="S54" s="124">
        <f t="shared" si="24"/>
        <v>4.716981132075472</v>
      </c>
      <c r="T54" s="116"/>
      <c r="U54" s="113"/>
      <c r="V54" s="123" t="s">
        <v>60</v>
      </c>
      <c r="W54" s="105"/>
      <c r="X54" s="105">
        <f>Z54-Y54</f>
        <v>0</v>
      </c>
      <c r="Y54" s="105">
        <f>Z54</f>
        <v>360</v>
      </c>
      <c r="Z54" s="105">
        <f>I10*60%</f>
        <v>360</v>
      </c>
      <c r="AA54" s="106">
        <f t="shared" si="25"/>
        <v>16.981132075471699</v>
      </c>
    </row>
    <row r="55" spans="2:28" x14ac:dyDescent="0.35">
      <c r="B55" t="s">
        <v>50</v>
      </c>
      <c r="C55">
        <f>100*(I14/C35)</f>
        <v>135</v>
      </c>
      <c r="D55" s="2" t="s">
        <v>303</v>
      </c>
      <c r="N55" s="99"/>
      <c r="O55" s="105" t="s">
        <v>591</v>
      </c>
      <c r="P55" s="105">
        <f>R55-Q55</f>
        <v>0</v>
      </c>
      <c r="Q55" s="123">
        <f>G27</f>
        <v>200</v>
      </c>
      <c r="R55" s="123">
        <f>G12</f>
        <v>200</v>
      </c>
      <c r="S55" s="124">
        <f t="shared" si="24"/>
        <v>9.433962264150944</v>
      </c>
      <c r="T55" s="121"/>
      <c r="U55" s="113" t="s">
        <v>61</v>
      </c>
      <c r="V55" s="113"/>
      <c r="W55" s="99"/>
      <c r="X55" s="99">
        <f t="shared" ref="X55:Y55" si="27">X56+X57</f>
        <v>0</v>
      </c>
      <c r="Y55" s="99">
        <f t="shared" si="27"/>
        <v>240</v>
      </c>
      <c r="Z55" s="99">
        <f>Z56+Z57</f>
        <v>240</v>
      </c>
      <c r="AA55" s="100">
        <f t="shared" si="25"/>
        <v>11.320754716981131</v>
      </c>
    </row>
    <row r="56" spans="2:28" x14ac:dyDescent="0.35">
      <c r="B56" t="s">
        <v>65</v>
      </c>
      <c r="C56">
        <f>100*K12/C35</f>
        <v>81</v>
      </c>
      <c r="D56" s="2" t="s">
        <v>303</v>
      </c>
      <c r="N56" s="99" t="s">
        <v>55</v>
      </c>
      <c r="O56" s="105"/>
      <c r="P56" s="99">
        <f>R56-Q56</f>
        <v>300</v>
      </c>
      <c r="Q56" s="113"/>
      <c r="R56" s="113">
        <f>G10</f>
        <v>300</v>
      </c>
      <c r="S56" s="118">
        <f t="shared" si="24"/>
        <v>14.150943396226415</v>
      </c>
      <c r="T56" s="116"/>
      <c r="U56" s="113"/>
      <c r="V56" s="123" t="s">
        <v>59</v>
      </c>
      <c r="W56" s="105"/>
      <c r="X56" s="105">
        <v>0</v>
      </c>
      <c r="Y56" s="105">
        <v>0</v>
      </c>
      <c r="Z56" s="105">
        <v>0</v>
      </c>
      <c r="AA56" s="106">
        <f t="shared" si="25"/>
        <v>0</v>
      </c>
    </row>
    <row r="57" spans="2:28" x14ac:dyDescent="0.35">
      <c r="B57" t="s">
        <v>66</v>
      </c>
      <c r="C57">
        <f>C56-C55</f>
        <v>-54</v>
      </c>
      <c r="D57" s="2" t="s">
        <v>303</v>
      </c>
      <c r="N57" s="99" t="s">
        <v>23</v>
      </c>
      <c r="O57" s="105"/>
      <c r="P57" s="99">
        <f>R57-Q57</f>
        <v>900</v>
      </c>
      <c r="Q57" s="113">
        <v>0</v>
      </c>
      <c r="R57" s="113">
        <v>900</v>
      </c>
      <c r="S57" s="118">
        <f t="shared" si="24"/>
        <v>42.452830188679243</v>
      </c>
      <c r="T57" s="116"/>
      <c r="U57" s="113"/>
      <c r="V57" s="123" t="s">
        <v>62</v>
      </c>
      <c r="W57" s="105"/>
      <c r="X57" s="105">
        <f>Z57-Y57</f>
        <v>0</v>
      </c>
      <c r="Y57" s="105">
        <f>Z57</f>
        <v>240</v>
      </c>
      <c r="Z57" s="105">
        <f>I25-Z54</f>
        <v>240</v>
      </c>
      <c r="AA57" s="106">
        <f t="shared" si="25"/>
        <v>11.320754716981131</v>
      </c>
    </row>
    <row r="58" spans="2:28" x14ac:dyDescent="0.35">
      <c r="N58" s="99" t="s">
        <v>56</v>
      </c>
      <c r="O58" s="105"/>
      <c r="P58" s="99">
        <f>R58-Q58</f>
        <v>100</v>
      </c>
      <c r="Q58" s="113">
        <v>0</v>
      </c>
      <c r="R58" s="113">
        <v>100</v>
      </c>
      <c r="S58" s="118">
        <f t="shared" si="24"/>
        <v>4.716981132075472</v>
      </c>
      <c r="T58" s="116"/>
      <c r="U58" s="113" t="s">
        <v>21</v>
      </c>
      <c r="V58" s="113"/>
      <c r="W58" s="99"/>
      <c r="X58" s="99">
        <f t="shared" ref="X58:Y58" si="28">X59+X60</f>
        <v>420</v>
      </c>
      <c r="Y58" s="99">
        <f t="shared" si="28"/>
        <v>0</v>
      </c>
      <c r="Z58" s="99">
        <f>Z59+Z60</f>
        <v>420</v>
      </c>
      <c r="AA58" s="100">
        <f t="shared" si="25"/>
        <v>19.811320754716981</v>
      </c>
    </row>
    <row r="59" spans="2:28" x14ac:dyDescent="0.35">
      <c r="T59" s="101"/>
      <c r="U59" s="99"/>
      <c r="V59" s="105" t="s">
        <v>63</v>
      </c>
      <c r="W59" s="105"/>
      <c r="X59" s="105">
        <f>Z59-Y59</f>
        <v>100</v>
      </c>
      <c r="Y59" s="105">
        <v>0</v>
      </c>
      <c r="Z59" s="123">
        <f>C10</f>
        <v>100</v>
      </c>
      <c r="AA59" s="106">
        <f t="shared" si="25"/>
        <v>4.716981132075472</v>
      </c>
    </row>
    <row r="60" spans="2:28" x14ac:dyDescent="0.35">
      <c r="N60" s="102"/>
      <c r="O60" s="102"/>
      <c r="P60" s="105"/>
      <c r="Q60" s="105"/>
      <c r="R60" s="105"/>
      <c r="S60" s="106"/>
      <c r="T60" s="104"/>
      <c r="U60" s="99"/>
      <c r="V60" s="105" t="s">
        <v>64</v>
      </c>
      <c r="W60" s="105"/>
      <c r="X60" s="105">
        <f>Z60-Y60</f>
        <v>320</v>
      </c>
      <c r="Y60" s="105">
        <v>0</v>
      </c>
      <c r="Z60" s="123">
        <f>R61-Z51-Z52-Z55-Z59</f>
        <v>320</v>
      </c>
      <c r="AA60" s="106">
        <f t="shared" si="25"/>
        <v>15.09433962264151</v>
      </c>
    </row>
    <row r="61" spans="2:28" x14ac:dyDescent="0.35">
      <c r="N61" s="6" t="s">
        <v>24</v>
      </c>
      <c r="O61" s="7"/>
      <c r="P61" s="6">
        <f>P51+P56+P57+P58</f>
        <v>1720</v>
      </c>
      <c r="Q61" s="6">
        <f>Q51+Q56+Q57+Q58</f>
        <v>400</v>
      </c>
      <c r="R61" s="6">
        <f>R51+R56+R57+R58</f>
        <v>2120</v>
      </c>
      <c r="S61" s="7"/>
      <c r="T61" s="7"/>
      <c r="U61" s="6" t="s">
        <v>24</v>
      </c>
      <c r="V61" s="6"/>
      <c r="W61" s="6"/>
      <c r="X61" s="6">
        <f>X51+X52+X55+X58</f>
        <v>1120</v>
      </c>
      <c r="Y61" s="6">
        <f>Y51+Y52+Y55+Y58</f>
        <v>1000</v>
      </c>
      <c r="Z61" s="6">
        <f>Z51+Z52+Z55+Z58</f>
        <v>2120</v>
      </c>
      <c r="AA61" s="7"/>
      <c r="AB61" s="111"/>
    </row>
    <row r="63" spans="2:28" x14ac:dyDescent="0.35">
      <c r="N63" s="256" t="s">
        <v>67</v>
      </c>
      <c r="O63" s="256"/>
      <c r="P63" s="256"/>
      <c r="Q63" s="256"/>
      <c r="R63" s="256"/>
      <c r="S63" s="256"/>
      <c r="T63" s="256"/>
      <c r="U63" s="256"/>
      <c r="V63" s="256"/>
      <c r="W63" s="256"/>
      <c r="X63" s="256"/>
      <c r="Y63" s="256"/>
      <c r="Z63" s="256"/>
      <c r="AA63" s="256"/>
    </row>
    <row r="64" spans="2:28" ht="15" thickBot="1" x14ac:dyDescent="0.4">
      <c r="N64" s="254" t="s">
        <v>7</v>
      </c>
      <c r="O64" s="254"/>
      <c r="P64" s="254"/>
      <c r="Q64" s="254"/>
      <c r="R64" s="254"/>
      <c r="S64" s="112"/>
      <c r="T64" s="112"/>
      <c r="U64" s="254" t="s">
        <v>8</v>
      </c>
      <c r="V64" s="254"/>
      <c r="W64" s="254"/>
      <c r="X64" s="254"/>
      <c r="Y64" s="254"/>
      <c r="Z64" s="254"/>
      <c r="AA64" s="254"/>
      <c r="AB64" s="102"/>
    </row>
    <row r="65" spans="5:29" ht="15" thickTop="1" x14ac:dyDescent="0.35">
      <c r="M65" s="102"/>
      <c r="N65" s="44"/>
      <c r="O65" s="44"/>
      <c r="P65" s="44" t="s">
        <v>118</v>
      </c>
      <c r="Q65" s="44" t="s">
        <v>32</v>
      </c>
      <c r="R65" s="45" t="s">
        <v>24</v>
      </c>
      <c r="S65" s="45" t="s">
        <v>30</v>
      </c>
      <c r="T65" s="45"/>
      <c r="U65" s="44"/>
      <c r="V65" s="44"/>
      <c r="W65" s="44"/>
      <c r="X65" s="44" t="s">
        <v>118</v>
      </c>
      <c r="Y65" s="44" t="s">
        <v>32</v>
      </c>
      <c r="Z65" s="45" t="s">
        <v>24</v>
      </c>
      <c r="AA65" s="45" t="s">
        <v>30</v>
      </c>
      <c r="AB65" s="102"/>
      <c r="AC65" s="102"/>
    </row>
    <row r="66" spans="5:29" x14ac:dyDescent="0.35">
      <c r="M66" s="102"/>
      <c r="N66" s="99" t="s">
        <v>53</v>
      </c>
      <c r="O66" s="99"/>
      <c r="P66" s="99">
        <f>H7</f>
        <v>100</v>
      </c>
      <c r="Q66" s="99">
        <f>H27</f>
        <v>200</v>
      </c>
      <c r="R66" s="99">
        <f>P66+Q66</f>
        <v>300</v>
      </c>
      <c r="S66" s="100">
        <f>100*R66/$R$75</f>
        <v>16.129032258064516</v>
      </c>
      <c r="T66" s="101"/>
      <c r="U66" s="99" t="s">
        <v>58</v>
      </c>
      <c r="V66" s="105"/>
      <c r="W66" s="99"/>
      <c r="X66" s="99">
        <f>Z66-Y66</f>
        <v>200</v>
      </c>
      <c r="Y66" s="99">
        <f>E26</f>
        <v>0</v>
      </c>
      <c r="Z66" s="132">
        <f>E11</f>
        <v>200</v>
      </c>
      <c r="AA66" s="100">
        <f>100*Z66/$R$75</f>
        <v>10.75268817204301</v>
      </c>
      <c r="AB66" s="102"/>
      <c r="AC66" s="102"/>
    </row>
    <row r="67" spans="5:29" x14ac:dyDescent="0.35">
      <c r="M67" s="102"/>
      <c r="N67" s="99" t="s">
        <v>68</v>
      </c>
      <c r="O67" s="99"/>
      <c r="P67" s="99">
        <f>X7</f>
        <v>200</v>
      </c>
      <c r="Q67" s="130">
        <f>Y7</f>
        <v>300</v>
      </c>
      <c r="R67" s="131">
        <f>P67+Q67</f>
        <v>500</v>
      </c>
      <c r="S67" s="118">
        <f t="shared" ref="S67:S74" si="29">100*R67/$R$75</f>
        <v>26.881720430107528</v>
      </c>
      <c r="T67" s="101"/>
      <c r="U67" s="255" t="s">
        <v>75</v>
      </c>
      <c r="V67" s="255"/>
      <c r="W67" s="255"/>
      <c r="X67" s="99">
        <f t="shared" ref="X67:Y67" si="30">P75-X66</f>
        <v>960</v>
      </c>
      <c r="Y67" s="99">
        <f t="shared" si="30"/>
        <v>700</v>
      </c>
      <c r="Z67" s="113">
        <f>R75-Z66</f>
        <v>1660</v>
      </c>
      <c r="AA67" s="100">
        <f t="shared" ref="AA67" si="31">100*Z67/$R$75</f>
        <v>89.247311827956992</v>
      </c>
      <c r="AB67" s="102"/>
      <c r="AC67" s="102"/>
    </row>
    <row r="68" spans="5:29" x14ac:dyDescent="0.35">
      <c r="E68" s="2"/>
      <c r="M68" s="102"/>
      <c r="N68" s="99" t="s">
        <v>69</v>
      </c>
      <c r="O68" s="99"/>
      <c r="P68" s="113">
        <f t="shared" ref="P68:Q68" si="32">P69+P70+P71</f>
        <v>460</v>
      </c>
      <c r="Q68" s="113">
        <f t="shared" si="32"/>
        <v>0</v>
      </c>
      <c r="R68" s="113">
        <f>R69+R70+R71</f>
        <v>460</v>
      </c>
      <c r="S68" s="118">
        <f t="shared" si="29"/>
        <v>24.731182795698924</v>
      </c>
      <c r="T68" s="116"/>
      <c r="U68" s="113"/>
      <c r="V68" s="123"/>
      <c r="W68" s="105"/>
      <c r="X68" s="123"/>
      <c r="Y68" s="114"/>
      <c r="Z68" s="114"/>
      <c r="AA68" s="124"/>
      <c r="AB68" s="102"/>
      <c r="AC68" s="102"/>
    </row>
    <row r="69" spans="5:29" x14ac:dyDescent="0.35">
      <c r="M69" s="102"/>
      <c r="N69" s="105"/>
      <c r="O69" s="105" t="s">
        <v>70</v>
      </c>
      <c r="P69" s="105">
        <f>R69-Q69</f>
        <v>50</v>
      </c>
      <c r="Q69" s="123">
        <f>H21</f>
        <v>0</v>
      </c>
      <c r="R69" s="123">
        <f>H6</f>
        <v>50</v>
      </c>
      <c r="S69" s="124">
        <f t="shared" si="29"/>
        <v>2.6881720430107525</v>
      </c>
      <c r="T69" s="116"/>
      <c r="U69" s="113"/>
      <c r="V69" s="123"/>
      <c r="W69" s="105"/>
      <c r="X69" s="105"/>
      <c r="Y69" s="105"/>
      <c r="Z69" s="105"/>
      <c r="AA69" s="106"/>
      <c r="AB69" s="102"/>
      <c r="AC69" s="102"/>
    </row>
    <row r="70" spans="5:29" x14ac:dyDescent="0.35">
      <c r="M70" s="102"/>
      <c r="N70" s="105"/>
      <c r="O70" s="105" t="s">
        <v>71</v>
      </c>
      <c r="P70" s="123">
        <f>X18</f>
        <v>90</v>
      </c>
      <c r="Q70" s="123">
        <f>Y18</f>
        <v>0</v>
      </c>
      <c r="R70" s="129">
        <f>Z18</f>
        <v>90</v>
      </c>
      <c r="S70" s="124">
        <f t="shared" si="29"/>
        <v>4.838709677419355</v>
      </c>
      <c r="T70" s="121"/>
      <c r="U70" s="113"/>
      <c r="V70" s="113"/>
      <c r="W70" s="99"/>
      <c r="X70" s="99"/>
      <c r="Y70" s="99"/>
      <c r="Z70" s="99"/>
      <c r="AA70" s="100"/>
      <c r="AB70" s="102"/>
      <c r="AC70" s="102"/>
    </row>
    <row r="71" spans="5:29" x14ac:dyDescent="0.35">
      <c r="M71" s="102"/>
      <c r="N71" s="105"/>
      <c r="O71" s="105" t="s">
        <v>72</v>
      </c>
      <c r="P71" s="123">
        <f t="shared" ref="P71:Q71" si="33">X60</f>
        <v>320</v>
      </c>
      <c r="Q71" s="123">
        <f t="shared" si="33"/>
        <v>0</v>
      </c>
      <c r="R71" s="123">
        <f>Z60</f>
        <v>320</v>
      </c>
      <c r="S71" s="124">
        <f t="shared" si="29"/>
        <v>17.204301075268816</v>
      </c>
      <c r="T71" s="116"/>
      <c r="U71" s="113"/>
      <c r="V71" s="123"/>
      <c r="W71" s="105"/>
      <c r="X71" s="105"/>
      <c r="Y71" s="105"/>
      <c r="Z71" s="105"/>
      <c r="AA71" s="106"/>
      <c r="AB71" s="102"/>
      <c r="AC71" s="102"/>
    </row>
    <row r="72" spans="5:29" x14ac:dyDescent="0.35">
      <c r="M72" s="102"/>
      <c r="N72" s="99" t="s">
        <v>73</v>
      </c>
      <c r="O72" s="105"/>
      <c r="P72" s="113">
        <f t="shared" ref="P72:Q72" si="34">P73+P74</f>
        <v>400</v>
      </c>
      <c r="Q72" s="113">
        <f t="shared" si="34"/>
        <v>200</v>
      </c>
      <c r="R72" s="113">
        <f>R73+R74</f>
        <v>600</v>
      </c>
      <c r="S72" s="118">
        <f t="shared" si="29"/>
        <v>32.258064516129032</v>
      </c>
      <c r="T72" s="116"/>
      <c r="U72" s="113"/>
      <c r="V72" s="123"/>
      <c r="W72" s="105"/>
      <c r="X72" s="105"/>
      <c r="Y72" s="105"/>
      <c r="Z72" s="105"/>
      <c r="AA72" s="106"/>
      <c r="AB72" s="102"/>
      <c r="AC72" s="102"/>
    </row>
    <row r="73" spans="5:29" x14ac:dyDescent="0.35">
      <c r="M73" s="102"/>
      <c r="N73" s="99"/>
      <c r="O73" s="105" t="s">
        <v>39</v>
      </c>
      <c r="P73" s="105">
        <f>R73-Q73</f>
        <v>0</v>
      </c>
      <c r="Q73" s="123">
        <v>200</v>
      </c>
      <c r="R73" s="123">
        <v>200</v>
      </c>
      <c r="S73" s="124">
        <f t="shared" si="29"/>
        <v>10.75268817204301</v>
      </c>
      <c r="T73" s="116"/>
      <c r="U73" s="113"/>
      <c r="V73" s="113"/>
      <c r="W73" s="99"/>
      <c r="X73" s="99"/>
      <c r="Y73" s="99"/>
      <c r="Z73" s="99"/>
      <c r="AA73" s="100"/>
      <c r="AC73" s="102"/>
    </row>
    <row r="74" spans="5:29" x14ac:dyDescent="0.35">
      <c r="G74" s="2"/>
      <c r="H74" s="2"/>
      <c r="I74" s="2"/>
      <c r="N74" s="99"/>
      <c r="O74" s="105" t="s">
        <v>74</v>
      </c>
      <c r="P74" s="105">
        <f>R74-Q74</f>
        <v>400</v>
      </c>
      <c r="Q74" s="105">
        <v>0</v>
      </c>
      <c r="R74" s="105">
        <v>400</v>
      </c>
      <c r="S74" s="106">
        <f t="shared" si="29"/>
        <v>21.50537634408602</v>
      </c>
      <c r="T74" s="101"/>
      <c r="U74" s="99"/>
      <c r="V74" s="105"/>
      <c r="W74" s="105"/>
      <c r="X74" s="105"/>
      <c r="Y74" s="105"/>
      <c r="Z74" s="123"/>
      <c r="AA74" s="106"/>
    </row>
    <row r="75" spans="5:29" x14ac:dyDescent="0.35">
      <c r="N75" s="6" t="s">
        <v>24</v>
      </c>
      <c r="O75" s="7"/>
      <c r="P75" s="6">
        <f t="shared" ref="P75:Q75" si="35">P66+P67+P68+P72</f>
        <v>1160</v>
      </c>
      <c r="Q75" s="6">
        <f t="shared" si="35"/>
        <v>700</v>
      </c>
      <c r="R75" s="6">
        <f>R66+R67+R68+R72</f>
        <v>1860</v>
      </c>
      <c r="S75" s="7"/>
      <c r="T75" s="7"/>
      <c r="U75" s="6" t="s">
        <v>24</v>
      </c>
      <c r="V75" s="6"/>
      <c r="W75" s="6"/>
      <c r="X75" s="6">
        <f>X66+X67</f>
        <v>1160</v>
      </c>
      <c r="Y75" s="6">
        <f t="shared" ref="Y75:Z75" si="36">Y66+Y67</f>
        <v>700</v>
      </c>
      <c r="Z75" s="6">
        <f t="shared" si="36"/>
        <v>1860</v>
      </c>
      <c r="AA75" s="7"/>
    </row>
  </sheetData>
  <mergeCells count="31">
    <mergeCell ref="A34:K34"/>
    <mergeCell ref="A18:K18"/>
    <mergeCell ref="N2:AA2"/>
    <mergeCell ref="A1:K1"/>
    <mergeCell ref="N1:AA1"/>
    <mergeCell ref="N3:AA3"/>
    <mergeCell ref="N4:S4"/>
    <mergeCell ref="U4:AA4"/>
    <mergeCell ref="A3:K3"/>
    <mergeCell ref="C4:I4"/>
    <mergeCell ref="A5:A12"/>
    <mergeCell ref="C19:I19"/>
    <mergeCell ref="A21:A28"/>
    <mergeCell ref="N28:R28"/>
    <mergeCell ref="U28:AA28"/>
    <mergeCell ref="N27:AA27"/>
    <mergeCell ref="N64:R64"/>
    <mergeCell ref="U64:AA64"/>
    <mergeCell ref="U67:W67"/>
    <mergeCell ref="N48:AA48"/>
    <mergeCell ref="N49:R49"/>
    <mergeCell ref="U49:AA49"/>
    <mergeCell ref="U52:W52"/>
    <mergeCell ref="N63:AA63"/>
    <mergeCell ref="AN3:AO3"/>
    <mergeCell ref="AP3:AQ3"/>
    <mergeCell ref="AC1:AQ1"/>
    <mergeCell ref="AD3:AE3"/>
    <mergeCell ref="AF3:AG3"/>
    <mergeCell ref="AH3:AI3"/>
    <mergeCell ref="AL3:AM3"/>
  </mergeCells>
  <pageMargins left="0.7" right="0.7" top="0.75" bottom="0.75" header="0.3" footer="0.3"/>
  <ignoredErrors>
    <ignoredError sqref="P33 X52 X58" formula="1"/>
  </ignoredError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D2230-8E9C-4A26-8B40-9B1797BCBF30}">
  <sheetPr>
    <tabColor rgb="FF00B050"/>
  </sheetPr>
  <dimension ref="A1:J245"/>
  <sheetViews>
    <sheetView zoomScale="85" zoomScaleNormal="85" workbookViewId="0">
      <pane xSplit="1" ySplit="7" topLeftCell="B62" activePane="bottomRight" state="frozen"/>
      <selection pane="topRight" activeCell="B1" sqref="B1"/>
      <selection pane="bottomLeft" activeCell="A8" sqref="A8"/>
      <selection pane="bottomRight" activeCell="F83" sqref="F83"/>
    </sheetView>
    <sheetView topLeftCell="A167" zoomScale="85" zoomScaleNormal="85" workbookViewId="1">
      <selection activeCell="C189" sqref="C189"/>
    </sheetView>
  </sheetViews>
  <sheetFormatPr defaultRowHeight="14.5" outlineLevelRow="1" x14ac:dyDescent="0.35"/>
  <cols>
    <col min="1" max="1" width="5" style="3" customWidth="1"/>
    <col min="2" max="2" width="5.7265625" style="142" customWidth="1"/>
    <col min="3" max="3" width="6.26953125" style="3" customWidth="1"/>
    <col min="4" max="4" width="52.1796875" style="191" customWidth="1"/>
    <col min="5" max="5" width="12.7265625" customWidth="1"/>
    <col min="6" max="7" width="8.90625" customWidth="1"/>
    <col min="8" max="8" width="5.54296875" customWidth="1"/>
    <col min="9" max="9" width="11.54296875" customWidth="1"/>
    <col min="10" max="10" width="72.6328125" customWidth="1"/>
  </cols>
  <sheetData>
    <row r="1" spans="1:10" x14ac:dyDescent="0.35">
      <c r="A1" s="259" t="s">
        <v>311</v>
      </c>
      <c r="B1" s="259"/>
      <c r="C1" s="259"/>
      <c r="D1" s="259"/>
      <c r="E1" s="259"/>
      <c r="F1" s="259"/>
      <c r="G1" s="259"/>
      <c r="H1" s="259"/>
      <c r="I1" s="259"/>
      <c r="J1" s="259"/>
    </row>
    <row r="2" spans="1:10" x14ac:dyDescent="0.35">
      <c r="A2" s="99" t="s">
        <v>435</v>
      </c>
      <c r="C2" s="31">
        <f>1+Comparison!A5/100</f>
        <v>1.3</v>
      </c>
      <c r="D2" s="191" t="s">
        <v>304</v>
      </c>
      <c r="E2" s="3" t="s">
        <v>434</v>
      </c>
      <c r="I2" s="31">
        <f>Comparison!A4</f>
        <v>20</v>
      </c>
      <c r="J2" t="s">
        <v>285</v>
      </c>
    </row>
    <row r="3" spans="1:10" x14ac:dyDescent="0.35">
      <c r="A3" s="3" t="s">
        <v>166</v>
      </c>
      <c r="C3" s="31">
        <f>1/12</f>
        <v>8.3333333333333329E-2</v>
      </c>
      <c r="D3" s="191" t="s">
        <v>167</v>
      </c>
      <c r="E3" s="3" t="s">
        <v>219</v>
      </c>
      <c r="F3" t="s">
        <v>479</v>
      </c>
      <c r="I3" s="31">
        <f>Comparison!A6</f>
        <v>0</v>
      </c>
      <c r="J3" t="s">
        <v>567</v>
      </c>
    </row>
    <row r="4" spans="1:10" x14ac:dyDescent="0.35">
      <c r="A4" s="19" t="s">
        <v>436</v>
      </c>
      <c r="C4" s="102">
        <f>Data!Q30</f>
        <v>370</v>
      </c>
      <c r="D4" s="191" t="s">
        <v>177</v>
      </c>
      <c r="E4" s="3" t="s">
        <v>220</v>
      </c>
      <c r="I4" s="31">
        <f>Comparison!A7</f>
        <v>1</v>
      </c>
      <c r="J4" t="s">
        <v>439</v>
      </c>
    </row>
    <row r="5" spans="1:10" x14ac:dyDescent="0.35">
      <c r="A5" s="19" t="s">
        <v>437</v>
      </c>
      <c r="C5" s="103">
        <f>Data!Q30-Data!Y30</f>
        <v>40</v>
      </c>
      <c r="D5" s="191" t="s">
        <v>177</v>
      </c>
    </row>
    <row r="6" spans="1:10" s="151" customFormat="1" ht="33" customHeight="1" x14ac:dyDescent="0.35">
      <c r="A6" s="266" t="s">
        <v>466</v>
      </c>
      <c r="B6" s="266"/>
      <c r="C6" s="266"/>
      <c r="D6" s="266"/>
      <c r="E6" s="153" t="s">
        <v>317</v>
      </c>
      <c r="F6" s="267" t="s">
        <v>440</v>
      </c>
      <c r="G6" s="267"/>
      <c r="H6" s="265" t="s">
        <v>80</v>
      </c>
      <c r="I6" s="265"/>
      <c r="J6" s="154" t="s">
        <v>414</v>
      </c>
    </row>
    <row r="7" spans="1:10" x14ac:dyDescent="0.35">
      <c r="E7" s="102"/>
      <c r="F7" s="139" t="s">
        <v>32</v>
      </c>
      <c r="G7" s="139" t="s">
        <v>118</v>
      </c>
    </row>
    <row r="8" spans="1:10" x14ac:dyDescent="0.35">
      <c r="A8" s="264" t="s">
        <v>94</v>
      </c>
      <c r="B8" s="221">
        <v>1</v>
      </c>
      <c r="C8" s="3" t="s">
        <v>542</v>
      </c>
      <c r="E8" s="222">
        <f>SUM(E9:E10)</f>
        <v>370</v>
      </c>
      <c r="F8" s="222">
        <f>SUM(F9:F10)</f>
        <v>370</v>
      </c>
      <c r="G8" s="219"/>
    </row>
    <row r="9" spans="1:10" x14ac:dyDescent="0.35">
      <c r="A9" s="264"/>
      <c r="B9" s="221"/>
      <c r="D9" t="s">
        <v>39</v>
      </c>
      <c r="E9" s="2">
        <f>F9*(100-H9)%</f>
        <v>20</v>
      </c>
      <c r="F9" s="223">
        <f>Data!Q31</f>
        <v>20</v>
      </c>
      <c r="G9" s="219"/>
      <c r="H9">
        <v>0</v>
      </c>
      <c r="I9" t="s">
        <v>543</v>
      </c>
      <c r="J9" t="s">
        <v>168</v>
      </c>
    </row>
    <row r="10" spans="1:10" x14ac:dyDescent="0.35">
      <c r="A10" s="264"/>
      <c r="B10" s="221"/>
      <c r="D10" t="s">
        <v>544</v>
      </c>
      <c r="E10" s="2">
        <f t="shared" ref="E10" si="0">F10*(100-H10)%</f>
        <v>350</v>
      </c>
      <c r="F10" s="223">
        <f>Data!Q32</f>
        <v>350</v>
      </c>
      <c r="G10" s="219"/>
      <c r="H10">
        <v>0</v>
      </c>
      <c r="I10" t="s">
        <v>543</v>
      </c>
      <c r="J10" t="s">
        <v>168</v>
      </c>
    </row>
    <row r="11" spans="1:10" x14ac:dyDescent="0.35">
      <c r="A11" s="264"/>
      <c r="B11" s="221">
        <v>2</v>
      </c>
      <c r="C11" s="3" t="s">
        <v>158</v>
      </c>
      <c r="E11" s="2">
        <f>H11</f>
        <v>0</v>
      </c>
      <c r="F11" s="223"/>
      <c r="G11" s="219"/>
      <c r="H11">
        <v>0</v>
      </c>
      <c r="I11" t="s">
        <v>545</v>
      </c>
    </row>
    <row r="12" spans="1:10" x14ac:dyDescent="0.35">
      <c r="A12" s="264"/>
      <c r="B12" s="221">
        <v>3</v>
      </c>
      <c r="C12" s="3" t="s">
        <v>159</v>
      </c>
      <c r="E12" s="2">
        <f>E13+E14+E18+E19</f>
        <v>135.99589743589743</v>
      </c>
      <c r="F12" s="219"/>
      <c r="G12" s="219"/>
    </row>
    <row r="13" spans="1:10" x14ac:dyDescent="0.35">
      <c r="A13" s="264"/>
      <c r="B13" s="221"/>
      <c r="C13" s="3">
        <v>3.1</v>
      </c>
      <c r="D13" s="191" t="s">
        <v>546</v>
      </c>
      <c r="E13">
        <f>F13*H13%</f>
        <v>5</v>
      </c>
      <c r="F13" s="223">
        <f>Data!Y31</f>
        <v>50</v>
      </c>
      <c r="G13" s="219"/>
      <c r="H13">
        <v>10</v>
      </c>
      <c r="I13" t="s">
        <v>547</v>
      </c>
    </row>
    <row r="14" spans="1:10" x14ac:dyDescent="0.35">
      <c r="A14" s="264"/>
      <c r="B14" s="221"/>
      <c r="C14" s="3">
        <v>3.2</v>
      </c>
      <c r="D14" s="191" t="s">
        <v>638</v>
      </c>
      <c r="E14" s="2">
        <f>SUM(E15:E17)</f>
        <v>125.99589743589743</v>
      </c>
      <c r="F14" s="223">
        <f>Data!Y32</f>
        <v>280</v>
      </c>
      <c r="G14" s="219"/>
      <c r="H14" s="134">
        <f>100*E14/F14</f>
        <v>44.998534798534799</v>
      </c>
      <c r="I14" s="24" t="s">
        <v>81</v>
      </c>
      <c r="J14" s="24" t="s">
        <v>548</v>
      </c>
    </row>
    <row r="15" spans="1:10" x14ac:dyDescent="0.35">
      <c r="A15" s="264"/>
      <c r="B15" s="221"/>
      <c r="D15" s="194" t="s">
        <v>570</v>
      </c>
      <c r="E15" s="2">
        <f>I3*E87+(1-I3)*E92</f>
        <v>0</v>
      </c>
      <c r="F15" s="223"/>
      <c r="G15" s="219"/>
      <c r="H15" s="134">
        <f>100*E15/F$14</f>
        <v>0</v>
      </c>
      <c r="I15" s="24" t="s">
        <v>81</v>
      </c>
      <c r="J15" s="24" t="s">
        <v>548</v>
      </c>
    </row>
    <row r="16" spans="1:10" x14ac:dyDescent="0.35">
      <c r="A16" s="264"/>
      <c r="B16" s="221"/>
      <c r="D16" s="194" t="s">
        <v>639</v>
      </c>
      <c r="E16" s="2">
        <f>I3*E112+(1-I3)*E118-E15</f>
        <v>95.226666666666674</v>
      </c>
      <c r="F16" s="223"/>
      <c r="G16" s="219"/>
      <c r="H16" s="134">
        <f t="shared" ref="H16:H17" si="1">100*E16/F$14</f>
        <v>34.009523809523813</v>
      </c>
      <c r="I16" s="24" t="s">
        <v>81</v>
      </c>
      <c r="J16" s="24" t="s">
        <v>548</v>
      </c>
    </row>
    <row r="17" spans="1:10" x14ac:dyDescent="0.35">
      <c r="A17" s="264"/>
      <c r="B17" s="221"/>
      <c r="D17" s="194" t="s">
        <v>571</v>
      </c>
      <c r="E17" s="2">
        <f>I3*E141+(1-I3)*E147-E15-E16</f>
        <v>30.769230769230759</v>
      </c>
      <c r="F17" s="223"/>
      <c r="G17" s="219"/>
      <c r="H17" s="134">
        <f t="shared" si="1"/>
        <v>10.989010989010985</v>
      </c>
      <c r="I17" s="24" t="s">
        <v>81</v>
      </c>
      <c r="J17" s="24" t="s">
        <v>548</v>
      </c>
    </row>
    <row r="18" spans="1:10" x14ac:dyDescent="0.35">
      <c r="A18" s="264"/>
      <c r="B18" s="221"/>
      <c r="C18" s="3">
        <v>3.3</v>
      </c>
      <c r="D18" s="191" t="s">
        <v>549</v>
      </c>
      <c r="E18" s="2">
        <f>H18</f>
        <v>5</v>
      </c>
      <c r="F18" s="219"/>
      <c r="G18" s="219"/>
      <c r="H18" s="134">
        <f>Comparison!A17</f>
        <v>5</v>
      </c>
      <c r="I18" s="24" t="s">
        <v>545</v>
      </c>
      <c r="J18" s="24" t="s">
        <v>640</v>
      </c>
    </row>
    <row r="19" spans="1:10" x14ac:dyDescent="0.35">
      <c r="A19" s="264"/>
      <c r="B19" s="221"/>
      <c r="C19" s="3">
        <v>3.4</v>
      </c>
      <c r="D19" s="191" t="s">
        <v>575</v>
      </c>
      <c r="E19" s="2">
        <f>H19</f>
        <v>0</v>
      </c>
      <c r="F19" s="219"/>
      <c r="G19" s="219"/>
      <c r="H19" s="134">
        <f>E151</f>
        <v>0</v>
      </c>
      <c r="I19" s="24" t="s">
        <v>545</v>
      </c>
      <c r="J19" s="24" t="s">
        <v>551</v>
      </c>
    </row>
    <row r="20" spans="1:10" x14ac:dyDescent="0.35">
      <c r="A20" s="264"/>
      <c r="B20" s="224" t="s">
        <v>552</v>
      </c>
      <c r="C20" s="146" t="s">
        <v>568</v>
      </c>
      <c r="D20" s="193"/>
      <c r="E20" s="147">
        <f>E$8+E$11-E12</f>
        <v>234.00410256410257</v>
      </c>
      <c r="F20" s="219"/>
      <c r="G20" s="219"/>
      <c r="H20" s="2">
        <f>100*(E$8-E20)/E$8</f>
        <v>36.755647955647959</v>
      </c>
    </row>
    <row r="21" spans="1:10" x14ac:dyDescent="0.35">
      <c r="A21" s="264"/>
      <c r="B21" s="224"/>
      <c r="C21" s="227" t="s">
        <v>553</v>
      </c>
      <c r="D21" s="193" t="s">
        <v>546</v>
      </c>
      <c r="E21" s="147">
        <f>E$8+E$11-E13</f>
        <v>365</v>
      </c>
      <c r="F21" s="219"/>
      <c r="G21" s="219"/>
      <c r="H21" s="2">
        <v>10</v>
      </c>
      <c r="J21" t="s">
        <v>554</v>
      </c>
    </row>
    <row r="22" spans="1:10" x14ac:dyDescent="0.35">
      <c r="A22" s="264"/>
      <c r="B22" s="224"/>
      <c r="C22" s="227" t="s">
        <v>572</v>
      </c>
      <c r="D22" s="193" t="s">
        <v>641</v>
      </c>
      <c r="E22" s="147">
        <f>E21-E14</f>
        <v>239.00410256410257</v>
      </c>
      <c r="F22" s="219"/>
      <c r="G22" s="219"/>
      <c r="H22" s="2">
        <f t="shared" ref="H22:H27" si="2">100*(E$8-E22)/E$8</f>
        <v>35.404296604296604</v>
      </c>
      <c r="J22" t="s">
        <v>554</v>
      </c>
    </row>
    <row r="23" spans="1:10" x14ac:dyDescent="0.35">
      <c r="A23" s="264"/>
      <c r="B23" s="224"/>
      <c r="C23" s="146"/>
      <c r="D23" s="193" t="s">
        <v>570</v>
      </c>
      <c r="E23" s="147">
        <f>E21-E15</f>
        <v>365</v>
      </c>
      <c r="F23" s="219"/>
      <c r="G23" s="219"/>
      <c r="H23" s="2">
        <f t="shared" si="2"/>
        <v>1.3513513513513513</v>
      </c>
      <c r="J23" t="s">
        <v>554</v>
      </c>
    </row>
    <row r="24" spans="1:10" x14ac:dyDescent="0.35">
      <c r="A24" s="264"/>
      <c r="B24" s="224"/>
      <c r="C24" s="146"/>
      <c r="D24" s="193" t="s">
        <v>639</v>
      </c>
      <c r="E24" s="147">
        <f>E23-E16</f>
        <v>269.77333333333331</v>
      </c>
      <c r="F24" s="219"/>
      <c r="G24" s="219"/>
      <c r="H24" s="2">
        <f t="shared" si="2"/>
        <v>27.088288288288293</v>
      </c>
      <c r="J24" t="s">
        <v>554</v>
      </c>
    </row>
    <row r="25" spans="1:10" x14ac:dyDescent="0.35">
      <c r="A25" s="264"/>
      <c r="B25" s="224"/>
      <c r="C25" s="146"/>
      <c r="D25" s="193" t="s">
        <v>571</v>
      </c>
      <c r="E25" s="147">
        <f>E24-E17</f>
        <v>239.00410256410254</v>
      </c>
      <c r="F25" s="219"/>
      <c r="G25" s="219"/>
      <c r="H25" s="2">
        <f t="shared" si="2"/>
        <v>35.404296604296611</v>
      </c>
      <c r="J25" t="s">
        <v>554</v>
      </c>
    </row>
    <row r="26" spans="1:10" x14ac:dyDescent="0.35">
      <c r="A26" s="264"/>
      <c r="B26" s="224"/>
      <c r="C26" s="227" t="s">
        <v>573</v>
      </c>
      <c r="D26" s="193" t="s">
        <v>549</v>
      </c>
      <c r="E26" s="147">
        <f>IF(E22-E18&gt;0, E22-E18, 0)</f>
        <v>234.00410256410257</v>
      </c>
      <c r="F26" s="219"/>
      <c r="G26" s="219"/>
      <c r="H26">
        <f t="shared" si="2"/>
        <v>36.755647955647959</v>
      </c>
      <c r="J26" t="s">
        <v>554</v>
      </c>
    </row>
    <row r="27" spans="1:10" x14ac:dyDescent="0.35">
      <c r="A27" s="264"/>
      <c r="B27" s="224"/>
      <c r="C27" s="227" t="s">
        <v>574</v>
      </c>
      <c r="D27" s="193" t="s">
        <v>550</v>
      </c>
      <c r="E27" s="147">
        <f>MAX(E26-E19, 0)</f>
        <v>234.00410256410257</v>
      </c>
      <c r="F27" s="219"/>
      <c r="G27" s="219"/>
      <c r="H27" s="2">
        <f t="shared" si="2"/>
        <v>36.755647955647959</v>
      </c>
      <c r="J27" t="s">
        <v>554</v>
      </c>
    </row>
    <row r="28" spans="1:10" x14ac:dyDescent="0.35">
      <c r="A28" s="218"/>
      <c r="B28" s="217" t="s">
        <v>522</v>
      </c>
      <c r="C28" s="229"/>
      <c r="D28" s="191" t="s">
        <v>577</v>
      </c>
      <c r="E28" s="2">
        <f>E50</f>
        <v>106</v>
      </c>
      <c r="F28" s="219"/>
      <c r="G28" s="219"/>
      <c r="H28" s="2"/>
    </row>
    <row r="29" spans="1:10" x14ac:dyDescent="0.35">
      <c r="A29" s="218"/>
      <c r="B29" s="228"/>
      <c r="C29" s="229"/>
      <c r="D29" s="194" t="s">
        <v>576</v>
      </c>
      <c r="E29" s="103">
        <f>E110</f>
        <v>83.600000000000009</v>
      </c>
      <c r="F29" s="219"/>
      <c r="G29" s="219"/>
      <c r="H29" s="2"/>
    </row>
    <row r="30" spans="1:10" x14ac:dyDescent="0.35">
      <c r="A30" s="218"/>
      <c r="B30" s="228"/>
      <c r="C30" s="229"/>
      <c r="D30" s="194" t="s">
        <v>601</v>
      </c>
      <c r="E30" s="103">
        <f>Data!Y30</f>
        <v>330</v>
      </c>
      <c r="F30" s="219"/>
      <c r="G30" s="219"/>
      <c r="H30" s="2"/>
    </row>
    <row r="31" spans="1:10" x14ac:dyDescent="0.35">
      <c r="A31" s="218"/>
      <c r="B31" s="224" t="s">
        <v>552</v>
      </c>
      <c r="C31" s="146" t="s">
        <v>580</v>
      </c>
      <c r="D31" s="193"/>
      <c r="E31" s="147">
        <f>E38</f>
        <v>199.00410256410254</v>
      </c>
      <c r="F31" s="219"/>
      <c r="G31" s="219"/>
      <c r="H31" s="2"/>
    </row>
    <row r="32" spans="1:10" x14ac:dyDescent="0.35">
      <c r="A32" s="218"/>
      <c r="B32" s="224"/>
      <c r="C32" s="227" t="s">
        <v>553</v>
      </c>
      <c r="D32" s="193" t="s">
        <v>546</v>
      </c>
      <c r="E32" s="147">
        <f>F13-E13+F14</f>
        <v>325</v>
      </c>
      <c r="F32" s="219"/>
      <c r="G32" s="219"/>
      <c r="H32" s="2"/>
    </row>
    <row r="33" spans="1:10" x14ac:dyDescent="0.35">
      <c r="A33" s="218"/>
      <c r="B33" s="224"/>
      <c r="C33" s="227" t="s">
        <v>572</v>
      </c>
      <c r="D33" s="193" t="s">
        <v>641</v>
      </c>
      <c r="E33" s="147">
        <f>E36</f>
        <v>199.00410256410254</v>
      </c>
      <c r="F33" s="219"/>
      <c r="G33" s="219"/>
      <c r="H33" s="2"/>
    </row>
    <row r="34" spans="1:10" x14ac:dyDescent="0.35">
      <c r="A34" s="218"/>
      <c r="B34" s="224"/>
      <c r="C34" s="146"/>
      <c r="D34" s="193" t="s">
        <v>570</v>
      </c>
      <c r="E34" s="147">
        <f>E32-E15</f>
        <v>325</v>
      </c>
      <c r="F34" s="219"/>
      <c r="G34" s="219"/>
      <c r="H34" s="2"/>
    </row>
    <row r="35" spans="1:10" x14ac:dyDescent="0.35">
      <c r="A35" s="218"/>
      <c r="B35" s="224"/>
      <c r="C35" s="146"/>
      <c r="D35" s="193" t="s">
        <v>639</v>
      </c>
      <c r="E35" s="147">
        <f>E34-E16</f>
        <v>229.77333333333331</v>
      </c>
      <c r="F35" s="219"/>
      <c r="G35" s="219"/>
      <c r="H35" s="2"/>
    </row>
    <row r="36" spans="1:10" x14ac:dyDescent="0.35">
      <c r="A36" s="218"/>
      <c r="B36" s="224"/>
      <c r="C36" s="146"/>
      <c r="D36" s="193" t="s">
        <v>571</v>
      </c>
      <c r="E36" s="147">
        <f>E35-E17</f>
        <v>199.00410256410254</v>
      </c>
      <c r="F36" s="219"/>
      <c r="G36" s="219"/>
      <c r="H36" s="2"/>
    </row>
    <row r="37" spans="1:10" x14ac:dyDescent="0.35">
      <c r="A37" s="218"/>
      <c r="B37" s="224"/>
      <c r="C37" s="227" t="s">
        <v>573</v>
      </c>
      <c r="D37" s="193" t="s">
        <v>549</v>
      </c>
      <c r="E37" s="147">
        <f>E36</f>
        <v>199.00410256410254</v>
      </c>
      <c r="F37" s="219"/>
      <c r="G37" s="219"/>
      <c r="H37" s="2"/>
    </row>
    <row r="38" spans="1:10" x14ac:dyDescent="0.35">
      <c r="A38" s="218"/>
      <c r="B38" s="224"/>
      <c r="C38" s="227" t="s">
        <v>574</v>
      </c>
      <c r="D38" s="193" t="s">
        <v>550</v>
      </c>
      <c r="E38" s="147">
        <f>E37</f>
        <v>199.00410256410254</v>
      </c>
      <c r="F38" s="219"/>
      <c r="G38" s="219"/>
      <c r="H38" s="2"/>
    </row>
    <row r="39" spans="1:10" s="102" customFormat="1" x14ac:dyDescent="0.35">
      <c r="A39" s="218"/>
      <c r="B39" s="228"/>
      <c r="C39" s="229"/>
      <c r="D39" s="194"/>
      <c r="E39" s="103"/>
      <c r="F39" s="225"/>
      <c r="G39" s="225"/>
      <c r="H39" s="103"/>
    </row>
    <row r="40" spans="1:10" x14ac:dyDescent="0.35">
      <c r="A40" s="218"/>
      <c r="B40" s="224" t="s">
        <v>552</v>
      </c>
      <c r="C40" s="146" t="s">
        <v>569</v>
      </c>
      <c r="D40" s="193"/>
      <c r="E40" s="147">
        <f t="shared" ref="E40:E47" si="3">E20-E31</f>
        <v>35.000000000000028</v>
      </c>
      <c r="F40" s="219"/>
      <c r="G40" s="219"/>
      <c r="H40" s="2">
        <f>100*(C$5-E40)/C$5</f>
        <v>12.499999999999929</v>
      </c>
      <c r="J40" t="s">
        <v>554</v>
      </c>
    </row>
    <row r="41" spans="1:10" x14ac:dyDescent="0.35">
      <c r="A41" s="218"/>
      <c r="B41" s="224"/>
      <c r="C41" s="227" t="s">
        <v>553</v>
      </c>
      <c r="D41" s="193" t="s">
        <v>546</v>
      </c>
      <c r="E41" s="147">
        <f t="shared" si="3"/>
        <v>40</v>
      </c>
      <c r="F41" s="219"/>
      <c r="G41" s="219"/>
      <c r="H41" s="2">
        <f t="shared" ref="H41:H47" si="4">100*(C$5-E41)/C$5</f>
        <v>0</v>
      </c>
      <c r="J41" t="s">
        <v>554</v>
      </c>
    </row>
    <row r="42" spans="1:10" x14ac:dyDescent="0.35">
      <c r="A42" s="218"/>
      <c r="B42" s="224"/>
      <c r="C42" s="227" t="s">
        <v>572</v>
      </c>
      <c r="D42" s="193" t="s">
        <v>641</v>
      </c>
      <c r="E42" s="147">
        <f t="shared" si="3"/>
        <v>40.000000000000028</v>
      </c>
      <c r="F42" s="219"/>
      <c r="G42" s="219"/>
      <c r="H42" s="2">
        <f t="shared" si="4"/>
        <v>-7.1054273576010019E-14</v>
      </c>
      <c r="J42" t="s">
        <v>554</v>
      </c>
    </row>
    <row r="43" spans="1:10" x14ac:dyDescent="0.35">
      <c r="A43" s="218"/>
      <c r="B43" s="224"/>
      <c r="C43" s="146"/>
      <c r="D43" s="193" t="s">
        <v>570</v>
      </c>
      <c r="E43" s="147">
        <f t="shared" si="3"/>
        <v>40</v>
      </c>
      <c r="F43" s="219"/>
      <c r="G43" s="219"/>
      <c r="H43" s="2">
        <f t="shared" si="4"/>
        <v>0</v>
      </c>
      <c r="J43" t="s">
        <v>554</v>
      </c>
    </row>
    <row r="44" spans="1:10" x14ac:dyDescent="0.35">
      <c r="A44" s="218"/>
      <c r="B44" s="224"/>
      <c r="C44" s="146"/>
      <c r="D44" s="193" t="s">
        <v>639</v>
      </c>
      <c r="E44" s="147">
        <f t="shared" si="3"/>
        <v>40</v>
      </c>
      <c r="F44" s="219"/>
      <c r="G44" s="219"/>
      <c r="H44" s="2">
        <f t="shared" si="4"/>
        <v>0</v>
      </c>
      <c r="J44" t="s">
        <v>554</v>
      </c>
    </row>
    <row r="45" spans="1:10" x14ac:dyDescent="0.35">
      <c r="A45" s="218"/>
      <c r="B45" s="224"/>
      <c r="C45" s="146"/>
      <c r="D45" s="193" t="s">
        <v>571</v>
      </c>
      <c r="E45" s="147">
        <f t="shared" si="3"/>
        <v>40</v>
      </c>
      <c r="F45" s="219"/>
      <c r="G45" s="219"/>
      <c r="H45" s="2">
        <f t="shared" si="4"/>
        <v>0</v>
      </c>
      <c r="J45" t="s">
        <v>554</v>
      </c>
    </row>
    <row r="46" spans="1:10" x14ac:dyDescent="0.35">
      <c r="A46" s="218"/>
      <c r="B46" s="224"/>
      <c r="C46" s="227" t="s">
        <v>573</v>
      </c>
      <c r="D46" s="193" t="s">
        <v>549</v>
      </c>
      <c r="E46" s="147">
        <f t="shared" si="3"/>
        <v>35.000000000000028</v>
      </c>
      <c r="F46" s="219"/>
      <c r="G46" s="219"/>
      <c r="H46" s="2">
        <f t="shared" si="4"/>
        <v>12.499999999999929</v>
      </c>
      <c r="J46" t="s">
        <v>554</v>
      </c>
    </row>
    <row r="47" spans="1:10" x14ac:dyDescent="0.35">
      <c r="A47" s="218"/>
      <c r="B47" s="224"/>
      <c r="C47" s="227" t="s">
        <v>574</v>
      </c>
      <c r="D47" s="193" t="s">
        <v>550</v>
      </c>
      <c r="E47" s="147">
        <f t="shared" si="3"/>
        <v>35.000000000000028</v>
      </c>
      <c r="F47" s="219"/>
      <c r="G47" s="219"/>
      <c r="H47" s="2">
        <f t="shared" si="4"/>
        <v>12.499999999999929</v>
      </c>
      <c r="J47" t="s">
        <v>554</v>
      </c>
    </row>
    <row r="48" spans="1:10" x14ac:dyDescent="0.35">
      <c r="E48" s="102"/>
      <c r="F48" s="225"/>
      <c r="G48" s="225"/>
    </row>
    <row r="49" spans="1:10" x14ac:dyDescent="0.35">
      <c r="A49" s="264" t="s">
        <v>2</v>
      </c>
      <c r="B49" s="143">
        <v>1</v>
      </c>
      <c r="C49" s="3" t="s">
        <v>447</v>
      </c>
      <c r="D49" s="192"/>
      <c r="E49" s="100">
        <f>SUM(E50:E53)</f>
        <v>304</v>
      </c>
      <c r="F49" s="3"/>
      <c r="G49" s="3"/>
      <c r="H49" s="3"/>
      <c r="I49" s="3"/>
      <c r="J49" s="19" t="s">
        <v>443</v>
      </c>
    </row>
    <row r="50" spans="1:10" x14ac:dyDescent="0.35">
      <c r="A50" s="264"/>
      <c r="B50" s="143"/>
      <c r="D50" s="191" t="s">
        <v>448</v>
      </c>
      <c r="E50" s="141">
        <f t="shared" ref="E50:E53" si="5">F50*(100-H50)%</f>
        <v>106</v>
      </c>
      <c r="F50">
        <f>Data!Q7</f>
        <v>106</v>
      </c>
      <c r="H50">
        <v>0</v>
      </c>
      <c r="I50" t="s">
        <v>441</v>
      </c>
      <c r="J50" t="s">
        <v>446</v>
      </c>
    </row>
    <row r="51" spans="1:10" x14ac:dyDescent="0.35">
      <c r="A51" s="264"/>
      <c r="B51" s="143"/>
      <c r="D51" s="191" t="s">
        <v>449</v>
      </c>
      <c r="E51" s="141">
        <f t="shared" si="5"/>
        <v>174</v>
      </c>
      <c r="F51">
        <f>Data!Q8</f>
        <v>174</v>
      </c>
      <c r="H51">
        <v>0</v>
      </c>
      <c r="I51" t="s">
        <v>441</v>
      </c>
      <c r="J51" t="s">
        <v>446</v>
      </c>
    </row>
    <row r="52" spans="1:10" x14ac:dyDescent="0.35">
      <c r="A52" s="264"/>
      <c r="B52" s="143"/>
      <c r="D52" s="191" t="s">
        <v>157</v>
      </c>
      <c r="E52" s="141">
        <f t="shared" si="5"/>
        <v>0</v>
      </c>
      <c r="F52">
        <f>Data!Q10/C2</f>
        <v>0</v>
      </c>
      <c r="H52">
        <v>5</v>
      </c>
      <c r="I52" t="s">
        <v>441</v>
      </c>
      <c r="J52" t="s">
        <v>413</v>
      </c>
    </row>
    <row r="53" spans="1:10" x14ac:dyDescent="0.35">
      <c r="A53" s="264"/>
      <c r="B53" s="143"/>
      <c r="D53" s="191" t="s">
        <v>186</v>
      </c>
      <c r="E53" s="141">
        <f t="shared" si="5"/>
        <v>24</v>
      </c>
      <c r="F53">
        <f>Data!Q11</f>
        <v>24</v>
      </c>
      <c r="H53">
        <v>0</v>
      </c>
      <c r="I53" t="s">
        <v>441</v>
      </c>
      <c r="J53" t="s">
        <v>417</v>
      </c>
    </row>
    <row r="54" spans="1:10" ht="17.25" customHeight="1" x14ac:dyDescent="0.35">
      <c r="A54" s="264"/>
      <c r="B54" s="143">
        <v>2</v>
      </c>
      <c r="C54" s="3" t="s">
        <v>158</v>
      </c>
      <c r="E54" s="100">
        <f>SUM(E55,E58,E63)</f>
        <v>110.09</v>
      </c>
    </row>
    <row r="55" spans="1:10" x14ac:dyDescent="0.35">
      <c r="A55" s="264"/>
      <c r="B55" s="143"/>
      <c r="D55" s="191" t="s">
        <v>187</v>
      </c>
      <c r="E55" s="103">
        <f>E56+E57</f>
        <v>1.7566666666666666</v>
      </c>
      <c r="F55">
        <f>SUM(Data!Q9,Data!Q12,Data!Q16)</f>
        <v>454</v>
      </c>
    </row>
    <row r="56" spans="1:10" x14ac:dyDescent="0.35">
      <c r="A56" s="264"/>
      <c r="B56" s="143"/>
      <c r="D56" s="191" t="s">
        <v>183</v>
      </c>
      <c r="E56" s="141">
        <f>F56*H56%*C3</f>
        <v>1.6666666666666665</v>
      </c>
      <c r="F56">
        <f>Data!Q16</f>
        <v>400</v>
      </c>
      <c r="H56">
        <v>5</v>
      </c>
      <c r="I56" t="s">
        <v>81</v>
      </c>
      <c r="J56" t="s">
        <v>272</v>
      </c>
    </row>
    <row r="57" spans="1:10" x14ac:dyDescent="0.35">
      <c r="A57" s="264"/>
      <c r="B57" s="143"/>
      <c r="D57" s="191" t="s">
        <v>184</v>
      </c>
      <c r="E57" s="141">
        <f>F57*H57%*C3</f>
        <v>0.09</v>
      </c>
      <c r="F57">
        <f>SUM(Data!Q9,Data!Q12)</f>
        <v>54</v>
      </c>
      <c r="H57">
        <f>2</f>
        <v>2</v>
      </c>
      <c r="I57" t="s">
        <v>81</v>
      </c>
      <c r="J57" t="s">
        <v>273</v>
      </c>
    </row>
    <row r="58" spans="1:10" x14ac:dyDescent="0.35">
      <c r="A58" s="264"/>
      <c r="B58" s="143"/>
      <c r="D58" s="191" t="s">
        <v>480</v>
      </c>
      <c r="E58" s="100">
        <f>SUM(E59:E62)</f>
        <v>54.333333333333336</v>
      </c>
      <c r="F58" s="100">
        <f>SUM(F59:F62)</f>
        <v>430</v>
      </c>
    </row>
    <row r="59" spans="1:10" x14ac:dyDescent="0.35">
      <c r="A59" s="264"/>
      <c r="B59" s="143"/>
      <c r="D59" s="191" t="s">
        <v>478</v>
      </c>
      <c r="E59" s="141">
        <f t="shared" ref="E59:E62" si="6">F59*H59%</f>
        <v>33.333333333333336</v>
      </c>
      <c r="F59">
        <f>Data!Q16</f>
        <v>400</v>
      </c>
      <c r="H59" s="1">
        <f>100*1/12</f>
        <v>8.3333333333333339</v>
      </c>
      <c r="I59" t="s">
        <v>81</v>
      </c>
      <c r="J59" t="s">
        <v>485</v>
      </c>
    </row>
    <row r="60" spans="1:10" x14ac:dyDescent="0.35">
      <c r="A60" s="264"/>
      <c r="B60" s="143"/>
      <c r="D60" s="191" t="s">
        <v>475</v>
      </c>
      <c r="E60" s="141">
        <f t="shared" si="6"/>
        <v>0</v>
      </c>
      <c r="F60" s="102"/>
      <c r="H60" s="24">
        <f>H81</f>
        <v>100</v>
      </c>
      <c r="I60" s="24" t="s">
        <v>81</v>
      </c>
      <c r="J60" s="24" t="s">
        <v>486</v>
      </c>
    </row>
    <row r="61" spans="1:10" x14ac:dyDescent="0.35">
      <c r="A61" s="264"/>
      <c r="B61" s="143"/>
      <c r="D61" s="191" t="s">
        <v>642</v>
      </c>
      <c r="E61" s="141">
        <f t="shared" si="6"/>
        <v>12</v>
      </c>
      <c r="F61">
        <f>Data!Q14</f>
        <v>12</v>
      </c>
      <c r="H61" s="102">
        <v>100</v>
      </c>
      <c r="I61" t="s">
        <v>81</v>
      </c>
      <c r="J61" t="s">
        <v>485</v>
      </c>
    </row>
    <row r="62" spans="1:10" x14ac:dyDescent="0.35">
      <c r="A62" s="264"/>
      <c r="B62" s="143"/>
      <c r="D62" s="191" t="s">
        <v>476</v>
      </c>
      <c r="E62" s="141">
        <f t="shared" si="6"/>
        <v>9</v>
      </c>
      <c r="F62">
        <f>Data!Q15</f>
        <v>18</v>
      </c>
      <c r="H62">
        <f>50</f>
        <v>50</v>
      </c>
      <c r="I62" t="s">
        <v>81</v>
      </c>
      <c r="J62" t="s">
        <v>485</v>
      </c>
    </row>
    <row r="63" spans="1:10" x14ac:dyDescent="0.35">
      <c r="A63" s="264"/>
      <c r="B63" s="143"/>
      <c r="D63" s="191" t="s">
        <v>477</v>
      </c>
      <c r="E63" s="103">
        <f>SUM(E64:E68)</f>
        <v>54</v>
      </c>
      <c r="H63" s="2"/>
    </row>
    <row r="64" spans="1:10" x14ac:dyDescent="0.35">
      <c r="A64" s="264"/>
      <c r="B64" s="143"/>
      <c r="D64" s="191" t="s">
        <v>469</v>
      </c>
      <c r="E64" s="141">
        <f>E80*H64%</f>
        <v>0</v>
      </c>
      <c r="H64" s="2">
        <f>Comparison!A18</f>
        <v>100</v>
      </c>
      <c r="I64" t="s">
        <v>468</v>
      </c>
      <c r="J64" t="s">
        <v>483</v>
      </c>
    </row>
    <row r="65" spans="1:10" x14ac:dyDescent="0.35">
      <c r="A65" s="264"/>
      <c r="B65" s="143"/>
      <c r="D65" s="191" t="s">
        <v>470</v>
      </c>
      <c r="E65" s="141">
        <f>E81*H65%</f>
        <v>0</v>
      </c>
      <c r="H65" s="134">
        <f>Comparison!A18</f>
        <v>100</v>
      </c>
      <c r="I65" s="24" t="s">
        <v>468</v>
      </c>
      <c r="J65" s="24" t="s">
        <v>487</v>
      </c>
    </row>
    <row r="66" spans="1:10" x14ac:dyDescent="0.35">
      <c r="A66" s="264"/>
      <c r="B66" s="143"/>
      <c r="D66" s="191" t="s">
        <v>471</v>
      </c>
      <c r="E66" s="141">
        <f>E82*H66%</f>
        <v>54</v>
      </c>
      <c r="H66" s="2">
        <f>Comparison!A10</f>
        <v>90</v>
      </c>
      <c r="I66" t="s">
        <v>468</v>
      </c>
      <c r="J66" t="s">
        <v>483</v>
      </c>
    </row>
    <row r="67" spans="1:10" x14ac:dyDescent="0.35">
      <c r="A67" s="264"/>
      <c r="B67" s="143"/>
      <c r="D67" s="191" t="s">
        <v>473</v>
      </c>
      <c r="E67" s="141">
        <f>E83*H67%</f>
        <v>0</v>
      </c>
      <c r="H67" s="2">
        <f>Comparison!A11</f>
        <v>0</v>
      </c>
      <c r="I67" t="s">
        <v>468</v>
      </c>
      <c r="J67" t="s">
        <v>483</v>
      </c>
    </row>
    <row r="68" spans="1:10" x14ac:dyDescent="0.35">
      <c r="A68" s="264"/>
      <c r="B68" s="143"/>
      <c r="D68" s="191" t="s">
        <v>474</v>
      </c>
      <c r="E68" s="141">
        <f>E84*H68%</f>
        <v>0</v>
      </c>
      <c r="H68" s="2">
        <f>Comparison!A12</f>
        <v>0</v>
      </c>
      <c r="I68" t="s">
        <v>468</v>
      </c>
      <c r="J68" t="s">
        <v>483</v>
      </c>
    </row>
    <row r="69" spans="1:10" x14ac:dyDescent="0.35">
      <c r="A69" s="264"/>
      <c r="B69" s="143"/>
      <c r="D69" s="191" t="s">
        <v>643</v>
      </c>
      <c r="E69" s="141">
        <f>H69</f>
        <v>0</v>
      </c>
      <c r="H69" s="2">
        <v>0</v>
      </c>
      <c r="I69" t="s">
        <v>170</v>
      </c>
      <c r="J69" t="s">
        <v>644</v>
      </c>
    </row>
    <row r="70" spans="1:10" x14ac:dyDescent="0.35">
      <c r="A70" s="264"/>
      <c r="B70" s="143">
        <v>3</v>
      </c>
      <c r="C70" s="3" t="s">
        <v>293</v>
      </c>
      <c r="E70" s="100">
        <f>E71+E79+E74</f>
        <v>117.31666666666666</v>
      </c>
      <c r="H70" s="2"/>
    </row>
    <row r="71" spans="1:10" x14ac:dyDescent="0.35">
      <c r="A71" s="264"/>
      <c r="B71" s="143"/>
      <c r="D71" s="191" t="s">
        <v>163</v>
      </c>
      <c r="E71" s="103">
        <f>SUM(E72:E73)</f>
        <v>1.5666666666666667</v>
      </c>
    </row>
    <row r="72" spans="1:10" x14ac:dyDescent="0.35">
      <c r="A72" s="264"/>
      <c r="B72" s="143"/>
      <c r="D72" s="191" t="s">
        <v>251</v>
      </c>
      <c r="E72" s="141">
        <f>F72*H72%*C3</f>
        <v>0.44166666666666665</v>
      </c>
      <c r="F72">
        <f>Data!Y6+Data!Y11</f>
        <v>530</v>
      </c>
      <c r="H72">
        <v>1</v>
      </c>
      <c r="I72" t="s">
        <v>81</v>
      </c>
      <c r="J72" t="s">
        <v>253</v>
      </c>
    </row>
    <row r="73" spans="1:10" x14ac:dyDescent="0.35">
      <c r="A73" s="264"/>
      <c r="B73" s="143"/>
      <c r="D73" s="191" t="s">
        <v>252</v>
      </c>
      <c r="E73" s="141">
        <f>F73*H73%*C3</f>
        <v>1.125</v>
      </c>
      <c r="F73">
        <f>Data!Y12+Data!Y17</f>
        <v>270</v>
      </c>
      <c r="H73">
        <v>5</v>
      </c>
      <c r="I73" t="s">
        <v>81</v>
      </c>
      <c r="J73" t="s">
        <v>182</v>
      </c>
    </row>
    <row r="74" spans="1:10" x14ac:dyDescent="0.35">
      <c r="A74" s="264"/>
      <c r="B74" s="143"/>
      <c r="D74" s="191" t="s">
        <v>481</v>
      </c>
      <c r="E74" s="103">
        <f>SUM(E75:E78)</f>
        <v>12</v>
      </c>
    </row>
    <row r="75" spans="1:10" x14ac:dyDescent="0.35">
      <c r="A75" s="264"/>
      <c r="B75" s="143"/>
      <c r="D75" s="191" t="s">
        <v>478</v>
      </c>
      <c r="E75" s="141">
        <f>E59*H75%</f>
        <v>0</v>
      </c>
      <c r="H75" s="24">
        <f>Comparison!A8</f>
        <v>0</v>
      </c>
      <c r="I75" s="24" t="s">
        <v>482</v>
      </c>
      <c r="J75" s="24" t="s">
        <v>602</v>
      </c>
    </row>
    <row r="76" spans="1:10" x14ac:dyDescent="0.35">
      <c r="A76" s="264"/>
      <c r="B76" s="143"/>
      <c r="D76" s="191" t="s">
        <v>475</v>
      </c>
      <c r="E76" s="141">
        <f>E60*H76%</f>
        <v>0</v>
      </c>
      <c r="F76" s="102">
        <f>F60</f>
        <v>0</v>
      </c>
      <c r="H76" s="103">
        <v>100</v>
      </c>
      <c r="I76" t="s">
        <v>482</v>
      </c>
      <c r="J76" t="s">
        <v>484</v>
      </c>
    </row>
    <row r="77" spans="1:10" x14ac:dyDescent="0.35">
      <c r="A77" s="264"/>
      <c r="B77" s="143"/>
      <c r="D77" s="191" t="s">
        <v>642</v>
      </c>
      <c r="E77" s="141">
        <f>E61*H77%</f>
        <v>12</v>
      </c>
      <c r="H77">
        <v>100</v>
      </c>
      <c r="I77" t="s">
        <v>482</v>
      </c>
      <c r="J77" t="s">
        <v>484</v>
      </c>
    </row>
    <row r="78" spans="1:10" x14ac:dyDescent="0.35">
      <c r="A78" s="264"/>
      <c r="B78" s="143"/>
      <c r="D78" s="191" t="s">
        <v>476</v>
      </c>
      <c r="E78" s="141">
        <f>E62*H78%</f>
        <v>0</v>
      </c>
      <c r="H78">
        <v>0</v>
      </c>
      <c r="I78" t="s">
        <v>482</v>
      </c>
      <c r="J78" t="s">
        <v>484</v>
      </c>
    </row>
    <row r="79" spans="1:10" x14ac:dyDescent="0.35">
      <c r="A79" s="264"/>
      <c r="B79" s="143"/>
      <c r="D79" s="191" t="s">
        <v>472</v>
      </c>
      <c r="E79" s="103">
        <f>SUM(E80:E84)</f>
        <v>103.75</v>
      </c>
      <c r="F79" s="103">
        <f>SUM(F80:F84)</f>
        <v>270</v>
      </c>
    </row>
    <row r="80" spans="1:10" x14ac:dyDescent="0.35">
      <c r="A80" s="264"/>
      <c r="B80" s="143"/>
      <c r="D80" s="191" t="s">
        <v>469</v>
      </c>
      <c r="E80" s="141">
        <f t="shared" ref="E80:E84" si="7">F80*H80%</f>
        <v>0</v>
      </c>
      <c r="F80">
        <f>Data!Y13</f>
        <v>0</v>
      </c>
      <c r="H80" s="2">
        <f>Comparison!A18</f>
        <v>100</v>
      </c>
      <c r="I80" t="s">
        <v>81</v>
      </c>
      <c r="J80" t="s">
        <v>445</v>
      </c>
    </row>
    <row r="81" spans="1:10" x14ac:dyDescent="0.35">
      <c r="A81" s="264"/>
      <c r="B81" s="143"/>
      <c r="D81" s="191" t="s">
        <v>470</v>
      </c>
      <c r="E81" s="141">
        <f t="shared" si="7"/>
        <v>0</v>
      </c>
      <c r="F81" s="102">
        <f>F60</f>
        <v>0</v>
      </c>
      <c r="H81" s="2">
        <f>Comparison!A18</f>
        <v>100</v>
      </c>
      <c r="I81" t="s">
        <v>81</v>
      </c>
      <c r="J81" t="s">
        <v>445</v>
      </c>
    </row>
    <row r="82" spans="1:10" x14ac:dyDescent="0.35">
      <c r="A82" s="264"/>
      <c r="B82" s="143"/>
      <c r="D82" s="191" t="s">
        <v>471</v>
      </c>
      <c r="E82" s="141">
        <f t="shared" si="7"/>
        <v>60</v>
      </c>
      <c r="F82">
        <f>Data!Y15</f>
        <v>60</v>
      </c>
      <c r="H82">
        <v>100</v>
      </c>
      <c r="I82" t="s">
        <v>81</v>
      </c>
      <c r="J82" t="s">
        <v>445</v>
      </c>
    </row>
    <row r="83" spans="1:10" x14ac:dyDescent="0.35">
      <c r="A83" s="264"/>
      <c r="B83" s="143"/>
      <c r="D83" s="191" t="s">
        <v>473</v>
      </c>
      <c r="E83" s="141">
        <f t="shared" si="7"/>
        <v>40.000000000000007</v>
      </c>
      <c r="F83">
        <f>Data!Y16</f>
        <v>120</v>
      </c>
      <c r="H83" s="2">
        <f>100*1/3</f>
        <v>33.333333333333336</v>
      </c>
      <c r="I83" t="s">
        <v>81</v>
      </c>
      <c r="J83" t="s">
        <v>445</v>
      </c>
    </row>
    <row r="84" spans="1:10" x14ac:dyDescent="0.35">
      <c r="A84" s="264"/>
      <c r="B84" s="143"/>
      <c r="D84" s="191" t="s">
        <v>474</v>
      </c>
      <c r="E84" s="141">
        <f t="shared" si="7"/>
        <v>3.7500000000000004</v>
      </c>
      <c r="F84">
        <f>Data!Y17</f>
        <v>90</v>
      </c>
      <c r="H84" s="2">
        <f>100*1/24</f>
        <v>4.166666666666667</v>
      </c>
      <c r="I84" t="s">
        <v>81</v>
      </c>
      <c r="J84" t="s">
        <v>445</v>
      </c>
    </row>
    <row r="85" spans="1:10" x14ac:dyDescent="0.35">
      <c r="A85" s="264"/>
      <c r="B85" s="145" t="s">
        <v>312</v>
      </c>
      <c r="C85" s="146" t="s">
        <v>291</v>
      </c>
      <c r="D85" s="193"/>
      <c r="E85" s="195">
        <f>E49+E54-E70</f>
        <v>296.77333333333337</v>
      </c>
      <c r="H85" s="2"/>
    </row>
    <row r="86" spans="1:10" outlineLevel="1" x14ac:dyDescent="0.35">
      <c r="A86" s="264"/>
      <c r="B86" s="145" t="s">
        <v>452</v>
      </c>
      <c r="C86" s="146"/>
      <c r="D86" s="230" t="s">
        <v>444</v>
      </c>
      <c r="E86" s="195">
        <f>E54-E70</f>
        <v>-7.2266666666666595</v>
      </c>
      <c r="H86" s="2"/>
    </row>
    <row r="87" spans="1:10" outlineLevel="1" x14ac:dyDescent="0.35">
      <c r="A87" s="264"/>
      <c r="B87" s="145"/>
      <c r="C87" s="146"/>
      <c r="D87" s="193" t="s">
        <v>578</v>
      </c>
      <c r="E87" s="147">
        <f>IF(E86&gt;0, 0, IF(E86+E51&lt;0, E51, -E86))</f>
        <v>7.2266666666666595</v>
      </c>
      <c r="H87" s="2"/>
    </row>
    <row r="88" spans="1:10" outlineLevel="1" x14ac:dyDescent="0.35">
      <c r="A88" s="264"/>
      <c r="B88" s="145"/>
      <c r="C88" s="146"/>
      <c r="D88" s="193" t="s">
        <v>457</v>
      </c>
      <c r="E88" s="147">
        <f>E50+E51-E87</f>
        <v>272.77333333333331</v>
      </c>
      <c r="H88" s="2"/>
    </row>
    <row r="89" spans="1:10" outlineLevel="1" x14ac:dyDescent="0.35">
      <c r="A89" s="264"/>
      <c r="B89" s="145"/>
      <c r="C89" s="146"/>
      <c r="D89" s="193" t="s">
        <v>193</v>
      </c>
      <c r="E89" s="147">
        <f>E21-E87</f>
        <v>357.77333333333331</v>
      </c>
      <c r="F89" s="2">
        <f>E89-E88</f>
        <v>85</v>
      </c>
      <c r="H89" s="2"/>
    </row>
    <row r="90" spans="1:10" outlineLevel="1" x14ac:dyDescent="0.35">
      <c r="A90" s="264"/>
      <c r="B90" s="145"/>
      <c r="C90" s="146"/>
      <c r="D90" s="193" t="s">
        <v>558</v>
      </c>
      <c r="E90" s="147">
        <f>IF(E51-E87&gt;0, E52+E53, IF(E86+E51+E52+E53&lt;0, 0, E86+E51+E52+E53))</f>
        <v>24</v>
      </c>
      <c r="H90" s="2"/>
    </row>
    <row r="91" spans="1:10" outlineLevel="1" x14ac:dyDescent="0.35">
      <c r="A91" s="264"/>
      <c r="B91" s="145"/>
      <c r="C91" s="146"/>
      <c r="D91" s="193" t="s">
        <v>557</v>
      </c>
      <c r="E91" s="147">
        <f>IF(E86&gt;0, E52+E53, IF(E86+E52+E53&lt;0, 0, E52+E53+E86))</f>
        <v>16.773333333333341</v>
      </c>
      <c r="H91" s="2"/>
    </row>
    <row r="92" spans="1:10" outlineLevel="1" x14ac:dyDescent="0.35">
      <c r="A92" s="264"/>
      <c r="B92" s="145"/>
      <c r="C92" s="146"/>
      <c r="D92" s="193" t="s">
        <v>579</v>
      </c>
      <c r="E92" s="147">
        <f>IF(E91&gt;0, 0, IF(E51+E52+E53+E86&lt;0, E51, -(E52+E53+E86)))</f>
        <v>0</v>
      </c>
      <c r="H92" s="2"/>
    </row>
    <row r="93" spans="1:10" outlineLevel="1" x14ac:dyDescent="0.35">
      <c r="A93" s="264"/>
      <c r="B93" s="145"/>
      <c r="C93" s="146"/>
      <c r="D93" s="193" t="s">
        <v>457</v>
      </c>
      <c r="E93" s="147">
        <f>E50+E51-E92</f>
        <v>280</v>
      </c>
      <c r="H93" s="2"/>
    </row>
    <row r="94" spans="1:10" outlineLevel="1" x14ac:dyDescent="0.35">
      <c r="A94" s="264"/>
      <c r="B94" s="145"/>
      <c r="C94" s="146"/>
      <c r="D94" s="193" t="s">
        <v>193</v>
      </c>
      <c r="E94" s="147">
        <f>E21-E92</f>
        <v>365</v>
      </c>
      <c r="H94" s="2"/>
    </row>
    <row r="95" spans="1:10" x14ac:dyDescent="0.35">
      <c r="A95" s="264"/>
      <c r="B95" s="143">
        <v>5</v>
      </c>
      <c r="C95" s="3" t="s">
        <v>292</v>
      </c>
      <c r="E95" s="100">
        <f>SUM(,E96,E105,E106)</f>
        <v>112.00000000000001</v>
      </c>
    </row>
    <row r="96" spans="1:10" x14ac:dyDescent="0.35">
      <c r="A96" s="264"/>
      <c r="B96" s="143"/>
      <c r="D96" s="191" t="s">
        <v>428</v>
      </c>
      <c r="E96" s="103">
        <f>SUM(E97,E100,E103,E104)</f>
        <v>97.000000000000014</v>
      </c>
      <c r="F96">
        <f>F97+F100+F103+F104+F105</f>
        <v>530</v>
      </c>
    </row>
    <row r="97" spans="1:10" x14ac:dyDescent="0.35">
      <c r="A97" s="264"/>
      <c r="B97" s="143"/>
      <c r="D97" s="191" t="s">
        <v>85</v>
      </c>
      <c r="E97" s="103">
        <f>SUM(E98:E99)</f>
        <v>0</v>
      </c>
      <c r="F97">
        <f>Data!Y7</f>
        <v>300</v>
      </c>
      <c r="H97">
        <v>0</v>
      </c>
      <c r="I97" t="s">
        <v>84</v>
      </c>
    </row>
    <row r="98" spans="1:10" x14ac:dyDescent="0.35">
      <c r="A98" s="264"/>
      <c r="B98" s="143"/>
      <c r="D98" s="191" t="s">
        <v>90</v>
      </c>
      <c r="E98" s="141">
        <f>F98*H98%</f>
        <v>0</v>
      </c>
      <c r="F98">
        <f>Data!Y7</f>
        <v>300</v>
      </c>
      <c r="H98" s="24">
        <f>100*(I4*E207/E204+(1-I4)*E208/E204)</f>
        <v>0</v>
      </c>
      <c r="I98" s="24" t="s">
        <v>81</v>
      </c>
      <c r="J98" s="24" t="s">
        <v>493</v>
      </c>
    </row>
    <row r="99" spans="1:10" x14ac:dyDescent="0.35">
      <c r="A99" s="264"/>
      <c r="B99" s="143"/>
      <c r="D99" s="191" t="s">
        <v>494</v>
      </c>
      <c r="E99" s="141">
        <f>F99*H99%</f>
        <v>0</v>
      </c>
      <c r="F99">
        <f>(F98-E98)</f>
        <v>300</v>
      </c>
      <c r="H99" s="103">
        <f>Comparison!A15</f>
        <v>0</v>
      </c>
      <c r="I99" t="s">
        <v>81</v>
      </c>
      <c r="J99" t="s">
        <v>171</v>
      </c>
    </row>
    <row r="100" spans="1:10" x14ac:dyDescent="0.35">
      <c r="A100" s="264"/>
      <c r="B100" s="143"/>
      <c r="D100" s="191" t="s">
        <v>86</v>
      </c>
      <c r="E100" s="103">
        <f>SUM(E101:E102)</f>
        <v>97.000000000000014</v>
      </c>
      <c r="F100">
        <f>Data!Y8</f>
        <v>200</v>
      </c>
      <c r="H100" s="2">
        <f>100*(E100/F100)</f>
        <v>48.500000000000007</v>
      </c>
      <c r="I100" t="s">
        <v>81</v>
      </c>
    </row>
    <row r="101" spans="1:10" x14ac:dyDescent="0.35">
      <c r="A101" s="264"/>
      <c r="B101" s="143"/>
      <c r="D101" s="191" t="s">
        <v>90</v>
      </c>
      <c r="E101" s="141">
        <f>F101*H101%</f>
        <v>97.000000000000014</v>
      </c>
      <c r="F101">
        <f>Data!Y8</f>
        <v>200</v>
      </c>
      <c r="H101" s="134">
        <f>100*(I4*E177/E173+(1-I4)*E179/E173)</f>
        <v>48.500000000000007</v>
      </c>
      <c r="I101" s="24" t="s">
        <v>84</v>
      </c>
      <c r="J101" s="24" t="s">
        <v>492</v>
      </c>
    </row>
    <row r="102" spans="1:10" x14ac:dyDescent="0.35">
      <c r="A102" s="264"/>
      <c r="B102" s="143"/>
      <c r="D102" s="191" t="s">
        <v>494</v>
      </c>
      <c r="E102" s="141">
        <f>F102*H102%</f>
        <v>0</v>
      </c>
      <c r="F102" s="2">
        <f>F101-E101</f>
        <v>102.99999999999999</v>
      </c>
      <c r="H102" s="2">
        <f>Comparison!A16</f>
        <v>0</v>
      </c>
      <c r="I102" t="s">
        <v>81</v>
      </c>
      <c r="J102" t="s">
        <v>171</v>
      </c>
    </row>
    <row r="103" spans="1:10" x14ac:dyDescent="0.35">
      <c r="A103" s="264"/>
      <c r="B103" s="143"/>
      <c r="D103" s="191" t="s">
        <v>87</v>
      </c>
      <c r="E103" s="141">
        <f>F103*H103%</f>
        <v>0</v>
      </c>
      <c r="F103">
        <f>Data!Y9</f>
        <v>0</v>
      </c>
      <c r="H103">
        <v>0</v>
      </c>
      <c r="I103" t="s">
        <v>84</v>
      </c>
      <c r="J103" t="s">
        <v>97</v>
      </c>
    </row>
    <row r="104" spans="1:10" x14ac:dyDescent="0.35">
      <c r="A104" s="264"/>
      <c r="B104" s="143"/>
      <c r="D104" s="191" t="s">
        <v>165</v>
      </c>
      <c r="E104" s="141">
        <f>F104*H104%</f>
        <v>0</v>
      </c>
      <c r="F104">
        <f>Data!Y10</f>
        <v>0</v>
      </c>
      <c r="H104">
        <v>0</v>
      </c>
      <c r="I104" t="s">
        <v>84</v>
      </c>
      <c r="J104" t="s">
        <v>97</v>
      </c>
    </row>
    <row r="105" spans="1:10" ht="14" customHeight="1" x14ac:dyDescent="0.35">
      <c r="A105" s="264"/>
      <c r="B105" s="143"/>
      <c r="D105" s="191" t="s">
        <v>249</v>
      </c>
      <c r="E105" s="141">
        <f>F105*H105%</f>
        <v>15</v>
      </c>
      <c r="F105">
        <f>Data!Y11</f>
        <v>30</v>
      </c>
      <c r="H105" s="2">
        <f>Comparison!A9</f>
        <v>50</v>
      </c>
      <c r="I105" t="s">
        <v>81</v>
      </c>
      <c r="J105" t="s">
        <v>171</v>
      </c>
    </row>
    <row r="106" spans="1:10" x14ac:dyDescent="0.35">
      <c r="A106" s="264"/>
      <c r="B106" s="143"/>
      <c r="D106" s="191" t="s">
        <v>422</v>
      </c>
      <c r="E106" s="141">
        <f>H106</f>
        <v>0</v>
      </c>
      <c r="F106" s="2"/>
      <c r="H106" s="2">
        <v>0</v>
      </c>
      <c r="I106" t="s">
        <v>423</v>
      </c>
      <c r="J106" t="s">
        <v>424</v>
      </c>
    </row>
    <row r="107" spans="1:10" x14ac:dyDescent="0.35">
      <c r="A107" s="264"/>
      <c r="B107" s="145" t="s">
        <v>313</v>
      </c>
      <c r="C107" s="146" t="s">
        <v>172</v>
      </c>
      <c r="D107" s="193"/>
      <c r="E107" s="195">
        <f>E85-E95</f>
        <v>184.77333333333337</v>
      </c>
      <c r="J107" t="s">
        <v>294</v>
      </c>
    </row>
    <row r="108" spans="1:10" outlineLevel="1" x14ac:dyDescent="0.35">
      <c r="A108" s="264"/>
      <c r="B108" s="145" t="s">
        <v>454</v>
      </c>
      <c r="C108" s="146"/>
      <c r="D108" s="193" t="s">
        <v>453</v>
      </c>
      <c r="E108" s="204">
        <f>E86-E95</f>
        <v>-119.22666666666667</v>
      </c>
      <c r="J108" t="s">
        <v>442</v>
      </c>
    </row>
    <row r="109" spans="1:10" outlineLevel="1" x14ac:dyDescent="0.35">
      <c r="A109" s="264"/>
      <c r="B109" s="145"/>
      <c r="C109" s="146"/>
      <c r="D109" s="193" t="s">
        <v>645</v>
      </c>
      <c r="E109" s="204">
        <f>SUM(F97,F100,F103,F104,F105)-E96-E105</f>
        <v>418</v>
      </c>
    </row>
    <row r="110" spans="1:10" outlineLevel="1" x14ac:dyDescent="0.35">
      <c r="A110" s="264"/>
      <c r="B110" s="145"/>
      <c r="C110" s="146"/>
      <c r="D110" s="193" t="s">
        <v>455</v>
      </c>
      <c r="E110" s="204">
        <f>H110%*E109</f>
        <v>83.600000000000009</v>
      </c>
      <c r="H110">
        <f>I2</f>
        <v>20</v>
      </c>
      <c r="I110" t="s">
        <v>81</v>
      </c>
      <c r="J110" t="s">
        <v>559</v>
      </c>
    </row>
    <row r="111" spans="1:10" outlineLevel="1" x14ac:dyDescent="0.35">
      <c r="A111" s="264"/>
      <c r="B111" s="145"/>
      <c r="C111" s="146"/>
      <c r="D111" s="193" t="s">
        <v>456</v>
      </c>
      <c r="E111" s="204">
        <f>E51+(E50-E110)</f>
        <v>196.39999999999998</v>
      </c>
      <c r="G111" t="s">
        <v>479</v>
      </c>
    </row>
    <row r="112" spans="1:10" outlineLevel="1" x14ac:dyDescent="0.35">
      <c r="A112" s="264"/>
      <c r="B112" s="145"/>
      <c r="C112" s="146"/>
      <c r="D112" s="193" t="s">
        <v>560</v>
      </c>
      <c r="E112" s="204">
        <f>IF(E108&gt;0, 0, IF(E108+E111&lt;0, E111, -E108))</f>
        <v>119.22666666666667</v>
      </c>
      <c r="F112" s="2"/>
      <c r="J112" t="s">
        <v>194</v>
      </c>
    </row>
    <row r="113" spans="1:10" outlineLevel="1" x14ac:dyDescent="0.35">
      <c r="A113" s="264"/>
      <c r="B113" s="145"/>
      <c r="C113" s="146"/>
      <c r="D113" s="193" t="s">
        <v>459</v>
      </c>
      <c r="E113" s="147">
        <f>E111-E112</f>
        <v>77.173333333333304</v>
      </c>
      <c r="F113" s="2"/>
    </row>
    <row r="114" spans="1:10" outlineLevel="1" x14ac:dyDescent="0.35">
      <c r="A114" s="264"/>
      <c r="B114" s="145"/>
      <c r="C114" s="146"/>
      <c r="D114" s="193" t="s">
        <v>457</v>
      </c>
      <c r="E114" s="147">
        <f>E113+E110</f>
        <v>160.77333333333331</v>
      </c>
      <c r="F114" s="2"/>
    </row>
    <row r="115" spans="1:10" outlineLevel="1" x14ac:dyDescent="0.35">
      <c r="A115" s="264"/>
      <c r="B115" s="145"/>
      <c r="C115" s="146"/>
      <c r="D115" s="193" t="s">
        <v>193</v>
      </c>
      <c r="E115" s="147">
        <f>E21-E112</f>
        <v>245.77333333333331</v>
      </c>
    </row>
    <row r="116" spans="1:10" outlineLevel="1" x14ac:dyDescent="0.35">
      <c r="A116" s="264"/>
      <c r="B116" s="145"/>
      <c r="C116" s="146"/>
      <c r="D116" s="193" t="s">
        <v>561</v>
      </c>
      <c r="E116" s="147">
        <f>IF(E113&gt;0, E52+E53, IF(E108+E111+E52+E53&lt;0, 0, E108+E111+E52+E53))</f>
        <v>24</v>
      </c>
    </row>
    <row r="117" spans="1:10" outlineLevel="1" x14ac:dyDescent="0.35">
      <c r="A117" s="264"/>
      <c r="B117" s="145"/>
      <c r="C117" s="146"/>
      <c r="D117" s="193" t="s">
        <v>557</v>
      </c>
      <c r="E117" s="147">
        <f>IF(E108&gt;0, E52+E53, IF(E52+E53+E108&lt;0, 0, E52+E53+E108))</f>
        <v>0</v>
      </c>
    </row>
    <row r="118" spans="1:10" outlineLevel="1" x14ac:dyDescent="0.35">
      <c r="A118" s="264"/>
      <c r="B118" s="145"/>
      <c r="C118" s="146"/>
      <c r="D118" s="193" t="s">
        <v>562</v>
      </c>
      <c r="E118" s="147">
        <f>IF(E117&gt;0,0,IF(E111+E52+E53+E108&lt;0, E111, -(E52+E53+E108)))</f>
        <v>95.226666666666674</v>
      </c>
      <c r="J118" t="s">
        <v>195</v>
      </c>
    </row>
    <row r="119" spans="1:10" outlineLevel="1" x14ac:dyDescent="0.35">
      <c r="A119" s="264"/>
      <c r="B119" s="145"/>
      <c r="C119" s="146"/>
      <c r="D119" s="193" t="s">
        <v>459</v>
      </c>
      <c r="E119" s="147">
        <f>E111-E118</f>
        <v>101.1733333333333</v>
      </c>
    </row>
    <row r="120" spans="1:10" outlineLevel="1" x14ac:dyDescent="0.35">
      <c r="A120" s="264"/>
      <c r="B120" s="145"/>
      <c r="C120" s="146"/>
      <c r="D120" s="193" t="s">
        <v>457</v>
      </c>
      <c r="E120" s="147">
        <f>E119+E110</f>
        <v>184.77333333333331</v>
      </c>
    </row>
    <row r="121" spans="1:10" outlineLevel="1" x14ac:dyDescent="0.35">
      <c r="A121" s="264"/>
      <c r="B121" s="145"/>
      <c r="C121" s="146"/>
      <c r="D121" s="193" t="s">
        <v>193</v>
      </c>
      <c r="E121" s="147">
        <f>E21-E118</f>
        <v>269.77333333333331</v>
      </c>
    </row>
    <row r="122" spans="1:10" x14ac:dyDescent="0.35">
      <c r="A122" s="264"/>
      <c r="B122" s="143">
        <v>7</v>
      </c>
      <c r="C122" s="99" t="s">
        <v>275</v>
      </c>
      <c r="D122" s="194"/>
      <c r="E122" s="100">
        <f>SUM(E123,E135,E136,E137,E132,E138)</f>
        <v>30.76923076923077</v>
      </c>
      <c r="F122" s="102"/>
      <c r="J122" t="s">
        <v>274</v>
      </c>
    </row>
    <row r="123" spans="1:10" x14ac:dyDescent="0.35">
      <c r="A123" s="264"/>
      <c r="B123" s="143"/>
      <c r="D123" s="191" t="s">
        <v>429</v>
      </c>
      <c r="E123" s="141">
        <f>SUM(E124,E127,E130,E131)</f>
        <v>0</v>
      </c>
    </row>
    <row r="124" spans="1:10" x14ac:dyDescent="0.35">
      <c r="A124" s="264"/>
      <c r="B124" s="143"/>
      <c r="D124" s="191" t="s">
        <v>85</v>
      </c>
      <c r="E124" s="103">
        <f>SUM(E125:E126)</f>
        <v>0</v>
      </c>
    </row>
    <row r="125" spans="1:10" x14ac:dyDescent="0.35">
      <c r="A125" s="264"/>
      <c r="B125" s="143"/>
      <c r="D125" s="191" t="s">
        <v>235</v>
      </c>
      <c r="E125" s="141">
        <f>G125*H125%</f>
        <v>0</v>
      </c>
      <c r="G125" s="2">
        <f>Data!X7/C2</f>
        <v>153.84615384615384</v>
      </c>
      <c r="H125" s="24">
        <f>100*(I4*E207/E204+(1-I4)*E208/E204)</f>
        <v>0</v>
      </c>
      <c r="I125" s="24" t="s">
        <v>81</v>
      </c>
      <c r="J125" s="24" t="s">
        <v>173</v>
      </c>
    </row>
    <row r="126" spans="1:10" x14ac:dyDescent="0.35">
      <c r="A126" s="264"/>
      <c r="B126" s="143"/>
      <c r="D126" s="191" t="s">
        <v>162</v>
      </c>
      <c r="E126" s="141">
        <f>G126*H126%</f>
        <v>0</v>
      </c>
      <c r="G126" s="2">
        <f>G125-E125</f>
        <v>153.84615384615384</v>
      </c>
      <c r="H126">
        <v>0</v>
      </c>
      <c r="I126" t="s">
        <v>81</v>
      </c>
      <c r="J126" t="s">
        <v>171</v>
      </c>
    </row>
    <row r="127" spans="1:10" x14ac:dyDescent="0.35">
      <c r="A127" s="264"/>
      <c r="B127" s="143"/>
      <c r="D127" s="191" t="s">
        <v>86</v>
      </c>
      <c r="E127" s="103">
        <f>SUM(E128:E129)</f>
        <v>0</v>
      </c>
    </row>
    <row r="128" spans="1:10" x14ac:dyDescent="0.35">
      <c r="A128" s="264"/>
      <c r="B128" s="143"/>
      <c r="D128" s="191" t="s">
        <v>235</v>
      </c>
      <c r="E128" s="141">
        <f t="shared" ref="E128:E137" si="8">G128*H128%</f>
        <v>0</v>
      </c>
      <c r="G128" s="2">
        <f>Data!X8/C2</f>
        <v>230.76923076923077</v>
      </c>
      <c r="H128" s="134">
        <f>100*(I4*E191/E186-(1-I4)*E192/E186)</f>
        <v>0</v>
      </c>
      <c r="I128" s="24" t="s">
        <v>81</v>
      </c>
      <c r="J128" s="24" t="s">
        <v>225</v>
      </c>
    </row>
    <row r="129" spans="1:10" x14ac:dyDescent="0.35">
      <c r="A129" s="264"/>
      <c r="B129" s="143"/>
      <c r="D129" s="191" t="s">
        <v>162</v>
      </c>
      <c r="E129" s="141">
        <f t="shared" si="8"/>
        <v>0</v>
      </c>
      <c r="G129" s="2">
        <f>G128-E128</f>
        <v>230.76923076923077</v>
      </c>
      <c r="H129">
        <v>0</v>
      </c>
      <c r="I129" t="s">
        <v>81</v>
      </c>
      <c r="J129" t="s">
        <v>171</v>
      </c>
    </row>
    <row r="130" spans="1:10" x14ac:dyDescent="0.35">
      <c r="A130" s="264"/>
      <c r="B130" s="143"/>
      <c r="D130" s="191" t="s">
        <v>87</v>
      </c>
      <c r="E130" s="141">
        <f t="shared" si="8"/>
        <v>0</v>
      </c>
      <c r="G130" s="2">
        <f>Data!X9/C2</f>
        <v>15.384615384615383</v>
      </c>
      <c r="H130">
        <v>0</v>
      </c>
      <c r="I130" t="s">
        <v>84</v>
      </c>
      <c r="J130" t="s">
        <v>97</v>
      </c>
    </row>
    <row r="131" spans="1:10" x14ac:dyDescent="0.35">
      <c r="A131" s="264"/>
      <c r="B131" s="143"/>
      <c r="D131" s="191" t="s">
        <v>88</v>
      </c>
      <c r="E131" s="141">
        <f t="shared" si="8"/>
        <v>0</v>
      </c>
      <c r="G131" s="2">
        <f>Data!X10/C2</f>
        <v>76.92307692307692</v>
      </c>
      <c r="H131">
        <v>0</v>
      </c>
      <c r="I131" t="s">
        <v>84</v>
      </c>
      <c r="J131" t="s">
        <v>488</v>
      </c>
    </row>
    <row r="132" spans="1:10" x14ac:dyDescent="0.35">
      <c r="A132" s="264"/>
      <c r="B132" s="143"/>
      <c r="D132" s="194" t="s">
        <v>237</v>
      </c>
      <c r="E132" s="103">
        <f>SUM(E133:E134)</f>
        <v>0</v>
      </c>
      <c r="G132" s="2"/>
      <c r="J132" t="s">
        <v>236</v>
      </c>
    </row>
    <row r="133" spans="1:10" x14ac:dyDescent="0.35">
      <c r="A133" s="264"/>
      <c r="B133" s="143"/>
      <c r="D133" s="194" t="s">
        <v>85</v>
      </c>
      <c r="E133" s="141">
        <f>G133*H133%</f>
        <v>0</v>
      </c>
      <c r="G133" s="103"/>
      <c r="H133" s="24">
        <v>0</v>
      </c>
      <c r="I133" s="24" t="s">
        <v>490</v>
      </c>
      <c r="J133" s="24" t="s">
        <v>499</v>
      </c>
    </row>
    <row r="134" spans="1:10" x14ac:dyDescent="0.35">
      <c r="A134" s="264"/>
      <c r="B134" s="143"/>
      <c r="D134" s="194" t="s">
        <v>86</v>
      </c>
      <c r="E134" s="141">
        <f>IF(E176&gt;0, 0, -E176*H134%)</f>
        <v>0</v>
      </c>
      <c r="G134" s="103">
        <f>E193</f>
        <v>0</v>
      </c>
      <c r="H134" s="24">
        <v>0</v>
      </c>
      <c r="I134" s="24" t="s">
        <v>491</v>
      </c>
      <c r="J134" s="24" t="s">
        <v>498</v>
      </c>
    </row>
    <row r="135" spans="1:10" x14ac:dyDescent="0.35">
      <c r="A135" s="264"/>
      <c r="B135" s="143"/>
      <c r="D135" s="191" t="s">
        <v>250</v>
      </c>
      <c r="E135" s="141">
        <f t="shared" si="8"/>
        <v>0</v>
      </c>
      <c r="G135">
        <v>100</v>
      </c>
      <c r="H135">
        <v>0</v>
      </c>
      <c r="I135" t="s">
        <v>81</v>
      </c>
      <c r="J135" t="s">
        <v>171</v>
      </c>
    </row>
    <row r="136" spans="1:10" x14ac:dyDescent="0.35">
      <c r="A136" s="264"/>
      <c r="B136" s="143"/>
      <c r="D136" s="191" t="s">
        <v>174</v>
      </c>
      <c r="E136" s="141">
        <f t="shared" si="8"/>
        <v>0</v>
      </c>
      <c r="G136" s="2">
        <f>Data!X13/C2</f>
        <v>76.92307692307692</v>
      </c>
      <c r="H136">
        <v>0</v>
      </c>
      <c r="I136" t="s">
        <v>81</v>
      </c>
      <c r="J136" t="s">
        <v>175</v>
      </c>
    </row>
    <row r="137" spans="1:10" x14ac:dyDescent="0.35">
      <c r="A137" s="264"/>
      <c r="B137" s="143"/>
      <c r="D137" s="191" t="s">
        <v>176</v>
      </c>
      <c r="E137" s="141">
        <f t="shared" si="8"/>
        <v>0</v>
      </c>
      <c r="G137" s="2">
        <f>SUM(Data!X14,Data!X15,Data!X16,Data!X17)/C2</f>
        <v>7.6923076923076916</v>
      </c>
      <c r="H137">
        <v>0</v>
      </c>
      <c r="I137" t="s">
        <v>81</v>
      </c>
      <c r="J137" t="s">
        <v>171</v>
      </c>
    </row>
    <row r="138" spans="1:10" x14ac:dyDescent="0.35">
      <c r="A138" s="264"/>
      <c r="B138" s="143"/>
      <c r="D138" s="191" t="s">
        <v>164</v>
      </c>
      <c r="E138" s="141">
        <f>G138*H138%</f>
        <v>30.76923076923077</v>
      </c>
      <c r="G138" s="134">
        <f>(Data!I9-Data!I24)/C2</f>
        <v>307.69230769230768</v>
      </c>
      <c r="H138" s="134">
        <f>Comparison!A14</f>
        <v>10</v>
      </c>
      <c r="I138" s="24" t="s">
        <v>489</v>
      </c>
      <c r="J138" s="24" t="s">
        <v>500</v>
      </c>
    </row>
    <row r="139" spans="1:10" x14ac:dyDescent="0.35">
      <c r="A139" s="264"/>
      <c r="B139" s="145" t="s">
        <v>314</v>
      </c>
      <c r="C139" s="146" t="s">
        <v>461</v>
      </c>
      <c r="D139" s="193"/>
      <c r="E139" s="147">
        <f>E107-E122</f>
        <v>154.0041025641026</v>
      </c>
      <c r="G139" s="2"/>
      <c r="J139" t="s">
        <v>294</v>
      </c>
    </row>
    <row r="140" spans="1:10" outlineLevel="1" x14ac:dyDescent="0.35">
      <c r="A140" s="264"/>
      <c r="B140" s="145" t="s">
        <v>460</v>
      </c>
      <c r="C140" s="146"/>
      <c r="D140" s="193" t="s">
        <v>453</v>
      </c>
      <c r="E140" s="147">
        <f>E108-E122</f>
        <v>-149.99589743589743</v>
      </c>
      <c r="G140" s="2"/>
    </row>
    <row r="141" spans="1:10" outlineLevel="1" x14ac:dyDescent="0.35">
      <c r="A141" s="264"/>
      <c r="B141" s="145"/>
      <c r="C141" s="146"/>
      <c r="D141" s="193" t="s">
        <v>563</v>
      </c>
      <c r="E141" s="147">
        <f>IF(E140&gt;0, 0, IF(E140+E111&lt;0, E111, -E140))</f>
        <v>149.99589743589743</v>
      </c>
      <c r="G141" s="2"/>
      <c r="H141" s="2">
        <f>100*E141/SUM($E$50,$E$51)</f>
        <v>53.569963369963375</v>
      </c>
      <c r="I141" t="s">
        <v>81</v>
      </c>
      <c r="J141" t="s">
        <v>597</v>
      </c>
    </row>
    <row r="142" spans="1:10" outlineLevel="1" x14ac:dyDescent="0.35">
      <c r="A142" s="264"/>
      <c r="B142" s="145"/>
      <c r="C142" s="146"/>
      <c r="D142" s="193" t="s">
        <v>459</v>
      </c>
      <c r="E142" s="147">
        <f>E143-E110</f>
        <v>46.40410256410253</v>
      </c>
      <c r="G142" s="2"/>
    </row>
    <row r="143" spans="1:10" outlineLevel="1" x14ac:dyDescent="0.35">
      <c r="A143" s="264"/>
      <c r="B143" s="145"/>
      <c r="C143" s="146"/>
      <c r="D143" s="193" t="s">
        <v>462</v>
      </c>
      <c r="E143" s="147">
        <f>IF(E111-E141&lt;0, E110, E111-E141+E110)</f>
        <v>130.00410256410254</v>
      </c>
      <c r="G143" s="2"/>
    </row>
    <row r="144" spans="1:10" outlineLevel="1" x14ac:dyDescent="0.35">
      <c r="A144" s="264"/>
      <c r="B144" s="145"/>
      <c r="C144" s="146"/>
      <c r="D144" s="193" t="s">
        <v>193</v>
      </c>
      <c r="E144" s="147">
        <f>E21-E141</f>
        <v>215.00410256410257</v>
      </c>
      <c r="G144" s="2"/>
    </row>
    <row r="145" spans="1:10" outlineLevel="1" x14ac:dyDescent="0.35">
      <c r="A145" s="264"/>
      <c r="B145" s="145"/>
      <c r="C145" s="146"/>
      <c r="D145" s="193" t="s">
        <v>463</v>
      </c>
      <c r="E145" s="147">
        <f>IF(E142&gt;0, E52+E53, IF(E140+E111+E52+E53&lt;0, 0, E140+E111+E52+E53))</f>
        <v>24</v>
      </c>
      <c r="G145" s="2"/>
      <c r="H145" s="2">
        <f>100*(SUM(E$52,E$53)-E145)/SUM($E$52,$E$53)</f>
        <v>0</v>
      </c>
      <c r="I145" t="s">
        <v>81</v>
      </c>
      <c r="J145" t="s">
        <v>597</v>
      </c>
    </row>
    <row r="146" spans="1:10" outlineLevel="1" x14ac:dyDescent="0.35">
      <c r="A146" s="264"/>
      <c r="B146" s="145"/>
      <c r="C146" s="146"/>
      <c r="D146" s="193" t="s">
        <v>458</v>
      </c>
      <c r="E146" s="147">
        <f>IF(E140&gt;0, E52+E53, IF(E52+E53+E140&lt;0, 0, E52+E53+E140))</f>
        <v>0</v>
      </c>
      <c r="G146" s="2"/>
      <c r="H146" s="2">
        <f>100*(SUM(E$52,E$53)-E146)/SUM($E$52,$E$53)</f>
        <v>100</v>
      </c>
      <c r="I146" t="s">
        <v>81</v>
      </c>
      <c r="J146" t="s">
        <v>597</v>
      </c>
    </row>
    <row r="147" spans="1:10" outlineLevel="1" x14ac:dyDescent="0.35">
      <c r="A147" s="264"/>
      <c r="B147" s="145"/>
      <c r="C147" s="146"/>
      <c r="D147" s="193" t="s">
        <v>564</v>
      </c>
      <c r="E147" s="147">
        <f>IF(E146&gt;0, 0, IF(E111+E52+E53+E140&lt;0, E111, -(E52+E53+E140)))</f>
        <v>125.99589743589743</v>
      </c>
      <c r="G147" s="2"/>
      <c r="H147" s="2">
        <f>100*E147/SUM($E$50,$E$51)</f>
        <v>44.998534798534799</v>
      </c>
      <c r="I147" t="s">
        <v>81</v>
      </c>
      <c r="J147" t="s">
        <v>597</v>
      </c>
    </row>
    <row r="148" spans="1:10" outlineLevel="1" x14ac:dyDescent="0.35">
      <c r="A148" s="264"/>
      <c r="B148" s="145"/>
      <c r="C148" s="146"/>
      <c r="D148" s="193" t="s">
        <v>459</v>
      </c>
      <c r="E148" s="147">
        <f>E111-E147</f>
        <v>70.404102564102544</v>
      </c>
      <c r="G148" s="2"/>
    </row>
    <row r="149" spans="1:10" outlineLevel="1" x14ac:dyDescent="0.35">
      <c r="A149" s="264"/>
      <c r="B149" s="145"/>
      <c r="C149" s="146"/>
      <c r="D149" s="193" t="s">
        <v>462</v>
      </c>
      <c r="E149" s="147">
        <f>E110+E148</f>
        <v>154.00410256410254</v>
      </c>
      <c r="G149" s="2"/>
    </row>
    <row r="150" spans="1:10" outlineLevel="1" x14ac:dyDescent="0.35">
      <c r="A150" s="264"/>
      <c r="B150" s="145"/>
      <c r="C150" s="146"/>
      <c r="D150" s="193" t="s">
        <v>193</v>
      </c>
      <c r="E150" s="147">
        <f>E21-E147</f>
        <v>239.00410256410257</v>
      </c>
      <c r="G150" s="2"/>
    </row>
    <row r="151" spans="1:10" outlineLevel="1" x14ac:dyDescent="0.35">
      <c r="A151" s="264"/>
      <c r="B151" s="232"/>
      <c r="C151" s="233" t="s">
        <v>581</v>
      </c>
      <c r="D151" s="233"/>
      <c r="E151" s="234">
        <f>IF(E140+E52+E53+E111&gt;0, 0, -(E140+E52+E53+E111))</f>
        <v>0</v>
      </c>
      <c r="G151" s="2"/>
    </row>
    <row r="152" spans="1:10" x14ac:dyDescent="0.35">
      <c r="B152" s="144"/>
      <c r="E152" s="103"/>
    </row>
    <row r="153" spans="1:10" ht="13.5" customHeight="1" x14ac:dyDescent="0.35">
      <c r="A153" s="264" t="s">
        <v>112</v>
      </c>
      <c r="B153" s="143">
        <v>1</v>
      </c>
      <c r="C153" s="3" t="s">
        <v>158</v>
      </c>
      <c r="E153" s="100">
        <f>SUM(E154,E157,E159,F162)</f>
        <v>0.5</v>
      </c>
    </row>
    <row r="154" spans="1:10" x14ac:dyDescent="0.35">
      <c r="A154" s="264"/>
      <c r="B154" s="143"/>
      <c r="D154" s="191" t="s">
        <v>89</v>
      </c>
      <c r="E154" s="103">
        <f>SUM(E155:E156)</f>
        <v>0.5</v>
      </c>
      <c r="F154">
        <f>Data!Q51</f>
        <v>400</v>
      </c>
    </row>
    <row r="155" spans="1:10" x14ac:dyDescent="0.35">
      <c r="A155" s="264"/>
      <c r="B155" s="143"/>
      <c r="D155" s="191" t="s">
        <v>254</v>
      </c>
      <c r="E155" s="141">
        <f>F155*H155%*C3</f>
        <v>0.16666666666666666</v>
      </c>
      <c r="F155">
        <f>Data!Q53</f>
        <v>200</v>
      </c>
      <c r="H155" s="24">
        <f>H72</f>
        <v>1</v>
      </c>
      <c r="I155" s="24" t="s">
        <v>81</v>
      </c>
      <c r="J155" s="24" t="s">
        <v>253</v>
      </c>
    </row>
    <row r="156" spans="1:10" x14ac:dyDescent="0.35">
      <c r="A156" s="264"/>
      <c r="B156" s="143"/>
      <c r="D156" s="191" t="s">
        <v>255</v>
      </c>
      <c r="E156" s="141">
        <f>F156*H156%*C3</f>
        <v>0.33333333333333331</v>
      </c>
      <c r="F156">
        <f>Data!Q55+Data!Q54</f>
        <v>200</v>
      </c>
      <c r="H156">
        <v>2</v>
      </c>
      <c r="I156" t="s">
        <v>81</v>
      </c>
      <c r="J156" t="s">
        <v>256</v>
      </c>
    </row>
    <row r="157" spans="1:10" x14ac:dyDescent="0.35">
      <c r="A157" s="264"/>
      <c r="B157" s="143"/>
      <c r="D157" s="191" t="s">
        <v>82</v>
      </c>
      <c r="E157" s="141">
        <f>F157*H157%</f>
        <v>0</v>
      </c>
      <c r="F157">
        <f>Data!Q54</f>
        <v>0</v>
      </c>
      <c r="H157">
        <v>20</v>
      </c>
      <c r="I157" t="s">
        <v>81</v>
      </c>
      <c r="J157" t="s">
        <v>224</v>
      </c>
    </row>
    <row r="158" spans="1:10" x14ac:dyDescent="0.35">
      <c r="A158" s="264"/>
      <c r="B158" s="143"/>
      <c r="D158" s="191" t="s">
        <v>420</v>
      </c>
      <c r="E158" s="141">
        <f>H158</f>
        <v>0</v>
      </c>
      <c r="H158">
        <v>0</v>
      </c>
      <c r="I158" t="s">
        <v>170</v>
      </c>
      <c r="J158" t="s">
        <v>646</v>
      </c>
    </row>
    <row r="159" spans="1:10" x14ac:dyDescent="0.35">
      <c r="A159" s="264"/>
      <c r="B159" s="143"/>
      <c r="D159" s="191" t="s">
        <v>427</v>
      </c>
      <c r="E159" s="103">
        <f>SUM(E160:E161)</f>
        <v>0</v>
      </c>
      <c r="F159" s="2"/>
      <c r="H159">
        <v>0</v>
      </c>
      <c r="I159" t="s">
        <v>81</v>
      </c>
      <c r="J159" t="s">
        <v>426</v>
      </c>
    </row>
    <row r="160" spans="1:10" x14ac:dyDescent="0.35">
      <c r="A160" s="264"/>
      <c r="B160" s="143"/>
      <c r="D160" s="191" t="s">
        <v>245</v>
      </c>
      <c r="E160" s="141">
        <f>E168*H160%</f>
        <v>0</v>
      </c>
      <c r="F160" s="2"/>
      <c r="H160" s="134">
        <f>Comparison!A8</f>
        <v>0</v>
      </c>
      <c r="I160" s="24" t="s">
        <v>467</v>
      </c>
      <c r="J160" s="24" t="s">
        <v>496</v>
      </c>
    </row>
    <row r="161" spans="1:10" ht="14" customHeight="1" x14ac:dyDescent="0.35">
      <c r="A161" s="264"/>
      <c r="B161" s="143"/>
      <c r="D161" s="191" t="s">
        <v>242</v>
      </c>
      <c r="E161" s="141">
        <f>E169*H161</f>
        <v>0</v>
      </c>
      <c r="F161" s="2"/>
      <c r="H161" s="2">
        <f>Comparison!A13</f>
        <v>0</v>
      </c>
      <c r="I161" t="s">
        <v>467</v>
      </c>
      <c r="J161" t="s">
        <v>495</v>
      </c>
    </row>
    <row r="162" spans="1:10" x14ac:dyDescent="0.35">
      <c r="A162" s="264"/>
      <c r="B162" s="143"/>
      <c r="D162" s="191" t="s">
        <v>425</v>
      </c>
      <c r="E162" s="141">
        <f>H162</f>
        <v>0</v>
      </c>
      <c r="H162">
        <v>0</v>
      </c>
      <c r="I162" t="s">
        <v>170</v>
      </c>
      <c r="J162" t="s">
        <v>497</v>
      </c>
    </row>
    <row r="163" spans="1:10" x14ac:dyDescent="0.35">
      <c r="A163" s="264"/>
      <c r="B163" s="143">
        <v>2</v>
      </c>
      <c r="C163" s="3" t="s">
        <v>159</v>
      </c>
      <c r="E163" s="100">
        <f>SUM(E164,E167)</f>
        <v>97.500000000000014</v>
      </c>
    </row>
    <row r="164" spans="1:10" x14ac:dyDescent="0.35">
      <c r="A164" s="264"/>
      <c r="B164" s="143"/>
      <c r="D164" s="191" t="s">
        <v>161</v>
      </c>
      <c r="E164" s="103">
        <f>SUM(E165:E166)</f>
        <v>4.1666666666666661</v>
      </c>
      <c r="F164" s="102"/>
    </row>
    <row r="165" spans="1:10" x14ac:dyDescent="0.35">
      <c r="A165" s="264"/>
      <c r="B165" s="143"/>
      <c r="D165" s="191" t="s">
        <v>244</v>
      </c>
      <c r="E165" s="141">
        <f>F165*H165%*C3</f>
        <v>1.6666666666666665</v>
      </c>
      <c r="F165">
        <f>Data!Y53+Data!Y56</f>
        <v>400</v>
      </c>
      <c r="H165" s="24">
        <f>H56</f>
        <v>5</v>
      </c>
      <c r="I165" s="24" t="s">
        <v>81</v>
      </c>
      <c r="J165" s="24" t="s">
        <v>247</v>
      </c>
    </row>
    <row r="166" spans="1:10" x14ac:dyDescent="0.35">
      <c r="A166" s="264"/>
      <c r="B166" s="143"/>
      <c r="D166" s="191" t="s">
        <v>246</v>
      </c>
      <c r="E166" s="141">
        <f>F166*H166%*C3</f>
        <v>2.5</v>
      </c>
      <c r="F166">
        <f>Data!Y54+Data!Y57</f>
        <v>600</v>
      </c>
      <c r="H166">
        <v>5</v>
      </c>
      <c r="I166" t="s">
        <v>81</v>
      </c>
      <c r="J166" t="s">
        <v>248</v>
      </c>
    </row>
    <row r="167" spans="1:10" x14ac:dyDescent="0.35">
      <c r="A167" s="264"/>
      <c r="B167" s="143"/>
      <c r="D167" s="191" t="s">
        <v>181</v>
      </c>
      <c r="E167" s="103">
        <f>SUM(E168:E169)</f>
        <v>93.333333333333343</v>
      </c>
    </row>
    <row r="168" spans="1:10" x14ac:dyDescent="0.35">
      <c r="A168" s="264"/>
      <c r="B168" s="143"/>
      <c r="D168" s="191" t="s">
        <v>245</v>
      </c>
      <c r="E168" s="141">
        <f t="shared" ref="E168:E169" si="9">F168*H168%</f>
        <v>33.333333333333336</v>
      </c>
      <c r="F168">
        <f>(Data!Y53+Data!Y56)</f>
        <v>400</v>
      </c>
      <c r="H168" s="134">
        <f>H59</f>
        <v>8.3333333333333339</v>
      </c>
      <c r="I168" s="24" t="s">
        <v>81</v>
      </c>
      <c r="J168" s="24" t="s">
        <v>243</v>
      </c>
    </row>
    <row r="169" spans="1:10" x14ac:dyDescent="0.35">
      <c r="A169" s="264"/>
      <c r="B169" s="143"/>
      <c r="D169" s="191" t="s">
        <v>242</v>
      </c>
      <c r="E169" s="141">
        <f t="shared" si="9"/>
        <v>60</v>
      </c>
      <c r="F169">
        <f>Data!Y54+Data!Y57</f>
        <v>600</v>
      </c>
      <c r="H169">
        <v>10</v>
      </c>
      <c r="I169" t="s">
        <v>81</v>
      </c>
      <c r="J169" t="s">
        <v>188</v>
      </c>
    </row>
    <row r="170" spans="1:10" x14ac:dyDescent="0.35">
      <c r="A170" s="264"/>
      <c r="B170" s="143"/>
      <c r="D170" s="191" t="s">
        <v>647</v>
      </c>
      <c r="E170" s="141">
        <f>H170</f>
        <v>0</v>
      </c>
      <c r="F170" s="2"/>
      <c r="H170">
        <v>0</v>
      </c>
      <c r="I170" t="s">
        <v>170</v>
      </c>
      <c r="J170" t="s">
        <v>648</v>
      </c>
    </row>
    <row r="171" spans="1:10" x14ac:dyDescent="0.35">
      <c r="A171" s="264"/>
      <c r="B171" s="143">
        <v>3</v>
      </c>
      <c r="C171" s="3" t="s">
        <v>169</v>
      </c>
      <c r="E171" s="100">
        <f>SUM(E172:E175)</f>
        <v>400</v>
      </c>
      <c r="F171">
        <f>SUM(F172:F175)</f>
        <v>400</v>
      </c>
    </row>
    <row r="172" spans="1:10" x14ac:dyDescent="0.35">
      <c r="A172" s="264"/>
      <c r="B172" s="143"/>
      <c r="D172" s="191" t="s">
        <v>53</v>
      </c>
      <c r="E172" s="141">
        <f>F172*(100-H172)%</f>
        <v>0</v>
      </c>
      <c r="F172">
        <f>Data!Q52</f>
        <v>0</v>
      </c>
      <c r="H172">
        <v>0</v>
      </c>
      <c r="I172" t="s">
        <v>441</v>
      </c>
      <c r="J172" t="s">
        <v>168</v>
      </c>
    </row>
    <row r="173" spans="1:10" x14ac:dyDescent="0.35">
      <c r="A173" s="264"/>
      <c r="B173" s="143"/>
      <c r="D173" s="191" t="s">
        <v>189</v>
      </c>
      <c r="E173" s="141">
        <f t="shared" ref="E173:E175" si="10">F173*(100-H173)%</f>
        <v>200</v>
      </c>
      <c r="F173">
        <f>Data!Q53</f>
        <v>200</v>
      </c>
      <c r="H173">
        <v>0</v>
      </c>
      <c r="I173" t="s">
        <v>441</v>
      </c>
      <c r="J173" t="s">
        <v>168</v>
      </c>
    </row>
    <row r="174" spans="1:10" x14ac:dyDescent="0.35">
      <c r="A174" s="264"/>
      <c r="B174" s="143"/>
      <c r="D174" s="191" t="s">
        <v>592</v>
      </c>
      <c r="E174" s="141">
        <f>F174*(100-H174)%</f>
        <v>0</v>
      </c>
      <c r="F174">
        <f>Data!Q54-E157</f>
        <v>0</v>
      </c>
      <c r="H174">
        <v>10</v>
      </c>
      <c r="I174" t="s">
        <v>441</v>
      </c>
      <c r="J174" t="s">
        <v>191</v>
      </c>
    </row>
    <row r="175" spans="1:10" x14ac:dyDescent="0.35">
      <c r="A175" s="264"/>
      <c r="B175" s="143"/>
      <c r="D175" s="191" t="s">
        <v>591</v>
      </c>
      <c r="E175" s="141">
        <f t="shared" si="10"/>
        <v>200</v>
      </c>
      <c r="F175">
        <f>Data!Q55</f>
        <v>200</v>
      </c>
      <c r="H175">
        <v>0</v>
      </c>
      <c r="I175" t="s">
        <v>441</v>
      </c>
      <c r="J175" t="s">
        <v>168</v>
      </c>
    </row>
    <row r="176" spans="1:10" x14ac:dyDescent="0.35">
      <c r="A176" s="264"/>
      <c r="B176" s="145" t="s">
        <v>315</v>
      </c>
      <c r="C176" s="146" t="s">
        <v>192</v>
      </c>
      <c r="D176" s="193"/>
      <c r="E176" s="195">
        <f>E171+E153-E163</f>
        <v>303</v>
      </c>
      <c r="J176" t="s">
        <v>229</v>
      </c>
    </row>
    <row r="177" spans="1:10" outlineLevel="1" x14ac:dyDescent="0.35">
      <c r="A177" s="264"/>
      <c r="B177" s="145"/>
      <c r="C177" s="146" t="s">
        <v>600</v>
      </c>
      <c r="D177" s="193" t="s">
        <v>227</v>
      </c>
      <c r="E177" s="147">
        <f>IF(E153-E163&gt;0, 0, IF(E153-E163+E173&lt;0, E173, -(E153-E163)))</f>
        <v>97.000000000000014</v>
      </c>
      <c r="H177" s="2">
        <f>100*E177/E173</f>
        <v>48.500000000000007</v>
      </c>
      <c r="I177" t="s">
        <v>81</v>
      </c>
      <c r="J177" t="s">
        <v>597</v>
      </c>
    </row>
    <row r="178" spans="1:10" outlineLevel="1" x14ac:dyDescent="0.35">
      <c r="A178" s="264"/>
      <c r="B178" s="145"/>
      <c r="C178" s="146"/>
      <c r="D178" s="193" t="s">
        <v>599</v>
      </c>
      <c r="E178" s="147">
        <f>E173-E177</f>
        <v>102.99999999999999</v>
      </c>
    </row>
    <row r="179" spans="1:10" outlineLevel="1" x14ac:dyDescent="0.35">
      <c r="A179" s="264"/>
      <c r="B179" s="145"/>
      <c r="C179" s="146"/>
      <c r="D179" s="193" t="s">
        <v>228</v>
      </c>
      <c r="E179" s="147">
        <f>IF(E153-E163+E175+E174&gt;0, 0, IF(E176&lt;0, E173, -(E153-E163+E175+E174+E172)))</f>
        <v>0</v>
      </c>
      <c r="H179">
        <f>100*E179/E173</f>
        <v>0</v>
      </c>
      <c r="I179" t="s">
        <v>81</v>
      </c>
      <c r="J179" t="s">
        <v>597</v>
      </c>
    </row>
    <row r="180" spans="1:10" outlineLevel="1" x14ac:dyDescent="0.35">
      <c r="A180" s="264"/>
      <c r="B180" s="145"/>
      <c r="C180" s="146"/>
      <c r="D180" s="193" t="s">
        <v>599</v>
      </c>
      <c r="E180" s="147">
        <f>E173-E179</f>
        <v>200</v>
      </c>
    </row>
    <row r="181" spans="1:10" outlineLevel="1" x14ac:dyDescent="0.35">
      <c r="A181" s="264"/>
      <c r="B181" s="145"/>
      <c r="C181" s="146" t="s">
        <v>594</v>
      </c>
      <c r="D181" s="193" t="s">
        <v>595</v>
      </c>
      <c r="E181" s="147">
        <f>IF(E153-E163+E173&gt;0, 0, IF(E153-E163+E172+E174+E175+E173&lt;0, E172+E174+E175, -(E153-E163+E173)))</f>
        <v>0</v>
      </c>
      <c r="H181">
        <f>100*E181/SUM(E172,E174,E175)</f>
        <v>0</v>
      </c>
      <c r="I181" t="s">
        <v>81</v>
      </c>
      <c r="J181" t="s">
        <v>597</v>
      </c>
    </row>
    <row r="182" spans="1:10" outlineLevel="1" x14ac:dyDescent="0.35">
      <c r="A182" s="264"/>
      <c r="B182" s="145"/>
      <c r="C182" s="146"/>
      <c r="D182" s="193" t="s">
        <v>599</v>
      </c>
      <c r="E182" s="147">
        <f>E172+E174+E175-E181</f>
        <v>200</v>
      </c>
    </row>
    <row r="183" spans="1:10" outlineLevel="1" x14ac:dyDescent="0.35">
      <c r="A183" s="264"/>
      <c r="B183" s="145"/>
      <c r="C183" s="146"/>
      <c r="D183" s="193" t="s">
        <v>596</v>
      </c>
      <c r="E183" s="147">
        <f>IF(E153-E163&gt;0, 0, IF(E153-E163+E172+E174+E175&lt;0, E172+E174+E175, -(E153-E163)))</f>
        <v>97.000000000000014</v>
      </c>
      <c r="H183" s="2">
        <f>100*E183/SUM(E172,E174,E175)</f>
        <v>48.500000000000007</v>
      </c>
      <c r="I183" t="s">
        <v>81</v>
      </c>
      <c r="J183" t="s">
        <v>597</v>
      </c>
    </row>
    <row r="184" spans="1:10" outlineLevel="1" x14ac:dyDescent="0.35">
      <c r="A184" s="264"/>
      <c r="B184" s="145"/>
      <c r="C184" s="146"/>
      <c r="D184" s="193" t="s">
        <v>599</v>
      </c>
      <c r="E184" s="147">
        <f>E172+E174+E175-E183</f>
        <v>102.99999999999999</v>
      </c>
    </row>
    <row r="185" spans="1:10" x14ac:dyDescent="0.35">
      <c r="A185" s="264"/>
      <c r="B185" s="143">
        <v>5</v>
      </c>
      <c r="C185" s="3" t="s">
        <v>221</v>
      </c>
      <c r="E185" s="100">
        <f>SUM(E186:E188)</f>
        <v>307.69230769230768</v>
      </c>
      <c r="G185" s="2"/>
      <c r="H185" s="2"/>
    </row>
    <row r="186" spans="1:10" x14ac:dyDescent="0.35">
      <c r="A186" s="264"/>
      <c r="B186" s="143"/>
      <c r="D186" s="191" t="s">
        <v>189</v>
      </c>
      <c r="E186" s="141">
        <f>G186*(100-H186)%</f>
        <v>230.76923076923077</v>
      </c>
      <c r="G186" s="2">
        <f>Data!P53/C2</f>
        <v>230.76923076923077</v>
      </c>
      <c r="H186" s="2">
        <v>0</v>
      </c>
      <c r="I186" t="s">
        <v>441</v>
      </c>
      <c r="J186" t="s">
        <v>432</v>
      </c>
    </row>
    <row r="187" spans="1:10" x14ac:dyDescent="0.35">
      <c r="A187" s="264"/>
      <c r="B187" s="143"/>
      <c r="D187" s="191" t="s">
        <v>222</v>
      </c>
      <c r="E187" s="141">
        <f t="shared" ref="E187:E188" si="11">G187*(100-H187)%</f>
        <v>15.384615384615383</v>
      </c>
      <c r="G187" s="2">
        <f>(Data!P52+Data!P55)/C2</f>
        <v>15.384615384615383</v>
      </c>
      <c r="H187" s="2">
        <v>0</v>
      </c>
      <c r="I187" t="s">
        <v>441</v>
      </c>
      <c r="J187" t="s">
        <v>432</v>
      </c>
    </row>
    <row r="188" spans="1:10" x14ac:dyDescent="0.35">
      <c r="A188" s="264"/>
      <c r="B188" s="143"/>
      <c r="D188" s="191" t="s">
        <v>223</v>
      </c>
      <c r="E188" s="141">
        <f t="shared" si="11"/>
        <v>61.53846153846154</v>
      </c>
      <c r="G188" s="2">
        <f>Data!P54/C2</f>
        <v>76.92307692307692</v>
      </c>
      <c r="H188" s="2">
        <v>20</v>
      </c>
      <c r="I188" t="s">
        <v>441</v>
      </c>
      <c r="J188" t="s">
        <v>432</v>
      </c>
    </row>
    <row r="189" spans="1:10" x14ac:dyDescent="0.35">
      <c r="A189" s="264"/>
      <c r="B189" s="145" t="s">
        <v>316</v>
      </c>
      <c r="C189" s="146" t="s">
        <v>231</v>
      </c>
      <c r="D189" s="193"/>
      <c r="E189" s="195">
        <f>E176+E185</f>
        <v>610.69230769230762</v>
      </c>
      <c r="J189" t="s">
        <v>230</v>
      </c>
    </row>
    <row r="190" spans="1:10" outlineLevel="1" x14ac:dyDescent="0.35">
      <c r="A190" s="264"/>
      <c r="B190" s="145"/>
      <c r="C190" s="146"/>
      <c r="D190" s="193" t="s">
        <v>226</v>
      </c>
      <c r="E190" s="147"/>
    </row>
    <row r="191" spans="1:10" outlineLevel="1" x14ac:dyDescent="0.35">
      <c r="A191" s="264"/>
      <c r="B191" s="145"/>
      <c r="C191" s="146"/>
      <c r="D191" s="193" t="s">
        <v>233</v>
      </c>
      <c r="E191" s="147">
        <f>IF(E176&gt;0, 0, IF(E176+E186&lt;0, E186, -E176))</f>
        <v>0</v>
      </c>
      <c r="G191" s="2"/>
      <c r="J191" t="s">
        <v>232</v>
      </c>
    </row>
    <row r="192" spans="1:10" outlineLevel="1" x14ac:dyDescent="0.35">
      <c r="A192" s="264"/>
      <c r="B192" s="145"/>
      <c r="C192" s="146"/>
      <c r="D192" s="193" t="s">
        <v>234</v>
      </c>
      <c r="E192" s="147">
        <f>IF(E176+E187+E188&gt;0, 0, IF(E189&lt;0, E186, -(E176+E187+E188)))</f>
        <v>0</v>
      </c>
      <c r="G192" s="2"/>
      <c r="J192" t="s">
        <v>232</v>
      </c>
    </row>
    <row r="193" spans="1:10" outlineLevel="1" x14ac:dyDescent="0.35">
      <c r="A193" s="264"/>
      <c r="B193" s="145"/>
      <c r="C193" s="146"/>
      <c r="D193" s="193" t="s">
        <v>238</v>
      </c>
      <c r="E193" s="147">
        <f>IF(E189&gt;0, 0, -E189)</f>
        <v>0</v>
      </c>
      <c r="G193" s="2"/>
      <c r="J193" t="s">
        <v>239</v>
      </c>
    </row>
    <row r="194" spans="1:10" x14ac:dyDescent="0.35">
      <c r="B194" s="144"/>
      <c r="E194" s="103"/>
    </row>
    <row r="195" spans="1:10" x14ac:dyDescent="0.35">
      <c r="A195" s="264" t="s">
        <v>11</v>
      </c>
      <c r="B195" s="143">
        <v>1</v>
      </c>
      <c r="C195" s="3" t="s">
        <v>158</v>
      </c>
      <c r="E195" s="100">
        <f>SUM(E196:E198)</f>
        <v>10.25</v>
      </c>
    </row>
    <row r="196" spans="1:10" x14ac:dyDescent="0.35">
      <c r="A196" s="264"/>
      <c r="B196" s="143"/>
      <c r="D196" s="191" t="s">
        <v>421</v>
      </c>
      <c r="E196" s="141">
        <f>H196</f>
        <v>0</v>
      </c>
      <c r="H196">
        <v>0</v>
      </c>
      <c r="I196" t="s">
        <v>170</v>
      </c>
    </row>
    <row r="197" spans="1:10" x14ac:dyDescent="0.35">
      <c r="A197" s="264"/>
      <c r="B197" s="143"/>
      <c r="D197" s="191" t="s">
        <v>107</v>
      </c>
      <c r="E197" s="141">
        <f>H197*Data!C35%</f>
        <v>10</v>
      </c>
      <c r="H197">
        <v>1</v>
      </c>
      <c r="I197" t="s">
        <v>240</v>
      </c>
      <c r="J197" t="s">
        <v>241</v>
      </c>
    </row>
    <row r="198" spans="1:10" x14ac:dyDescent="0.35">
      <c r="A198" s="264"/>
      <c r="B198" s="143"/>
      <c r="D198" s="191" t="s">
        <v>89</v>
      </c>
      <c r="E198" s="141">
        <f>H198%*F198*C3</f>
        <v>0.25</v>
      </c>
      <c r="F198">
        <f>Data!Q67</f>
        <v>300</v>
      </c>
      <c r="H198" s="24">
        <f>H72</f>
        <v>1</v>
      </c>
      <c r="I198" t="s">
        <v>81</v>
      </c>
      <c r="J198" s="24" t="s">
        <v>95</v>
      </c>
    </row>
    <row r="199" spans="1:10" x14ac:dyDescent="0.35">
      <c r="A199" s="264"/>
      <c r="B199" s="143">
        <v>2</v>
      </c>
      <c r="C199" s="3" t="s">
        <v>159</v>
      </c>
      <c r="E199" s="100">
        <f>SUM(E200:E201)</f>
        <v>0</v>
      </c>
    </row>
    <row r="200" spans="1:10" x14ac:dyDescent="0.35">
      <c r="A200" s="264"/>
      <c r="B200" s="143"/>
      <c r="D200" s="191" t="s">
        <v>161</v>
      </c>
      <c r="E200" s="141">
        <f>H200*F200*C3</f>
        <v>0</v>
      </c>
      <c r="F200">
        <f>Data!Y66</f>
        <v>0</v>
      </c>
      <c r="H200" s="24">
        <f>H56</f>
        <v>5</v>
      </c>
      <c r="I200" t="s">
        <v>81</v>
      </c>
      <c r="J200" s="24" t="s">
        <v>96</v>
      </c>
    </row>
    <row r="201" spans="1:10" x14ac:dyDescent="0.35">
      <c r="A201" s="264"/>
      <c r="B201" s="143"/>
      <c r="D201" s="191" t="s">
        <v>83</v>
      </c>
      <c r="E201" s="141">
        <f>H201*F201*C3</f>
        <v>0</v>
      </c>
      <c r="F201">
        <f>Data!Y66</f>
        <v>0</v>
      </c>
      <c r="H201">
        <v>10</v>
      </c>
      <c r="I201" t="s">
        <v>81</v>
      </c>
    </row>
    <row r="202" spans="1:10" x14ac:dyDescent="0.35">
      <c r="A202" s="264"/>
      <c r="B202" s="143">
        <v>3</v>
      </c>
      <c r="C202" s="3" t="s">
        <v>160</v>
      </c>
      <c r="E202" s="100">
        <f>SUM(E203:E205)</f>
        <v>500</v>
      </c>
    </row>
    <row r="203" spans="1:10" x14ac:dyDescent="0.35">
      <c r="A203" s="264"/>
      <c r="B203" s="143"/>
      <c r="D203" s="191" t="s">
        <v>53</v>
      </c>
      <c r="E203" s="141">
        <f>(100-H203)%*F203</f>
        <v>200</v>
      </c>
      <c r="F203">
        <f>Data!Q66</f>
        <v>200</v>
      </c>
      <c r="H203" s="2">
        <v>0</v>
      </c>
      <c r="I203" t="s">
        <v>441</v>
      </c>
      <c r="J203" t="s">
        <v>168</v>
      </c>
    </row>
    <row r="204" spans="1:10" x14ac:dyDescent="0.35">
      <c r="A204" s="264"/>
      <c r="B204" s="143"/>
      <c r="D204" s="191" t="s">
        <v>189</v>
      </c>
      <c r="E204" s="141">
        <f t="shared" ref="E204:E205" si="12">(100-H204)%*F204</f>
        <v>300</v>
      </c>
      <c r="F204">
        <f>Data!Q67</f>
        <v>300</v>
      </c>
      <c r="H204" s="2">
        <v>0</v>
      </c>
      <c r="I204" t="s">
        <v>441</v>
      </c>
      <c r="J204" t="s">
        <v>168</v>
      </c>
    </row>
    <row r="205" spans="1:10" x14ac:dyDescent="0.35">
      <c r="A205" s="264"/>
      <c r="B205" s="143"/>
      <c r="C205" s="99"/>
      <c r="D205" s="194" t="s">
        <v>257</v>
      </c>
      <c r="E205" s="141">
        <f t="shared" si="12"/>
        <v>0</v>
      </c>
      <c r="F205">
        <f>Data!Q68</f>
        <v>0</v>
      </c>
      <c r="H205" s="2">
        <v>10</v>
      </c>
      <c r="I205" t="s">
        <v>441</v>
      </c>
      <c r="J205" t="s">
        <v>168</v>
      </c>
    </row>
    <row r="206" spans="1:10" x14ac:dyDescent="0.35">
      <c r="A206" s="264"/>
      <c r="B206" s="145" t="s">
        <v>315</v>
      </c>
      <c r="C206" s="146" t="s">
        <v>192</v>
      </c>
      <c r="D206" s="193"/>
      <c r="E206" s="195">
        <f>E195+E202-E199</f>
        <v>510.25</v>
      </c>
      <c r="J206" t="s">
        <v>270</v>
      </c>
    </row>
    <row r="207" spans="1:10" outlineLevel="1" x14ac:dyDescent="0.35">
      <c r="A207" s="264"/>
      <c r="B207" s="145"/>
      <c r="C207" s="146"/>
      <c r="D207" s="193" t="s">
        <v>258</v>
      </c>
      <c r="E207" s="147">
        <f>IF(E195-E199&gt;0,0,IF(E195-E199+E204&lt;0,E204,-(E195-E199)))</f>
        <v>0</v>
      </c>
    </row>
    <row r="208" spans="1:10" outlineLevel="1" x14ac:dyDescent="0.35">
      <c r="A208" s="264"/>
      <c r="B208" s="145"/>
      <c r="C208" s="146"/>
      <c r="D208" s="193" t="s">
        <v>259</v>
      </c>
      <c r="E208" s="147">
        <f>IF(E195-E199+E205+E203&gt;0, 0, IF(E206&lt;0, E204, -(E195-E199+E203+E205)))</f>
        <v>0</v>
      </c>
    </row>
    <row r="209" spans="1:10" x14ac:dyDescent="0.35">
      <c r="B209" s="144"/>
      <c r="E209" s="103"/>
    </row>
    <row r="210" spans="1:10" x14ac:dyDescent="0.35">
      <c r="A210" s="264" t="s">
        <v>47</v>
      </c>
      <c r="B210" s="143">
        <v>1</v>
      </c>
      <c r="C210" s="3" t="s">
        <v>158</v>
      </c>
      <c r="E210" s="100">
        <f>SUM(E211:E213)</f>
        <v>0</v>
      </c>
    </row>
    <row r="211" spans="1:10" x14ac:dyDescent="0.35">
      <c r="A211" s="264"/>
      <c r="B211" s="143"/>
      <c r="D211" s="191" t="s">
        <v>266</v>
      </c>
      <c r="E211" s="141"/>
      <c r="J211" t="s">
        <v>267</v>
      </c>
    </row>
    <row r="212" spans="1:10" x14ac:dyDescent="0.35">
      <c r="A212" s="264"/>
      <c r="B212" s="143"/>
      <c r="D212" s="191" t="s">
        <v>269</v>
      </c>
      <c r="E212" s="141">
        <f>H212%*C3*F212</f>
        <v>0</v>
      </c>
      <c r="F212">
        <f>Data!C29</f>
        <v>0</v>
      </c>
      <c r="H212" s="2">
        <f>2*C3</f>
        <v>0.16666666666666666</v>
      </c>
      <c r="I212" t="s">
        <v>81</v>
      </c>
      <c r="J212" t="s">
        <v>101</v>
      </c>
    </row>
    <row r="213" spans="1:10" x14ac:dyDescent="0.35">
      <c r="A213" s="264"/>
      <c r="B213" s="143"/>
      <c r="D213" s="191" t="s">
        <v>99</v>
      </c>
      <c r="E213" s="141"/>
      <c r="H213">
        <v>0</v>
      </c>
      <c r="I213" t="s">
        <v>264</v>
      </c>
      <c r="J213" t="s">
        <v>100</v>
      </c>
    </row>
    <row r="214" spans="1:10" x14ac:dyDescent="0.35">
      <c r="A214" s="264"/>
      <c r="B214" s="143">
        <v>2</v>
      </c>
      <c r="C214" s="3" t="s">
        <v>159</v>
      </c>
      <c r="E214" s="100">
        <f>SUM(E215:E216)</f>
        <v>0</v>
      </c>
    </row>
    <row r="215" spans="1:10" x14ac:dyDescent="0.35">
      <c r="A215" s="264"/>
      <c r="B215" s="143"/>
      <c r="D215" s="191" t="s">
        <v>265</v>
      </c>
      <c r="E215" s="141"/>
      <c r="J215" t="s">
        <v>268</v>
      </c>
    </row>
    <row r="216" spans="1:10" x14ac:dyDescent="0.35">
      <c r="A216" s="264"/>
      <c r="B216" s="143"/>
      <c r="D216" s="191" t="s">
        <v>98</v>
      </c>
      <c r="E216" s="141"/>
      <c r="H216">
        <v>0</v>
      </c>
      <c r="I216" t="s">
        <v>264</v>
      </c>
      <c r="J216" t="s">
        <v>100</v>
      </c>
    </row>
    <row r="217" spans="1:10" x14ac:dyDescent="0.35">
      <c r="A217" s="264"/>
      <c r="B217" s="143">
        <v>3</v>
      </c>
      <c r="C217" s="3" t="s">
        <v>160</v>
      </c>
      <c r="E217" s="100">
        <f>SUM(E218:E219)</f>
        <v>0</v>
      </c>
      <c r="H217" s="2"/>
    </row>
    <row r="218" spans="1:10" x14ac:dyDescent="0.35">
      <c r="A218" s="264"/>
      <c r="B218" s="143"/>
      <c r="D218" s="191" t="s">
        <v>189</v>
      </c>
      <c r="E218" s="141">
        <f>H218%*F218</f>
        <v>0</v>
      </c>
      <c r="F218">
        <f>Data!C23</f>
        <v>0</v>
      </c>
      <c r="H218" s="2">
        <v>0</v>
      </c>
      <c r="I218" t="s">
        <v>81</v>
      </c>
      <c r="J218" t="s">
        <v>168</v>
      </c>
    </row>
    <row r="219" spans="1:10" x14ac:dyDescent="0.35">
      <c r="A219" s="264"/>
      <c r="B219" s="143"/>
      <c r="D219" s="191" t="s">
        <v>190</v>
      </c>
      <c r="E219" s="141">
        <f>H219%*F219</f>
        <v>0</v>
      </c>
      <c r="F219">
        <f>Data!C29-Data!C23</f>
        <v>0</v>
      </c>
      <c r="H219" s="2">
        <v>0</v>
      </c>
      <c r="I219" t="s">
        <v>81</v>
      </c>
      <c r="J219" t="s">
        <v>168</v>
      </c>
    </row>
    <row r="220" spans="1:10" x14ac:dyDescent="0.35">
      <c r="A220" s="264"/>
      <c r="B220" s="145" t="s">
        <v>315</v>
      </c>
      <c r="C220" s="146" t="s">
        <v>192</v>
      </c>
      <c r="D220" s="193"/>
      <c r="E220" s="152">
        <f>E210-E214+E217</f>
        <v>0</v>
      </c>
      <c r="H220" s="2"/>
      <c r="J220" t="s">
        <v>271</v>
      </c>
    </row>
    <row r="221" spans="1:10" outlineLevel="1" x14ac:dyDescent="0.35">
      <c r="A221" s="264"/>
      <c r="B221" s="145"/>
      <c r="C221" s="146"/>
      <c r="D221" s="193" t="s">
        <v>262</v>
      </c>
      <c r="E221" s="133">
        <f>IF(E210-E214&gt;0, 0, IF(E210-E214+E218&lt;0, E218, -(E210-E214)))</f>
        <v>0</v>
      </c>
    </row>
    <row r="222" spans="1:10" outlineLevel="1" x14ac:dyDescent="0.35">
      <c r="A222" s="264"/>
      <c r="B222" s="145"/>
      <c r="C222" s="146"/>
      <c r="D222" s="193" t="s">
        <v>263</v>
      </c>
      <c r="E222" s="133">
        <f>IF(E210-E214&gt;0, 0, IF(E220&lt;0, E218, -(E210-E214+E219)))</f>
        <v>0</v>
      </c>
    </row>
    <row r="223" spans="1:10" x14ac:dyDescent="0.35">
      <c r="B223" s="144"/>
      <c r="E223" s="102"/>
    </row>
    <row r="224" spans="1:10" x14ac:dyDescent="0.35">
      <c r="B224" s="144"/>
    </row>
    <row r="225" spans="2:2" x14ac:dyDescent="0.35">
      <c r="B225" s="144"/>
    </row>
    <row r="226" spans="2:2" x14ac:dyDescent="0.35">
      <c r="B226" s="144"/>
    </row>
    <row r="227" spans="2:2" x14ac:dyDescent="0.35">
      <c r="B227" s="144"/>
    </row>
    <row r="228" spans="2:2" x14ac:dyDescent="0.35">
      <c r="B228" s="144"/>
    </row>
    <row r="229" spans="2:2" x14ac:dyDescent="0.35">
      <c r="B229" s="144"/>
    </row>
    <row r="230" spans="2:2" x14ac:dyDescent="0.35">
      <c r="B230" s="144"/>
    </row>
    <row r="231" spans="2:2" x14ac:dyDescent="0.35">
      <c r="B231" s="144"/>
    </row>
    <row r="232" spans="2:2" x14ac:dyDescent="0.35">
      <c r="B232" s="144"/>
    </row>
    <row r="233" spans="2:2" x14ac:dyDescent="0.35">
      <c r="B233" s="144"/>
    </row>
    <row r="234" spans="2:2" x14ac:dyDescent="0.35">
      <c r="B234" s="144"/>
    </row>
    <row r="235" spans="2:2" x14ac:dyDescent="0.35">
      <c r="B235" s="144"/>
    </row>
    <row r="236" spans="2:2" x14ac:dyDescent="0.35">
      <c r="B236" s="144"/>
    </row>
    <row r="237" spans="2:2" x14ac:dyDescent="0.35">
      <c r="B237" s="144"/>
    </row>
    <row r="238" spans="2:2" x14ac:dyDescent="0.35">
      <c r="B238" s="144"/>
    </row>
    <row r="239" spans="2:2" x14ac:dyDescent="0.35">
      <c r="B239" s="144"/>
    </row>
    <row r="240" spans="2:2" x14ac:dyDescent="0.35">
      <c r="B240" s="144"/>
    </row>
    <row r="241" spans="2:2" x14ac:dyDescent="0.35">
      <c r="B241" s="144"/>
    </row>
    <row r="242" spans="2:2" x14ac:dyDescent="0.35">
      <c r="B242" s="144"/>
    </row>
    <row r="243" spans="2:2" x14ac:dyDescent="0.35">
      <c r="B243" s="144"/>
    </row>
    <row r="244" spans="2:2" x14ac:dyDescent="0.35">
      <c r="B244" s="144"/>
    </row>
    <row r="245" spans="2:2" x14ac:dyDescent="0.35">
      <c r="B245" s="144"/>
    </row>
  </sheetData>
  <mergeCells count="9">
    <mergeCell ref="A49:A151"/>
    <mergeCell ref="A153:A193"/>
    <mergeCell ref="A195:A208"/>
    <mergeCell ref="A210:A222"/>
    <mergeCell ref="A1:J1"/>
    <mergeCell ref="H6:I6"/>
    <mergeCell ref="A6:D6"/>
    <mergeCell ref="F6:G6"/>
    <mergeCell ref="A8:A27"/>
  </mergeCells>
  <phoneticPr fontId="23" type="noConversion"/>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E576E-80CE-4998-9ACE-438D6CD75DA8}">
  <dimension ref="A1:J32"/>
  <sheetViews>
    <sheetView tabSelected="1" workbookViewId="0">
      <selection activeCell="H18" sqref="H18"/>
    </sheetView>
    <sheetView tabSelected="1" workbookViewId="1">
      <selection activeCell="S20" sqref="S20"/>
    </sheetView>
  </sheetViews>
  <sheetFormatPr defaultRowHeight="14.5" x14ac:dyDescent="0.35"/>
  <cols>
    <col min="1" max="1" width="16.81640625" customWidth="1"/>
    <col min="2" max="10" width="8.7265625" customWidth="1"/>
  </cols>
  <sheetData>
    <row r="1" spans="1:10" x14ac:dyDescent="0.35">
      <c r="A1" t="s">
        <v>465</v>
      </c>
    </row>
    <row r="2" spans="1:10" x14ac:dyDescent="0.35">
      <c r="A2" s="31" t="s">
        <v>464</v>
      </c>
      <c r="B2" s="31">
        <f>Calculation!I3</f>
        <v>0</v>
      </c>
      <c r="C2" t="s">
        <v>284</v>
      </c>
      <c r="H2" s="2"/>
    </row>
    <row r="3" spans="1:10" x14ac:dyDescent="0.35">
      <c r="A3" s="102"/>
    </row>
    <row r="4" spans="1:10" s="151" customFormat="1" ht="45" customHeight="1" x14ac:dyDescent="0.35">
      <c r="A4" s="150" t="s">
        <v>565</v>
      </c>
      <c r="B4" s="151" t="s">
        <v>102</v>
      </c>
      <c r="C4" s="151" t="s">
        <v>289</v>
      </c>
      <c r="D4" s="151" t="s">
        <v>288</v>
      </c>
      <c r="E4" s="151" t="s">
        <v>287</v>
      </c>
      <c r="F4" s="151" t="s">
        <v>290</v>
      </c>
      <c r="G4" s="151" t="s">
        <v>151</v>
      </c>
      <c r="H4" s="151" t="s">
        <v>152</v>
      </c>
      <c r="I4" s="151" t="s">
        <v>276</v>
      </c>
      <c r="J4" s="151" t="s">
        <v>277</v>
      </c>
    </row>
    <row r="5" spans="1:10" x14ac:dyDescent="0.35">
      <c r="A5" t="s">
        <v>415</v>
      </c>
      <c r="B5" s="2"/>
      <c r="C5" s="2"/>
      <c r="D5" s="2"/>
      <c r="E5" s="2"/>
      <c r="F5" s="2"/>
      <c r="G5" s="2">
        <f>Calculation!E50</f>
        <v>106</v>
      </c>
      <c r="H5" s="2">
        <f>Calculation!E51</f>
        <v>174</v>
      </c>
      <c r="I5" s="2">
        <f>Calculation!E52+Calculation!E53</f>
        <v>24</v>
      </c>
      <c r="J5" s="2"/>
    </row>
    <row r="6" spans="1:10" x14ac:dyDescent="0.35">
      <c r="A6" t="s">
        <v>433</v>
      </c>
      <c r="B6" s="2">
        <f>Calculation!E54</f>
        <v>110.09</v>
      </c>
      <c r="C6" s="2">
        <f>-Calculation!E70</f>
        <v>-117.31666666666666</v>
      </c>
      <c r="D6" s="2"/>
      <c r="E6" s="2"/>
      <c r="F6" s="2"/>
      <c r="G6" s="2"/>
      <c r="H6" s="2"/>
      <c r="I6" s="2"/>
      <c r="J6" s="2"/>
    </row>
    <row r="7" spans="1:10" x14ac:dyDescent="0.35">
      <c r="A7" t="s">
        <v>416</v>
      </c>
      <c r="B7" s="2"/>
      <c r="C7" s="2"/>
      <c r="D7" s="2">
        <f>-Calculation!E101</f>
        <v>-97.000000000000014</v>
      </c>
      <c r="E7" s="2">
        <f>-(Calculation!E95-Calculation!E101)</f>
        <v>-15</v>
      </c>
      <c r="F7" s="2"/>
      <c r="G7" s="2"/>
      <c r="H7" s="2"/>
      <c r="I7" s="2"/>
      <c r="J7" s="2"/>
    </row>
    <row r="8" spans="1:10" x14ac:dyDescent="0.35">
      <c r="A8" t="s">
        <v>430</v>
      </c>
      <c r="B8" s="2">
        <f>Calculation!E57-Calculation!E65</f>
        <v>0.09</v>
      </c>
      <c r="C8" s="2"/>
      <c r="D8" s="2">
        <f>-Calculation!E128</f>
        <v>0</v>
      </c>
      <c r="E8" s="2">
        <f>-(Calculation!E122+(D8+F8))</f>
        <v>0</v>
      </c>
      <c r="F8" s="2">
        <f>-Calculation!E138</f>
        <v>-30.76923076923077</v>
      </c>
      <c r="G8" s="2"/>
      <c r="H8" s="2"/>
      <c r="I8" s="2"/>
      <c r="J8" s="2"/>
    </row>
    <row r="9" spans="1:10" x14ac:dyDescent="0.35">
      <c r="A9" t="s">
        <v>431</v>
      </c>
      <c r="B9" s="2"/>
      <c r="C9" s="2"/>
      <c r="D9" s="2"/>
      <c r="E9" s="2"/>
      <c r="F9" s="2"/>
      <c r="G9" s="2">
        <f>Calculation!E110</f>
        <v>83.600000000000009</v>
      </c>
      <c r="H9" s="2">
        <f>B2*Calculation!E142+(1-B2)*Calculation!E148</f>
        <v>70.404102564102544</v>
      </c>
      <c r="I9" s="2">
        <f>B2*Calculation!E145+(1-B2)*Calculation!E146</f>
        <v>0</v>
      </c>
      <c r="J9" s="2">
        <f>-Calculation!E151</f>
        <v>0</v>
      </c>
    </row>
    <row r="10" spans="1:10" x14ac:dyDescent="0.35">
      <c r="G10" s="2"/>
      <c r="H10" s="2"/>
    </row>
    <row r="11" spans="1:10" s="114" customFormat="1" ht="58" x14ac:dyDescent="0.35">
      <c r="A11" s="236" t="s">
        <v>566</v>
      </c>
      <c r="B11" s="235" t="s">
        <v>125</v>
      </c>
      <c r="C11" s="235" t="s">
        <v>151</v>
      </c>
      <c r="D11" s="235" t="s">
        <v>152</v>
      </c>
      <c r="E11" s="235" t="s">
        <v>295</v>
      </c>
      <c r="F11" s="235" t="s">
        <v>582</v>
      </c>
      <c r="G11" s="235" t="s">
        <v>296</v>
      </c>
    </row>
    <row r="12" spans="1:10" s="114" customFormat="1" x14ac:dyDescent="0.35">
      <c r="A12" s="237" t="s">
        <v>583</v>
      </c>
      <c r="B12" s="115">
        <f>Calculation!C5</f>
        <v>40</v>
      </c>
      <c r="C12" s="115">
        <f>Calculation!E28</f>
        <v>106</v>
      </c>
      <c r="D12" s="115">
        <f>H5</f>
        <v>174</v>
      </c>
      <c r="E12" s="115">
        <f>C12+D12</f>
        <v>280</v>
      </c>
      <c r="F12" s="115">
        <f>Calculation!F13</f>
        <v>50</v>
      </c>
      <c r="G12" s="115">
        <f>SUM(B12,E12:F12)</f>
        <v>370</v>
      </c>
    </row>
    <row r="13" spans="1:10" s="114" customFormat="1" x14ac:dyDescent="0.35">
      <c r="A13" s="237" t="s">
        <v>584</v>
      </c>
      <c r="B13" s="115">
        <f>Calculation!E41</f>
        <v>40</v>
      </c>
      <c r="C13" s="115">
        <f>Calculation!E28</f>
        <v>106</v>
      </c>
      <c r="D13" s="115">
        <f>D12</f>
        <v>174</v>
      </c>
      <c r="E13" s="115">
        <f>C13+D13</f>
        <v>280</v>
      </c>
      <c r="F13" s="115">
        <f>Calculation!F13-Calculation!E13</f>
        <v>45</v>
      </c>
      <c r="G13" s="115">
        <f t="shared" ref="G13:G16" si="0">SUM(B13,E13:F13)</f>
        <v>365</v>
      </c>
      <c r="I13" s="115"/>
    </row>
    <row r="14" spans="1:10" s="114" customFormat="1" x14ac:dyDescent="0.35">
      <c r="A14" s="238" t="s">
        <v>586</v>
      </c>
      <c r="B14" s="115">
        <f>Calculation!E43</f>
        <v>40</v>
      </c>
      <c r="C14" s="115">
        <f>Calculation!E28</f>
        <v>106</v>
      </c>
      <c r="D14" s="115">
        <f>E14-C14</f>
        <v>174</v>
      </c>
      <c r="E14" s="115">
        <f>Calculation!E34-(Calculation!F$13-Calculation!E$13)</f>
        <v>280</v>
      </c>
      <c r="F14" s="115">
        <f>F13</f>
        <v>45</v>
      </c>
      <c r="G14" s="115">
        <f t="shared" si="0"/>
        <v>365</v>
      </c>
      <c r="I14" s="115"/>
    </row>
    <row r="15" spans="1:10" s="114" customFormat="1" x14ac:dyDescent="0.35">
      <c r="A15" s="237" t="s">
        <v>587</v>
      </c>
      <c r="B15" s="115">
        <f>Calculation!E44</f>
        <v>40</v>
      </c>
      <c r="C15" s="115">
        <f>Calculation!E29</f>
        <v>83.600000000000009</v>
      </c>
      <c r="D15" s="115">
        <f>E15-C15</f>
        <v>101.1733333333333</v>
      </c>
      <c r="E15" s="115">
        <f>Calculation!E35-(Calculation!F$13-Calculation!E$13)</f>
        <v>184.77333333333331</v>
      </c>
      <c r="F15" s="115">
        <f>F13</f>
        <v>45</v>
      </c>
      <c r="G15" s="115">
        <f t="shared" si="0"/>
        <v>269.77333333333331</v>
      </c>
      <c r="I15" s="115"/>
    </row>
    <row r="16" spans="1:10" s="114" customFormat="1" ht="29" x14ac:dyDescent="0.35">
      <c r="A16" s="238" t="s">
        <v>588</v>
      </c>
      <c r="B16" s="115">
        <f>Calculation!E45</f>
        <v>40</v>
      </c>
      <c r="C16" s="115">
        <f>Calculation!E29</f>
        <v>83.600000000000009</v>
      </c>
      <c r="D16" s="115">
        <f t="shared" ref="D16" si="1">E16-C16</f>
        <v>70.40410256410253</v>
      </c>
      <c r="E16" s="115">
        <f>Calculation!E36-(Calculation!F$13-Calculation!E$13)</f>
        <v>154.00410256410254</v>
      </c>
      <c r="F16" s="115">
        <f t="shared" ref="F16:F17" si="2">F15</f>
        <v>45</v>
      </c>
      <c r="G16" s="115">
        <f t="shared" si="0"/>
        <v>239.00410256410254</v>
      </c>
      <c r="I16" s="115"/>
    </row>
    <row r="17" spans="1:9" s="114" customFormat="1" x14ac:dyDescent="0.35">
      <c r="A17" s="237" t="s">
        <v>585</v>
      </c>
      <c r="B17" s="115">
        <f>Calculation!E47</f>
        <v>35.000000000000028</v>
      </c>
      <c r="C17" s="115">
        <f>Calculation!E29</f>
        <v>83.600000000000009</v>
      </c>
      <c r="D17" s="115">
        <f>D16</f>
        <v>70.40410256410253</v>
      </c>
      <c r="E17" s="115">
        <f>Calculation!E38-(Calculation!F$13-Calculation!E$13)</f>
        <v>154.00410256410254</v>
      </c>
      <c r="F17" s="115">
        <f t="shared" si="2"/>
        <v>45</v>
      </c>
      <c r="G17" s="115">
        <f>SUM(B17,E17:F17)</f>
        <v>234.00410256410257</v>
      </c>
      <c r="I17" s="115"/>
    </row>
    <row r="18" spans="1:9" x14ac:dyDescent="0.35">
      <c r="A18" s="9"/>
      <c r="B18" s="9"/>
      <c r="C18" s="9"/>
      <c r="D18" s="9"/>
      <c r="E18" s="203"/>
    </row>
    <row r="19" spans="1:9" x14ac:dyDescent="0.35">
      <c r="A19" s="9"/>
      <c r="B19" s="9"/>
      <c r="C19" s="9"/>
      <c r="D19" s="9"/>
      <c r="E19" s="203"/>
    </row>
    <row r="20" spans="1:9" x14ac:dyDescent="0.35">
      <c r="A20" s="91"/>
      <c r="B20" s="9"/>
      <c r="C20" s="9"/>
      <c r="D20" s="9"/>
      <c r="E20" s="203"/>
    </row>
    <row r="21" spans="1:9" x14ac:dyDescent="0.35">
      <c r="A21" s="91"/>
      <c r="B21" s="9"/>
      <c r="C21" s="9"/>
      <c r="D21" s="9"/>
      <c r="E21" s="203"/>
    </row>
    <row r="22" spans="1:9" x14ac:dyDescent="0.35">
      <c r="A22" s="91"/>
      <c r="B22" s="9"/>
      <c r="C22" s="9"/>
      <c r="D22" s="9"/>
      <c r="E22" s="203"/>
    </row>
    <row r="23" spans="1:9" x14ac:dyDescent="0.35">
      <c r="A23" s="91"/>
      <c r="B23" s="9"/>
      <c r="C23" s="9"/>
      <c r="D23" s="9"/>
      <c r="E23" s="203"/>
    </row>
    <row r="24" spans="1:9" x14ac:dyDescent="0.35">
      <c r="A24" s="91"/>
      <c r="B24" s="203"/>
      <c r="C24" s="203"/>
      <c r="D24" s="9"/>
      <c r="E24" s="203"/>
    </row>
    <row r="25" spans="1:9" x14ac:dyDescent="0.35">
      <c r="A25" s="91"/>
      <c r="B25" s="9"/>
      <c r="C25" s="9"/>
      <c r="D25" s="9"/>
      <c r="E25" s="203"/>
    </row>
    <row r="26" spans="1:9" x14ac:dyDescent="0.35">
      <c r="A26" s="91"/>
      <c r="B26" s="9"/>
      <c r="C26" s="9"/>
      <c r="D26" s="9"/>
      <c r="E26" s="203"/>
    </row>
    <row r="27" spans="1:9" x14ac:dyDescent="0.35">
      <c r="E27" s="2"/>
    </row>
    <row r="28" spans="1:9" x14ac:dyDescent="0.35">
      <c r="E28" s="2"/>
    </row>
    <row r="29" spans="1:9" x14ac:dyDescent="0.35">
      <c r="E29" s="2"/>
    </row>
    <row r="30" spans="1:9" x14ac:dyDescent="0.35">
      <c r="E30" s="2"/>
    </row>
    <row r="31" spans="1:9" x14ac:dyDescent="0.35">
      <c r="E31" s="2"/>
    </row>
    <row r="32" spans="1:9" x14ac:dyDescent="0.35">
      <c r="E32" s="2"/>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70FA6-E9ED-4BD4-AB27-B0106B847A1C}">
  <dimension ref="A1:AC74"/>
  <sheetViews>
    <sheetView topLeftCell="A4" zoomScale="85" zoomScaleNormal="85" workbookViewId="0">
      <selection activeCell="A9" sqref="A9"/>
    </sheetView>
    <sheetView topLeftCell="A50" zoomScale="115" zoomScaleNormal="115" workbookViewId="1">
      <selection activeCell="K77" sqref="K77"/>
    </sheetView>
  </sheetViews>
  <sheetFormatPr defaultRowHeight="14.5" outlineLevelRow="2" x14ac:dyDescent="0.35"/>
  <cols>
    <col min="1" max="1" width="5.36328125" customWidth="1"/>
    <col min="2" max="2" width="25" customWidth="1"/>
    <col min="3" max="8" width="7.26953125" customWidth="1"/>
    <col min="9" max="9" width="9.1796875" customWidth="1"/>
    <col min="10" max="14" width="7.26953125" customWidth="1"/>
    <col min="15" max="19" width="7.1796875" customWidth="1"/>
    <col min="20" max="20" width="23.90625" customWidth="1"/>
    <col min="21" max="27" width="7.1796875" customWidth="1"/>
  </cols>
  <sheetData>
    <row r="1" spans="1:2" x14ac:dyDescent="0.35">
      <c r="B1" t="s">
        <v>514</v>
      </c>
    </row>
    <row r="2" spans="1:2" s="207" customFormat="1" x14ac:dyDescent="0.35">
      <c r="A2" s="207" t="s">
        <v>589</v>
      </c>
    </row>
    <row r="3" spans="1:2" s="102" customFormat="1" x14ac:dyDescent="0.35">
      <c r="A3" s="231" t="s">
        <v>605</v>
      </c>
    </row>
    <row r="4" spans="1:2" s="102" customFormat="1" x14ac:dyDescent="0.35">
      <c r="A4" s="240">
        <v>20</v>
      </c>
      <c r="B4" s="102" t="s">
        <v>618</v>
      </c>
    </row>
    <row r="5" spans="1:2" s="102" customFormat="1" x14ac:dyDescent="0.35">
      <c r="A5" s="240">
        <v>30</v>
      </c>
      <c r="B5" s="102" t="s">
        <v>619</v>
      </c>
    </row>
    <row r="6" spans="1:2" x14ac:dyDescent="0.35">
      <c r="A6" s="240">
        <v>0</v>
      </c>
      <c r="B6" t="s">
        <v>438</v>
      </c>
    </row>
    <row r="7" spans="1:2" x14ac:dyDescent="0.35">
      <c r="A7" s="240">
        <v>1</v>
      </c>
      <c r="B7" t="s">
        <v>603</v>
      </c>
    </row>
    <row r="8" spans="1:2" x14ac:dyDescent="0.35">
      <c r="A8" s="250">
        <v>0</v>
      </c>
      <c r="B8" t="s">
        <v>604</v>
      </c>
    </row>
    <row r="9" spans="1:2" x14ac:dyDescent="0.35">
      <c r="A9" s="239">
        <v>50</v>
      </c>
      <c r="B9" t="s">
        <v>606</v>
      </c>
    </row>
    <row r="10" spans="1:2" x14ac:dyDescent="0.35">
      <c r="A10" s="239">
        <v>90</v>
      </c>
      <c r="B10" t="s">
        <v>608</v>
      </c>
    </row>
    <row r="11" spans="1:2" x14ac:dyDescent="0.35">
      <c r="A11" s="239">
        <v>0</v>
      </c>
      <c r="B11" t="s">
        <v>607</v>
      </c>
    </row>
    <row r="12" spans="1:2" x14ac:dyDescent="0.35">
      <c r="A12" s="239">
        <v>0</v>
      </c>
      <c r="B12" t="s">
        <v>609</v>
      </c>
    </row>
    <row r="13" spans="1:2" x14ac:dyDescent="0.35">
      <c r="A13" s="239">
        <v>0</v>
      </c>
      <c r="B13" t="s">
        <v>613</v>
      </c>
    </row>
    <row r="14" spans="1:2" x14ac:dyDescent="0.35">
      <c r="A14" s="239">
        <v>10</v>
      </c>
      <c r="B14" t="s">
        <v>610</v>
      </c>
    </row>
    <row r="15" spans="1:2" x14ac:dyDescent="0.35">
      <c r="A15" s="239">
        <v>0</v>
      </c>
      <c r="B15" t="s">
        <v>611</v>
      </c>
    </row>
    <row r="16" spans="1:2" x14ac:dyDescent="0.35">
      <c r="A16" s="239">
        <v>0</v>
      </c>
      <c r="B16" t="s">
        <v>612</v>
      </c>
    </row>
    <row r="17" spans="1:29" x14ac:dyDescent="0.35">
      <c r="A17" s="239">
        <v>5</v>
      </c>
      <c r="B17" t="s">
        <v>620</v>
      </c>
    </row>
    <row r="18" spans="1:29" x14ac:dyDescent="0.35">
      <c r="A18" s="239">
        <v>100</v>
      </c>
      <c r="B18" t="s">
        <v>621</v>
      </c>
    </row>
    <row r="20" spans="1:29" x14ac:dyDescent="0.35">
      <c r="B20" s="208"/>
      <c r="C20" s="274" t="s">
        <v>4</v>
      </c>
      <c r="D20" s="274"/>
      <c r="E20" s="274"/>
      <c r="F20" s="274"/>
      <c r="G20" s="247" t="s">
        <v>44</v>
      </c>
      <c r="H20" s="247"/>
      <c r="I20" s="247"/>
      <c r="J20" s="247"/>
      <c r="K20" s="247"/>
      <c r="L20" s="275" t="s">
        <v>94</v>
      </c>
      <c r="M20" s="275"/>
      <c r="N20" s="275"/>
      <c r="O20" s="275"/>
      <c r="P20" s="275"/>
      <c r="Q20" s="275"/>
      <c r="R20" s="275"/>
      <c r="S20" s="275"/>
    </row>
    <row r="21" spans="1:29" ht="14.5" customHeight="1" x14ac:dyDescent="0.35">
      <c r="B21" t="s">
        <v>515</v>
      </c>
      <c r="C21" s="252" t="s">
        <v>160</v>
      </c>
      <c r="D21" s="252"/>
      <c r="E21" s="252"/>
      <c r="F21" s="276" t="s">
        <v>516</v>
      </c>
      <c r="G21" s="86" t="s">
        <v>160</v>
      </c>
      <c r="H21" s="86"/>
      <c r="I21" s="86"/>
      <c r="J21" s="86"/>
      <c r="K21" s="175" t="s">
        <v>516</v>
      </c>
      <c r="L21" s="252" t="s">
        <v>108</v>
      </c>
      <c r="M21" s="252"/>
      <c r="N21" s="252"/>
      <c r="O21" s="276" t="s">
        <v>517</v>
      </c>
      <c r="P21" s="252" t="s">
        <v>518</v>
      </c>
      <c r="Q21" s="252"/>
      <c r="R21" s="252"/>
      <c r="S21" s="276" t="s">
        <v>517</v>
      </c>
    </row>
    <row r="22" spans="1:29" ht="28.5" customHeight="1" thickBot="1" x14ac:dyDescent="0.4">
      <c r="B22" s="209" t="s">
        <v>519</v>
      </c>
      <c r="C22" s="210" t="s">
        <v>520</v>
      </c>
      <c r="D22" s="210" t="s">
        <v>521</v>
      </c>
      <c r="E22" s="210" t="s">
        <v>649</v>
      </c>
      <c r="F22" s="277"/>
      <c r="G22" s="210" t="s">
        <v>520</v>
      </c>
      <c r="H22" s="210" t="s">
        <v>521</v>
      </c>
      <c r="I22" s="210" t="s">
        <v>615</v>
      </c>
      <c r="J22" s="210" t="s">
        <v>649</v>
      </c>
      <c r="K22" s="210"/>
      <c r="L22" s="210" t="s">
        <v>520</v>
      </c>
      <c r="M22" s="210" t="s">
        <v>521</v>
      </c>
      <c r="N22" s="210" t="s">
        <v>286</v>
      </c>
      <c r="O22" s="277"/>
      <c r="P22" s="210" t="s">
        <v>520</v>
      </c>
      <c r="Q22" s="210" t="s">
        <v>521</v>
      </c>
      <c r="R22" s="210" t="s">
        <v>286</v>
      </c>
      <c r="S22" s="277"/>
    </row>
    <row r="23" spans="1:29" ht="15" thickTop="1" x14ac:dyDescent="0.35">
      <c r="B23" t="s">
        <v>24</v>
      </c>
      <c r="C23" s="211">
        <f>SUM(C24:C26)</f>
        <v>400</v>
      </c>
      <c r="D23" s="211">
        <f>SUM(D24:D26)</f>
        <v>400</v>
      </c>
      <c r="E23" s="241">
        <f>SUM(E24:E26)</f>
        <v>303</v>
      </c>
      <c r="F23" s="141">
        <f>100*(1-E23/D23)</f>
        <v>24.250000000000004</v>
      </c>
      <c r="G23" s="2">
        <f>SUM(G24:G26)</f>
        <v>198</v>
      </c>
      <c r="H23" s="2">
        <f>SUM(H24:H26)</f>
        <v>198</v>
      </c>
      <c r="I23" s="2">
        <f>SUM(I24:I26)</f>
        <v>220.39999999999998</v>
      </c>
      <c r="J23" s="134">
        <f>SUM(J24:J26)</f>
        <v>70.404102564102544</v>
      </c>
      <c r="K23" s="141">
        <f>100*(1-J23/H23)</f>
        <v>64.442372442372459</v>
      </c>
      <c r="L23" s="2">
        <f>Calculation!F8</f>
        <v>370</v>
      </c>
      <c r="M23" s="2">
        <f>Calculation!E8</f>
        <v>370</v>
      </c>
      <c r="N23" s="134">
        <f>Calculation!E27</f>
        <v>234.00410256410257</v>
      </c>
      <c r="O23" s="141">
        <f>100*(M23-N23)/M23</f>
        <v>36.755647955647959</v>
      </c>
      <c r="P23" s="2">
        <f>Calculation!C5</f>
        <v>40</v>
      </c>
      <c r="Q23" s="2">
        <f>Calculation!E8-Calculation!E30</f>
        <v>40</v>
      </c>
      <c r="R23" s="134">
        <f>Calculation!E47</f>
        <v>35.000000000000028</v>
      </c>
      <c r="S23" s="141">
        <f>100*(Q23-R23)/Q23</f>
        <v>12.499999999999929</v>
      </c>
    </row>
    <row r="24" spans="1:29" x14ac:dyDescent="0.35">
      <c r="B24" t="s">
        <v>617</v>
      </c>
      <c r="C24" s="212">
        <f>Calculation!F173</f>
        <v>200</v>
      </c>
      <c r="D24" s="212">
        <f>Calculation!E173</f>
        <v>200</v>
      </c>
      <c r="E24" s="241">
        <f>Calculation!F100-Calculation!E100</f>
        <v>102.99999999999999</v>
      </c>
      <c r="F24" s="141">
        <f t="shared" ref="F24:F26" si="0">100*(1-E24/D24)</f>
        <v>48.500000000000007</v>
      </c>
      <c r="G24" s="2">
        <f>Calculation!F51</f>
        <v>174</v>
      </c>
      <c r="H24" s="2">
        <f>Calculation!E51</f>
        <v>174</v>
      </c>
      <c r="I24" s="2">
        <f>H24+(Calculation!E28-Calculation!E29)</f>
        <v>196.39999999999998</v>
      </c>
      <c r="J24" s="134">
        <f>A6*Calculation!E142+(1-A6)*Calculation!E148</f>
        <v>70.404102564102544</v>
      </c>
      <c r="K24" s="141">
        <f>100*(H24-J24)/H24</f>
        <v>59.537872089596242</v>
      </c>
      <c r="N24" s="2">
        <f>R23</f>
        <v>35.000000000000028</v>
      </c>
      <c r="O24" s="2">
        <f>S23</f>
        <v>12.499999999999929</v>
      </c>
    </row>
    <row r="25" spans="1:29" x14ac:dyDescent="0.35">
      <c r="B25" t="s">
        <v>598</v>
      </c>
      <c r="C25" s="212">
        <f>Calculation!F172+Calculation!F174</f>
        <v>0</v>
      </c>
      <c r="D25" s="212">
        <f>Calculation!E172+Calculation!E174</f>
        <v>0</v>
      </c>
      <c r="E25" s="241">
        <f>D25*(A7*Calculation!H181+(1-A7)*Calculation!H183)%</f>
        <v>0</v>
      </c>
      <c r="F25" s="141">
        <f>F26</f>
        <v>0</v>
      </c>
      <c r="G25" s="2"/>
      <c r="H25" s="2"/>
      <c r="I25" s="2">
        <f>D25</f>
        <v>0</v>
      </c>
      <c r="J25" s="134"/>
      <c r="K25" s="141"/>
    </row>
    <row r="26" spans="1:29" x14ac:dyDescent="0.35">
      <c r="B26" t="s">
        <v>593</v>
      </c>
      <c r="C26" s="212">
        <f>Calculation!F175</f>
        <v>200</v>
      </c>
      <c r="D26" s="212">
        <f>Calculation!E175</f>
        <v>200</v>
      </c>
      <c r="E26" s="241">
        <f>D26*(100-(A7*Calculation!H181+(1-A7)*Calculation!H183))%</f>
        <v>200</v>
      </c>
      <c r="F26" s="141">
        <f t="shared" si="0"/>
        <v>0</v>
      </c>
      <c r="G26" s="2">
        <f>Calculation!F53</f>
        <v>24</v>
      </c>
      <c r="H26" s="2">
        <f>Calculation!E53</f>
        <v>24</v>
      </c>
      <c r="I26" s="2">
        <f>H26</f>
        <v>24</v>
      </c>
      <c r="J26" s="134">
        <f>A6*Calculation!E145+(1-A6)*Calculation!E146</f>
        <v>0</v>
      </c>
      <c r="K26" s="141">
        <f>100*(1-J26/H26)</f>
        <v>100</v>
      </c>
      <c r="L26" s="2"/>
      <c r="M26" s="2"/>
    </row>
    <row r="27" spans="1:29" x14ac:dyDescent="0.35">
      <c r="C27" s="212"/>
      <c r="D27" s="212"/>
    </row>
    <row r="28" spans="1:29" s="207" customFormat="1" x14ac:dyDescent="0.35">
      <c r="A28" s="207" t="s">
        <v>523</v>
      </c>
    </row>
    <row r="29" spans="1:29" s="40" customFormat="1" outlineLevel="1" x14ac:dyDescent="0.35">
      <c r="A29" s="40" t="s">
        <v>524</v>
      </c>
    </row>
    <row r="30" spans="1:29" outlineLevel="1" x14ac:dyDescent="0.35">
      <c r="A30" s="208"/>
      <c r="B30" s="208" t="s">
        <v>160</v>
      </c>
      <c r="C30" s="208"/>
      <c r="D30" s="208"/>
      <c r="E30" s="208"/>
      <c r="F30" s="208"/>
      <c r="G30" s="208"/>
      <c r="H30" s="208"/>
      <c r="I30" s="208"/>
      <c r="J30" s="208"/>
      <c r="K30" s="208"/>
      <c r="L30" s="208"/>
      <c r="M30" s="208"/>
      <c r="N30" s="208"/>
      <c r="O30" s="208"/>
      <c r="P30" s="208"/>
      <c r="Q30" s="208"/>
      <c r="R30" s="208"/>
      <c r="S30" s="208"/>
    </row>
    <row r="31" spans="1:29" ht="14.5" customHeight="1" outlineLevel="1" x14ac:dyDescent="0.35">
      <c r="B31" t="s">
        <v>515</v>
      </c>
      <c r="O31" s="213"/>
      <c r="P31" s="213"/>
      <c r="Q31" s="213"/>
      <c r="R31" s="102"/>
      <c r="S31" s="102"/>
      <c r="T31" t="s">
        <v>597</v>
      </c>
    </row>
    <row r="32" spans="1:29" outlineLevel="1" x14ac:dyDescent="0.35">
      <c r="C32" s="269" t="s">
        <v>4</v>
      </c>
      <c r="D32" s="269"/>
      <c r="E32" s="269"/>
      <c r="F32" s="269"/>
      <c r="G32" s="269"/>
      <c r="H32" s="273" t="s">
        <v>44</v>
      </c>
      <c r="I32" s="273"/>
      <c r="J32" s="273"/>
      <c r="K32" s="273"/>
      <c r="L32" s="273"/>
      <c r="M32" s="268" t="s">
        <v>525</v>
      </c>
      <c r="N32" s="268"/>
      <c r="O32" s="268"/>
      <c r="P32" s="268"/>
      <c r="Q32" s="268"/>
      <c r="R32" s="246"/>
      <c r="S32" s="102"/>
      <c r="T32" s="208"/>
      <c r="U32" s="270" t="s">
        <v>532</v>
      </c>
      <c r="V32" s="270"/>
      <c r="W32" s="270"/>
      <c r="X32" s="271" t="s">
        <v>532</v>
      </c>
      <c r="Y32" s="271"/>
      <c r="Z32" s="271"/>
      <c r="AA32" s="272" t="s">
        <v>533</v>
      </c>
      <c r="AB32" s="272"/>
      <c r="AC32" s="272"/>
    </row>
    <row r="33" spans="1:29" outlineLevel="1" x14ac:dyDescent="0.35">
      <c r="C33" s="269" t="s">
        <v>526</v>
      </c>
      <c r="D33" s="269"/>
      <c r="E33" s="269" t="s">
        <v>527</v>
      </c>
      <c r="F33" s="269"/>
      <c r="G33" s="269"/>
      <c r="H33" s="269" t="s">
        <v>526</v>
      </c>
      <c r="I33" s="269"/>
      <c r="J33" s="269" t="s">
        <v>527</v>
      </c>
      <c r="K33" s="269"/>
      <c r="L33" s="269"/>
      <c r="M33" s="269" t="s">
        <v>526</v>
      </c>
      <c r="N33" s="269"/>
      <c r="O33" s="269" t="s">
        <v>527</v>
      </c>
      <c r="P33" s="269"/>
      <c r="Q33" s="269"/>
      <c r="R33" s="246"/>
      <c r="S33" s="102"/>
      <c r="U33" s="252" t="s">
        <v>4</v>
      </c>
      <c r="V33" s="252"/>
      <c r="W33" s="252"/>
      <c r="X33" s="252" t="s">
        <v>44</v>
      </c>
      <c r="Y33" s="252"/>
      <c r="Z33" s="252"/>
      <c r="AA33" s="252" t="s">
        <v>94</v>
      </c>
      <c r="AB33" s="252"/>
      <c r="AC33" s="252"/>
    </row>
    <row r="34" spans="1:29" ht="15" outlineLevel="1" thickBot="1" x14ac:dyDescent="0.4">
      <c r="A34" s="209"/>
      <c r="B34" s="209" t="s">
        <v>528</v>
      </c>
      <c r="C34" s="209" t="s">
        <v>529</v>
      </c>
      <c r="D34" s="209" t="s">
        <v>530</v>
      </c>
      <c r="E34" s="209">
        <v>90</v>
      </c>
      <c r="F34" s="209">
        <v>50</v>
      </c>
      <c r="G34" s="209">
        <v>30</v>
      </c>
      <c r="H34" s="209" t="s">
        <v>529</v>
      </c>
      <c r="I34" s="209" t="s">
        <v>616</v>
      </c>
      <c r="J34" s="209">
        <v>90</v>
      </c>
      <c r="K34" s="209">
        <v>50</v>
      </c>
      <c r="L34" s="209">
        <v>30</v>
      </c>
      <c r="M34" s="209" t="s">
        <v>529</v>
      </c>
      <c r="N34" s="209" t="s">
        <v>530</v>
      </c>
      <c r="O34" s="209">
        <v>90</v>
      </c>
      <c r="P34" s="209">
        <v>50</v>
      </c>
      <c r="Q34" s="209">
        <v>30</v>
      </c>
      <c r="T34" s="209" t="s">
        <v>519</v>
      </c>
      <c r="U34" s="209">
        <v>90</v>
      </c>
      <c r="V34" s="209">
        <v>50</v>
      </c>
      <c r="W34" s="209">
        <v>30</v>
      </c>
      <c r="X34" s="209">
        <v>90</v>
      </c>
      <c r="Y34" s="209">
        <v>50</v>
      </c>
      <c r="Z34" s="209">
        <v>30</v>
      </c>
      <c r="AA34" s="209">
        <v>90</v>
      </c>
      <c r="AB34" s="209">
        <v>50</v>
      </c>
      <c r="AC34" s="209">
        <v>30</v>
      </c>
    </row>
    <row r="35" spans="1:29" s="214" customFormat="1" ht="15" outlineLevel="1" thickTop="1" x14ac:dyDescent="0.35">
      <c r="A35" s="214" t="s">
        <v>531</v>
      </c>
      <c r="H35" s="215"/>
      <c r="I35" s="215"/>
      <c r="S35" s="214" t="s">
        <v>534</v>
      </c>
    </row>
    <row r="36" spans="1:29" outlineLevel="2" x14ac:dyDescent="0.35">
      <c r="B36" s="3" t="s">
        <v>24</v>
      </c>
      <c r="C36" s="212">
        <f>C23</f>
        <v>400</v>
      </c>
      <c r="D36" s="212">
        <f>D23</f>
        <v>400</v>
      </c>
      <c r="E36" s="242">
        <v>333</v>
      </c>
      <c r="F36" s="242">
        <v>319.66666666666663</v>
      </c>
      <c r="G36" s="242">
        <v>313</v>
      </c>
      <c r="H36" s="212">
        <f>G23</f>
        <v>198</v>
      </c>
      <c r="I36" s="212">
        <f>$I$23</f>
        <v>220.39999999999998</v>
      </c>
      <c r="J36" s="242">
        <v>2.865641025640997</v>
      </c>
      <c r="K36" s="134">
        <v>5.532307692307711</v>
      </c>
      <c r="L36" s="242">
        <v>6.865641025640997</v>
      </c>
      <c r="T36" s="3" t="s">
        <v>24</v>
      </c>
      <c r="U36" s="103">
        <f t="shared" ref="U36:W40" si="1">IF($D36&gt;0, 100*(1-E36/$D36), 0)</f>
        <v>16.75</v>
      </c>
      <c r="V36" s="103">
        <f t="shared" si="1"/>
        <v>20.083333333333343</v>
      </c>
      <c r="W36" s="103">
        <f t="shared" si="1"/>
        <v>21.750000000000004</v>
      </c>
      <c r="X36" s="103">
        <f t="shared" ref="X36:Z40" si="2">IF($I36&gt;0, 100*(1-J36/$I36), 0)</f>
        <v>98.699799897622057</v>
      </c>
      <c r="Y36" s="103">
        <f t="shared" si="2"/>
        <v>97.489878542510112</v>
      </c>
      <c r="Z36" s="103">
        <f t="shared" si="2"/>
        <v>96.884917864954176</v>
      </c>
      <c r="AA36" s="102"/>
      <c r="AB36" s="102"/>
      <c r="AC36" s="102"/>
    </row>
    <row r="37" spans="1:29" outlineLevel="2" x14ac:dyDescent="0.35">
      <c r="B37" t="str">
        <f>B24</f>
        <v xml:space="preserve">    Domestic bank/ excess reserve</v>
      </c>
      <c r="C37" s="212">
        <f>C24</f>
        <v>200</v>
      </c>
      <c r="D37" s="212">
        <f>D24</f>
        <v>200</v>
      </c>
      <c r="E37" s="242">
        <v>133</v>
      </c>
      <c r="F37" s="242">
        <v>119.66666666666666</v>
      </c>
      <c r="G37" s="242">
        <v>112.99999999999999</v>
      </c>
      <c r="H37" s="212">
        <f>G24</f>
        <v>174</v>
      </c>
      <c r="I37" s="212">
        <f>$I$24</f>
        <v>196.39999999999998</v>
      </c>
      <c r="J37" s="242">
        <v>0</v>
      </c>
      <c r="K37" s="134">
        <v>0</v>
      </c>
      <c r="L37" s="242">
        <v>0</v>
      </c>
      <c r="M37" s="212"/>
      <c r="N37" s="212"/>
      <c r="O37" s="212"/>
      <c r="P37" s="212"/>
      <c r="Q37" s="212"/>
      <c r="T37" t="str">
        <f>B24</f>
        <v xml:space="preserve">    Domestic bank/ excess reserve</v>
      </c>
      <c r="U37" s="103">
        <f t="shared" si="1"/>
        <v>33.5</v>
      </c>
      <c r="V37" s="103">
        <f t="shared" si="1"/>
        <v>40.166666666666671</v>
      </c>
      <c r="W37" s="103">
        <f t="shared" si="1"/>
        <v>43.500000000000007</v>
      </c>
      <c r="X37" s="103">
        <f t="shared" si="2"/>
        <v>100</v>
      </c>
      <c r="Y37" s="103">
        <f t="shared" si="2"/>
        <v>100</v>
      </c>
      <c r="Z37" s="103">
        <f t="shared" si="2"/>
        <v>100</v>
      </c>
      <c r="AA37" s="103"/>
      <c r="AB37" s="103"/>
      <c r="AC37" s="103"/>
    </row>
    <row r="38" spans="1:29" outlineLevel="2" x14ac:dyDescent="0.35">
      <c r="B38" t="str">
        <f t="shared" ref="B38:B39" si="3">B25</f>
        <v xml:space="preserve">    Domestic others</v>
      </c>
      <c r="C38" s="212">
        <f t="shared" ref="C38:C39" si="4">C25</f>
        <v>0</v>
      </c>
      <c r="D38" s="212">
        <f t="shared" ref="D38" si="5">D25</f>
        <v>0</v>
      </c>
      <c r="E38" s="242">
        <v>0</v>
      </c>
      <c r="F38" s="242">
        <v>0</v>
      </c>
      <c r="G38" s="242">
        <v>0</v>
      </c>
      <c r="H38" s="212">
        <f t="shared" ref="H38:H39" si="6">G25</f>
        <v>0</v>
      </c>
      <c r="I38" s="212">
        <f>$I$25</f>
        <v>0</v>
      </c>
      <c r="J38" s="242"/>
      <c r="K38" s="134"/>
      <c r="L38" s="242"/>
      <c r="M38" s="212"/>
      <c r="N38" s="212"/>
      <c r="O38" s="212"/>
      <c r="P38" s="212"/>
      <c r="Q38" s="212"/>
      <c r="T38" t="str">
        <f>B25</f>
        <v xml:space="preserve">    Domestic others</v>
      </c>
      <c r="U38" s="103">
        <f t="shared" si="1"/>
        <v>0</v>
      </c>
      <c r="V38" s="103">
        <f t="shared" si="1"/>
        <v>0</v>
      </c>
      <c r="W38" s="103">
        <f t="shared" si="1"/>
        <v>0</v>
      </c>
      <c r="X38" s="103">
        <f t="shared" si="2"/>
        <v>0</v>
      </c>
      <c r="Y38" s="103">
        <f t="shared" si="2"/>
        <v>0</v>
      </c>
      <c r="Z38" s="103">
        <f t="shared" si="2"/>
        <v>0</v>
      </c>
      <c r="AA38" s="103"/>
      <c r="AB38" s="103"/>
      <c r="AC38" s="103"/>
    </row>
    <row r="39" spans="1:29" outlineLevel="2" x14ac:dyDescent="0.35">
      <c r="B39" t="str">
        <f t="shared" si="3"/>
        <v xml:space="preserve">    Foreign</v>
      </c>
      <c r="C39" s="212">
        <f t="shared" si="4"/>
        <v>200</v>
      </c>
      <c r="D39" s="212">
        <f t="shared" ref="D39" si="7">D26</f>
        <v>200</v>
      </c>
      <c r="E39" s="242">
        <v>200</v>
      </c>
      <c r="F39" s="242">
        <v>200</v>
      </c>
      <c r="G39" s="242">
        <v>200</v>
      </c>
      <c r="H39" s="212">
        <f t="shared" si="6"/>
        <v>24</v>
      </c>
      <c r="I39" s="212">
        <f>$I$26</f>
        <v>24</v>
      </c>
      <c r="J39" s="242">
        <v>2.865641025640997</v>
      </c>
      <c r="K39" s="134">
        <v>5.532307692307711</v>
      </c>
      <c r="L39" s="242">
        <v>6.865641025640997</v>
      </c>
      <c r="M39" s="212"/>
      <c r="N39" s="212"/>
      <c r="O39" s="212"/>
      <c r="P39" s="212"/>
      <c r="Q39" s="212"/>
      <c r="T39" t="s">
        <v>593</v>
      </c>
      <c r="U39" s="103">
        <f t="shared" si="1"/>
        <v>0</v>
      </c>
      <c r="V39" s="103">
        <f t="shared" si="1"/>
        <v>0</v>
      </c>
      <c r="W39" s="103">
        <f t="shared" si="1"/>
        <v>0</v>
      </c>
      <c r="X39" s="103">
        <f t="shared" si="2"/>
        <v>88.05982905982917</v>
      </c>
      <c r="Y39" s="103">
        <f t="shared" si="2"/>
        <v>76.948717948717871</v>
      </c>
      <c r="Z39" s="103">
        <f t="shared" si="2"/>
        <v>71.393162393162513</v>
      </c>
      <c r="AA39" s="103"/>
      <c r="AB39" s="103"/>
      <c r="AC39" s="103"/>
    </row>
    <row r="40" spans="1:29" s="243" customFormat="1" outlineLevel="2" x14ac:dyDescent="0.35">
      <c r="B40" s="243" t="s">
        <v>252</v>
      </c>
      <c r="C40" s="244">
        <f>C38+C39</f>
        <v>200</v>
      </c>
      <c r="D40" s="244">
        <f t="shared" ref="D40:G40" si="8">D38+D39</f>
        <v>200</v>
      </c>
      <c r="E40" s="244">
        <f t="shared" si="8"/>
        <v>200</v>
      </c>
      <c r="F40" s="244">
        <f t="shared" si="8"/>
        <v>200</v>
      </c>
      <c r="G40" s="244">
        <f t="shared" si="8"/>
        <v>200</v>
      </c>
      <c r="H40" s="244">
        <f t="shared" ref="H40" si="9">H38+H39</f>
        <v>24</v>
      </c>
      <c r="I40" s="244">
        <f t="shared" ref="I40" si="10">I38+I39</f>
        <v>24</v>
      </c>
      <c r="J40" s="244">
        <f t="shared" ref="J40" si="11">J38+J39</f>
        <v>2.865641025640997</v>
      </c>
      <c r="K40" s="244">
        <f t="shared" ref="K40" si="12">K38+K39</f>
        <v>5.532307692307711</v>
      </c>
      <c r="L40" s="244">
        <f t="shared" ref="L40" si="13">L38+L39</f>
        <v>6.865641025640997</v>
      </c>
      <c r="M40" s="244"/>
      <c r="N40" s="244"/>
      <c r="O40" s="244"/>
      <c r="P40" s="244"/>
      <c r="Q40" s="244"/>
      <c r="T40" s="243" t="s">
        <v>252</v>
      </c>
      <c r="U40" s="103">
        <f t="shared" si="1"/>
        <v>0</v>
      </c>
      <c r="V40" s="103">
        <f t="shared" si="1"/>
        <v>0</v>
      </c>
      <c r="W40" s="103">
        <f t="shared" si="1"/>
        <v>0</v>
      </c>
      <c r="X40" s="103">
        <f t="shared" si="2"/>
        <v>88.05982905982917</v>
      </c>
      <c r="Y40" s="103">
        <f t="shared" si="2"/>
        <v>76.948717948717871</v>
      </c>
      <c r="Z40" s="103">
        <f t="shared" si="2"/>
        <v>71.393162393162513</v>
      </c>
      <c r="AA40" s="245"/>
      <c r="AB40" s="245"/>
      <c r="AC40" s="245"/>
    </row>
    <row r="41" spans="1:29" outlineLevel="2" x14ac:dyDescent="0.35">
      <c r="B41" s="3" t="s">
        <v>108</v>
      </c>
      <c r="C41" s="212"/>
      <c r="D41" s="212"/>
      <c r="E41" s="212"/>
      <c r="F41" s="212"/>
      <c r="G41" s="212"/>
      <c r="H41" s="212"/>
      <c r="I41" s="212"/>
      <c r="J41" s="212"/>
      <c r="K41" s="212"/>
      <c r="L41" s="212"/>
      <c r="M41" s="212">
        <f>L23</f>
        <v>370</v>
      </c>
      <c r="N41" s="212">
        <f>M23</f>
        <v>370</v>
      </c>
      <c r="O41" s="242">
        <v>169.60000000000002</v>
      </c>
      <c r="P41" s="242">
        <v>166.93333333333334</v>
      </c>
      <c r="Q41" s="242">
        <v>165.60000000000002</v>
      </c>
      <c r="T41" s="3" t="s">
        <v>108</v>
      </c>
      <c r="U41" s="103"/>
      <c r="V41" s="103"/>
      <c r="W41" s="103"/>
      <c r="X41" s="103"/>
      <c r="Y41" s="103"/>
      <c r="Z41" s="103"/>
      <c r="AA41" s="103">
        <f t="shared" ref="AA41:AC42" si="14">100*(1-O41/$N41)</f>
        <v>54.162162162162161</v>
      </c>
      <c r="AB41" s="103">
        <f t="shared" si="14"/>
        <v>54.882882882882875</v>
      </c>
      <c r="AC41" s="103">
        <f t="shared" si="14"/>
        <v>55.243243243243235</v>
      </c>
    </row>
    <row r="42" spans="1:29" outlineLevel="2" x14ac:dyDescent="0.35">
      <c r="B42" s="3" t="s">
        <v>518</v>
      </c>
      <c r="C42" s="212"/>
      <c r="D42" s="212"/>
      <c r="E42" s="212"/>
      <c r="F42" s="212"/>
      <c r="G42" s="212"/>
      <c r="H42" s="212"/>
      <c r="I42" s="212"/>
      <c r="J42" s="212"/>
      <c r="K42" s="212"/>
      <c r="L42" s="212"/>
      <c r="M42" s="212">
        <f>P23</f>
        <v>40</v>
      </c>
      <c r="N42" s="212">
        <f>Q23</f>
        <v>40</v>
      </c>
      <c r="O42" s="242">
        <v>35</v>
      </c>
      <c r="P42" s="242">
        <v>35</v>
      </c>
      <c r="Q42" s="242">
        <v>35</v>
      </c>
      <c r="T42" s="3" t="s">
        <v>518</v>
      </c>
      <c r="U42" s="103"/>
      <c r="V42" s="103"/>
      <c r="W42" s="103"/>
      <c r="X42" s="103"/>
      <c r="Y42" s="103"/>
      <c r="Z42" s="103"/>
      <c r="AA42" s="103">
        <f t="shared" si="14"/>
        <v>12.5</v>
      </c>
      <c r="AB42" s="103">
        <f t="shared" si="14"/>
        <v>12.5</v>
      </c>
      <c r="AC42" s="103">
        <f t="shared" si="14"/>
        <v>12.5</v>
      </c>
    </row>
    <row r="43" spans="1:29" s="214" customFormat="1" outlineLevel="1" x14ac:dyDescent="0.35">
      <c r="A43" s="214" t="s">
        <v>650</v>
      </c>
      <c r="C43" s="216"/>
      <c r="D43" s="216"/>
      <c r="E43" s="216"/>
      <c r="F43" s="216"/>
      <c r="G43" s="216"/>
      <c r="H43" s="216"/>
      <c r="I43" s="216"/>
      <c r="J43" s="216"/>
      <c r="K43" s="216"/>
      <c r="L43" s="216"/>
      <c r="M43" s="216"/>
      <c r="N43" s="216"/>
      <c r="O43" s="216"/>
      <c r="P43" s="216"/>
      <c r="Q43" s="216"/>
      <c r="S43" s="214" t="s">
        <v>535</v>
      </c>
      <c r="X43" s="215"/>
      <c r="Y43" s="215"/>
      <c r="Z43" s="215"/>
      <c r="AA43" s="215"/>
      <c r="AB43" s="215"/>
      <c r="AC43" s="215"/>
    </row>
    <row r="44" spans="1:29" outlineLevel="2" x14ac:dyDescent="0.35">
      <c r="B44" s="3" t="s">
        <v>24</v>
      </c>
      <c r="C44" s="212">
        <f>C23</f>
        <v>400</v>
      </c>
      <c r="D44" s="212">
        <f>D23</f>
        <v>400</v>
      </c>
      <c r="E44" s="242">
        <v>333</v>
      </c>
      <c r="F44" s="242">
        <v>319.66666666666663</v>
      </c>
      <c r="G44" s="242">
        <v>313</v>
      </c>
      <c r="H44" s="212">
        <f>G23</f>
        <v>198</v>
      </c>
      <c r="I44" s="212">
        <f>$I$23</f>
        <v>220.39999999999998</v>
      </c>
      <c r="J44" s="242">
        <v>56.465641025641048</v>
      </c>
      <c r="K44" s="242">
        <v>69.798974358974363</v>
      </c>
      <c r="L44" s="242">
        <v>76.465641025641034</v>
      </c>
      <c r="T44" t="s">
        <v>24</v>
      </c>
      <c r="U44" s="103">
        <f t="shared" ref="U44:W48" si="15">IF($D44&gt;0, 100*(1-E44/$D44), 0)</f>
        <v>16.75</v>
      </c>
      <c r="V44" s="103">
        <f t="shared" si="15"/>
        <v>20.083333333333343</v>
      </c>
      <c r="W44" s="103">
        <f t="shared" si="15"/>
        <v>21.750000000000004</v>
      </c>
      <c r="X44" s="103">
        <f t="shared" ref="X44:Z48" si="16">IF($I44&gt;0, 100*(1-J44/$I44), 0)</f>
        <v>74.380380659872486</v>
      </c>
      <c r="Y44" s="103">
        <f t="shared" si="16"/>
        <v>68.330773884312904</v>
      </c>
      <c r="Z44" s="103">
        <f t="shared" si="16"/>
        <v>65.305970496533106</v>
      </c>
      <c r="AA44" s="102"/>
      <c r="AB44" s="102"/>
      <c r="AC44" s="102"/>
    </row>
    <row r="45" spans="1:29" outlineLevel="2" x14ac:dyDescent="0.35">
      <c r="B45" t="str">
        <f>B24</f>
        <v xml:space="preserve">    Domestic bank/ excess reserve</v>
      </c>
      <c r="C45" s="212">
        <f>C24</f>
        <v>200</v>
      </c>
      <c r="D45" s="212">
        <f>D24</f>
        <v>200</v>
      </c>
      <c r="E45" s="242">
        <v>200</v>
      </c>
      <c r="F45" s="242">
        <v>200</v>
      </c>
      <c r="G45" s="242">
        <v>200</v>
      </c>
      <c r="H45" s="212">
        <f>G24</f>
        <v>174</v>
      </c>
      <c r="I45" s="212">
        <f>$I$24</f>
        <v>196.39999999999998</v>
      </c>
      <c r="J45" s="242">
        <v>56.465641025641048</v>
      </c>
      <c r="K45" s="242">
        <v>69.798974358974363</v>
      </c>
      <c r="L45" s="242">
        <v>76.465641025641034</v>
      </c>
      <c r="M45" s="212"/>
      <c r="N45" s="212"/>
      <c r="O45" s="212"/>
      <c r="P45" s="212"/>
      <c r="Q45" s="212"/>
      <c r="R45" s="212"/>
      <c r="T45" t="str">
        <f>B24</f>
        <v xml:space="preserve">    Domestic bank/ excess reserve</v>
      </c>
      <c r="U45" s="103">
        <f t="shared" si="15"/>
        <v>0</v>
      </c>
      <c r="V45" s="103">
        <f t="shared" si="15"/>
        <v>0</v>
      </c>
      <c r="W45" s="103">
        <f t="shared" si="15"/>
        <v>0</v>
      </c>
      <c r="X45" s="103">
        <f t="shared" si="16"/>
        <v>71.249673612199047</v>
      </c>
      <c r="Y45" s="103">
        <f t="shared" si="16"/>
        <v>64.460807352864364</v>
      </c>
      <c r="Z45" s="103">
        <f t="shared" si="16"/>
        <v>61.06637422319703</v>
      </c>
      <c r="AA45" s="103"/>
      <c r="AB45" s="103"/>
      <c r="AC45" s="103"/>
    </row>
    <row r="46" spans="1:29" outlineLevel="2" x14ac:dyDescent="0.35">
      <c r="B46" t="str">
        <f t="shared" ref="B46:B47" si="17">B25</f>
        <v xml:space="preserve">    Domestic others</v>
      </c>
      <c r="C46" s="212">
        <f t="shared" ref="C46:C47" si="18">C25</f>
        <v>0</v>
      </c>
      <c r="D46" s="212">
        <f t="shared" ref="D46" si="19">D25</f>
        <v>0</v>
      </c>
      <c r="E46" s="242">
        <v>0</v>
      </c>
      <c r="F46" s="242">
        <v>0</v>
      </c>
      <c r="G46" s="242">
        <v>0</v>
      </c>
      <c r="H46" s="212">
        <f t="shared" ref="H46:H47" si="20">G25</f>
        <v>0</v>
      </c>
      <c r="I46" s="212">
        <f>$I$25</f>
        <v>0</v>
      </c>
      <c r="J46" s="242"/>
      <c r="K46" s="242"/>
      <c r="L46" s="242"/>
      <c r="M46" s="212"/>
      <c r="N46" s="212"/>
      <c r="O46" s="212"/>
      <c r="P46" s="212"/>
      <c r="Q46" s="212"/>
      <c r="R46" s="212"/>
      <c r="T46" t="str">
        <f>B25</f>
        <v xml:space="preserve">    Domestic others</v>
      </c>
      <c r="U46" s="103">
        <f t="shared" si="15"/>
        <v>0</v>
      </c>
      <c r="V46" s="103">
        <f t="shared" si="15"/>
        <v>0</v>
      </c>
      <c r="W46" s="103">
        <f t="shared" si="15"/>
        <v>0</v>
      </c>
      <c r="X46" s="103">
        <f t="shared" si="16"/>
        <v>0</v>
      </c>
      <c r="Y46" s="103">
        <f t="shared" si="16"/>
        <v>0</v>
      </c>
      <c r="Z46" s="103">
        <f t="shared" si="16"/>
        <v>0</v>
      </c>
      <c r="AA46" s="103"/>
      <c r="AB46" s="103"/>
      <c r="AC46" s="103"/>
    </row>
    <row r="47" spans="1:29" outlineLevel="2" x14ac:dyDescent="0.35">
      <c r="B47" t="str">
        <f t="shared" si="17"/>
        <v xml:space="preserve">    Foreign</v>
      </c>
      <c r="C47" s="212">
        <f t="shared" si="18"/>
        <v>200</v>
      </c>
      <c r="D47" s="212">
        <f t="shared" ref="D47" si="21">D26</f>
        <v>200</v>
      </c>
      <c r="E47" s="242">
        <v>133</v>
      </c>
      <c r="F47" s="242">
        <v>119.66666666666666</v>
      </c>
      <c r="G47" s="242">
        <v>112.99999999999999</v>
      </c>
      <c r="H47" s="212">
        <f t="shared" si="20"/>
        <v>24</v>
      </c>
      <c r="I47" s="212">
        <f>$I$26</f>
        <v>24</v>
      </c>
      <c r="J47" s="242">
        <v>0</v>
      </c>
      <c r="K47" s="242">
        <v>0</v>
      </c>
      <c r="L47" s="242">
        <v>0</v>
      </c>
      <c r="M47" s="212"/>
      <c r="N47" s="212"/>
      <c r="O47" s="212"/>
      <c r="P47" s="212"/>
      <c r="Q47" s="212"/>
      <c r="R47" s="212"/>
      <c r="T47" t="str">
        <f>B26</f>
        <v xml:space="preserve">    Foreign</v>
      </c>
      <c r="U47" s="103">
        <f t="shared" si="15"/>
        <v>33.5</v>
      </c>
      <c r="V47" s="103">
        <f t="shared" si="15"/>
        <v>40.166666666666671</v>
      </c>
      <c r="W47" s="103">
        <f t="shared" si="15"/>
        <v>43.500000000000007</v>
      </c>
      <c r="X47" s="103">
        <f t="shared" si="16"/>
        <v>100</v>
      </c>
      <c r="Y47" s="103">
        <f t="shared" si="16"/>
        <v>100</v>
      </c>
      <c r="Z47" s="103">
        <f t="shared" si="16"/>
        <v>100</v>
      </c>
      <c r="AA47" s="103"/>
      <c r="AB47" s="103"/>
      <c r="AC47" s="103"/>
    </row>
    <row r="48" spans="1:29" outlineLevel="2" x14ac:dyDescent="0.35">
      <c r="B48" s="243" t="s">
        <v>252</v>
      </c>
      <c r="C48" s="244">
        <f>C46+C47</f>
        <v>200</v>
      </c>
      <c r="D48" s="244">
        <f t="shared" ref="D48" si="22">D46+D47</f>
        <v>200</v>
      </c>
      <c r="E48" s="244">
        <f t="shared" ref="E48" si="23">E46+E47</f>
        <v>133</v>
      </c>
      <c r="F48" s="244">
        <f t="shared" ref="F48" si="24">F46+F47</f>
        <v>119.66666666666666</v>
      </c>
      <c r="G48" s="244">
        <f t="shared" ref="G48" si="25">G46+G47</f>
        <v>112.99999999999999</v>
      </c>
      <c r="H48" s="244">
        <f t="shared" ref="H48" si="26">H46+H47</f>
        <v>24</v>
      </c>
      <c r="I48" s="244">
        <f t="shared" ref="I48" si="27">I46+I47</f>
        <v>24</v>
      </c>
      <c r="J48" s="244">
        <f t="shared" ref="J48" si="28">J46+J47</f>
        <v>0</v>
      </c>
      <c r="K48" s="244">
        <f t="shared" ref="K48" si="29">K46+K47</f>
        <v>0</v>
      </c>
      <c r="L48" s="244">
        <f t="shared" ref="L48" si="30">L46+L47</f>
        <v>0</v>
      </c>
      <c r="M48" s="212"/>
      <c r="N48" s="212"/>
      <c r="O48" s="212"/>
      <c r="P48" s="212"/>
      <c r="Q48" s="212"/>
      <c r="R48" s="212"/>
      <c r="T48" s="243" t="s">
        <v>252</v>
      </c>
      <c r="U48" s="103">
        <f t="shared" si="15"/>
        <v>33.5</v>
      </c>
      <c r="V48" s="103">
        <f t="shared" si="15"/>
        <v>40.166666666666671</v>
      </c>
      <c r="W48" s="103">
        <f t="shared" si="15"/>
        <v>43.500000000000007</v>
      </c>
      <c r="X48" s="103">
        <f t="shared" si="16"/>
        <v>100</v>
      </c>
      <c r="Y48" s="103">
        <f t="shared" si="16"/>
        <v>100</v>
      </c>
      <c r="Z48" s="103">
        <f t="shared" si="16"/>
        <v>100</v>
      </c>
      <c r="AA48" s="245"/>
      <c r="AB48" s="245"/>
      <c r="AC48" s="245"/>
    </row>
    <row r="49" spans="1:29" outlineLevel="2" x14ac:dyDescent="0.35">
      <c r="B49" s="3" t="s">
        <v>108</v>
      </c>
      <c r="C49" s="212"/>
      <c r="D49" s="212"/>
      <c r="E49" s="212"/>
      <c r="F49" s="212"/>
      <c r="G49" s="212"/>
      <c r="H49" s="212"/>
      <c r="I49" s="212"/>
      <c r="J49" s="212"/>
      <c r="K49" s="212"/>
      <c r="L49" s="212"/>
      <c r="M49" s="212">
        <f>L23</f>
        <v>370</v>
      </c>
      <c r="N49" s="212">
        <f>M23</f>
        <v>370</v>
      </c>
      <c r="O49" s="242">
        <v>239.46564102564105</v>
      </c>
      <c r="P49" s="242">
        <v>252.79897435897436</v>
      </c>
      <c r="Q49" s="242">
        <v>259.46564102564105</v>
      </c>
      <c r="R49" s="212"/>
      <c r="T49" s="3" t="s">
        <v>108</v>
      </c>
      <c r="U49" s="103"/>
      <c r="V49" s="103"/>
      <c r="W49" s="103"/>
      <c r="X49" s="103"/>
      <c r="Y49" s="103"/>
      <c r="Z49" s="103"/>
      <c r="AA49" s="103">
        <f t="shared" ref="AA49:AC50" si="31">100*(1-O49/$N49)</f>
        <v>35.279556479556476</v>
      </c>
      <c r="AB49" s="103">
        <f t="shared" si="31"/>
        <v>31.675952875952873</v>
      </c>
      <c r="AC49" s="103">
        <f t="shared" si="31"/>
        <v>29.874151074151069</v>
      </c>
    </row>
    <row r="50" spans="1:29" outlineLevel="2" x14ac:dyDescent="0.35">
      <c r="B50" s="3" t="s">
        <v>518</v>
      </c>
      <c r="C50" s="212"/>
      <c r="D50" s="212"/>
      <c r="E50" s="212"/>
      <c r="F50" s="212"/>
      <c r="G50" s="212"/>
      <c r="H50" s="212"/>
      <c r="I50" s="212"/>
      <c r="J50" s="212"/>
      <c r="K50" s="212"/>
      <c r="L50" s="212"/>
      <c r="M50" s="212">
        <f>P23</f>
        <v>40</v>
      </c>
      <c r="N50" s="212">
        <f>Q23</f>
        <v>40</v>
      </c>
      <c r="O50" s="242">
        <v>35.000000000000028</v>
      </c>
      <c r="P50" s="242">
        <v>35</v>
      </c>
      <c r="Q50" s="242">
        <v>35.000000000000057</v>
      </c>
      <c r="R50" s="212"/>
      <c r="T50" s="3" t="s">
        <v>518</v>
      </c>
      <c r="U50" s="103"/>
      <c r="V50" s="103"/>
      <c r="W50" s="103"/>
      <c r="X50" s="103"/>
      <c r="Y50" s="103"/>
      <c r="Z50" s="103"/>
      <c r="AA50" s="103">
        <f t="shared" si="31"/>
        <v>12.499999999999932</v>
      </c>
      <c r="AB50" s="103">
        <f t="shared" si="31"/>
        <v>12.5</v>
      </c>
      <c r="AC50" s="103">
        <f t="shared" si="31"/>
        <v>12.499999999999856</v>
      </c>
    </row>
    <row r="51" spans="1:29" outlineLevel="1" x14ac:dyDescent="0.35"/>
    <row r="52" spans="1:29" s="40" customFormat="1" x14ac:dyDescent="0.35">
      <c r="A52" s="40" t="s">
        <v>614</v>
      </c>
    </row>
    <row r="53" spans="1:29" outlineLevel="1" x14ac:dyDescent="0.35">
      <c r="A53" s="208"/>
      <c r="B53" s="208" t="s">
        <v>160</v>
      </c>
      <c r="C53" s="208"/>
      <c r="D53" s="208"/>
      <c r="E53" s="208"/>
      <c r="F53" s="208"/>
      <c r="G53" s="208"/>
      <c r="H53" s="208"/>
      <c r="I53" s="208"/>
      <c r="J53" s="208"/>
      <c r="K53" s="208"/>
      <c r="L53" s="208"/>
      <c r="M53" s="208"/>
      <c r="N53" s="208"/>
      <c r="O53" s="208"/>
      <c r="P53" s="208"/>
      <c r="Q53" s="208"/>
    </row>
    <row r="54" spans="1:29" outlineLevel="1" x14ac:dyDescent="0.35">
      <c r="B54" t="s">
        <v>515</v>
      </c>
      <c r="M54" s="268" t="s">
        <v>525</v>
      </c>
      <c r="N54" s="268"/>
      <c r="O54" s="268"/>
      <c r="P54" s="268"/>
      <c r="Q54" s="268"/>
    </row>
    <row r="55" spans="1:29" outlineLevel="1" x14ac:dyDescent="0.35">
      <c r="C55" s="269" t="s">
        <v>4</v>
      </c>
      <c r="D55" s="269"/>
      <c r="E55" s="269"/>
      <c r="F55" s="269"/>
      <c r="G55" s="269"/>
      <c r="H55" s="273" t="s">
        <v>44</v>
      </c>
      <c r="I55" s="273"/>
      <c r="J55" s="273"/>
      <c r="K55" s="273"/>
      <c r="L55" s="273"/>
      <c r="M55" s="268" t="s">
        <v>94</v>
      </c>
      <c r="N55" s="268"/>
      <c r="O55" s="268"/>
      <c r="P55" s="268"/>
      <c r="Q55" s="268"/>
      <c r="T55" s="208"/>
      <c r="U55" s="270" t="s">
        <v>532</v>
      </c>
      <c r="V55" s="270"/>
      <c r="W55" s="270"/>
      <c r="X55" s="271" t="s">
        <v>532</v>
      </c>
      <c r="Y55" s="271"/>
      <c r="Z55" s="271"/>
      <c r="AA55" s="272" t="s">
        <v>533</v>
      </c>
      <c r="AB55" s="272"/>
      <c r="AC55" s="272"/>
    </row>
    <row r="56" spans="1:29" outlineLevel="1" x14ac:dyDescent="0.35">
      <c r="C56" s="269" t="s">
        <v>526</v>
      </c>
      <c r="D56" s="269"/>
      <c r="E56" s="269" t="s">
        <v>527</v>
      </c>
      <c r="F56" s="269"/>
      <c r="G56" s="269"/>
      <c r="H56" s="269" t="s">
        <v>526</v>
      </c>
      <c r="I56" s="269"/>
      <c r="J56" s="269" t="s">
        <v>527</v>
      </c>
      <c r="K56" s="269"/>
      <c r="L56" s="269"/>
      <c r="M56" s="269" t="s">
        <v>526</v>
      </c>
      <c r="N56" s="269"/>
      <c r="O56" s="269" t="s">
        <v>527</v>
      </c>
      <c r="P56" s="269"/>
      <c r="Q56" s="269"/>
      <c r="U56" s="252" t="s">
        <v>4</v>
      </c>
      <c r="V56" s="252"/>
      <c r="W56" s="252"/>
      <c r="X56" s="252" t="s">
        <v>44</v>
      </c>
      <c r="Y56" s="252"/>
      <c r="Z56" s="252"/>
      <c r="AA56" s="252" t="s">
        <v>94</v>
      </c>
      <c r="AB56" s="252"/>
      <c r="AC56" s="252"/>
    </row>
    <row r="57" spans="1:29" ht="15" outlineLevel="1" thickBot="1" x14ac:dyDescent="0.4">
      <c r="A57" s="209"/>
      <c r="B57" s="209" t="s">
        <v>528</v>
      </c>
      <c r="C57" s="209" t="s">
        <v>529</v>
      </c>
      <c r="D57" s="209" t="s">
        <v>530</v>
      </c>
      <c r="E57" s="209">
        <v>90</v>
      </c>
      <c r="F57" s="209">
        <v>50</v>
      </c>
      <c r="G57" s="209">
        <v>30</v>
      </c>
      <c r="H57" s="209" t="s">
        <v>529</v>
      </c>
      <c r="I57" s="209" t="s">
        <v>616</v>
      </c>
      <c r="J57" s="209">
        <v>90</v>
      </c>
      <c r="K57" s="209">
        <v>50</v>
      </c>
      <c r="L57" s="209">
        <v>30</v>
      </c>
      <c r="M57" s="209" t="s">
        <v>529</v>
      </c>
      <c r="N57" s="209" t="s">
        <v>530</v>
      </c>
      <c r="O57" s="209">
        <v>90</v>
      </c>
      <c r="P57" s="209">
        <v>50</v>
      </c>
      <c r="Q57" s="209">
        <v>30</v>
      </c>
      <c r="T57" s="209" t="s">
        <v>519</v>
      </c>
      <c r="U57" s="209">
        <v>90</v>
      </c>
      <c r="V57" s="209">
        <v>50</v>
      </c>
      <c r="W57" s="209">
        <v>30</v>
      </c>
      <c r="X57" s="209">
        <v>90</v>
      </c>
      <c r="Y57" s="209">
        <v>50</v>
      </c>
      <c r="Z57" s="209">
        <v>30</v>
      </c>
      <c r="AA57" s="209">
        <v>90</v>
      </c>
      <c r="AB57" s="209">
        <v>50</v>
      </c>
      <c r="AC57" s="209">
        <v>30</v>
      </c>
    </row>
    <row r="58" spans="1:29" ht="15" outlineLevel="2" thickTop="1" x14ac:dyDescent="0.35">
      <c r="A58" s="214" t="s">
        <v>531</v>
      </c>
      <c r="B58" s="214"/>
      <c r="C58" s="214"/>
      <c r="D58" s="214"/>
      <c r="E58" s="214"/>
      <c r="F58" s="214"/>
      <c r="G58" s="214"/>
      <c r="H58" s="215"/>
      <c r="I58" s="215"/>
      <c r="J58" s="214"/>
      <c r="K58" s="214"/>
      <c r="L58" s="214"/>
      <c r="M58" s="214"/>
      <c r="N58" s="214"/>
      <c r="O58" s="214"/>
      <c r="P58" s="214"/>
      <c r="Q58" s="214"/>
      <c r="S58" s="214" t="s">
        <v>534</v>
      </c>
      <c r="T58" s="214"/>
      <c r="U58" s="214"/>
      <c r="V58" s="214"/>
      <c r="W58" s="214"/>
      <c r="X58" s="214"/>
      <c r="Y58" s="214"/>
      <c r="Z58" s="214"/>
      <c r="AA58" s="214"/>
      <c r="AB58" s="214"/>
      <c r="AC58" s="214"/>
    </row>
    <row r="59" spans="1:29" outlineLevel="2" x14ac:dyDescent="0.35">
      <c r="B59" s="3" t="s">
        <v>24</v>
      </c>
      <c r="C59" s="212">
        <f>C$23</f>
        <v>400</v>
      </c>
      <c r="D59" s="212">
        <f>D$23</f>
        <v>400</v>
      </c>
      <c r="E59" s="242">
        <v>319.7</v>
      </c>
      <c r="F59" s="242">
        <v>307.7</v>
      </c>
      <c r="G59" s="242">
        <v>301.7</v>
      </c>
      <c r="H59" s="212">
        <f>G$23</f>
        <v>198</v>
      </c>
      <c r="I59" s="212">
        <f>$I$23</f>
        <v>220.39999999999998</v>
      </c>
      <c r="J59" s="242">
        <v>0</v>
      </c>
      <c r="K59" s="242">
        <v>0</v>
      </c>
      <c r="L59" s="242">
        <v>0</v>
      </c>
      <c r="M59" s="212"/>
      <c r="N59" s="212"/>
      <c r="O59" s="212"/>
      <c r="P59" s="212"/>
      <c r="Q59" s="212"/>
      <c r="T59" s="3" t="s">
        <v>24</v>
      </c>
      <c r="U59" s="103">
        <f t="shared" ref="U59:W63" si="32">IF($D59&gt;0, 100*(1-E59/$D59), 0)</f>
        <v>20.074999999999999</v>
      </c>
      <c r="V59" s="103">
        <f t="shared" si="32"/>
        <v>23.075000000000003</v>
      </c>
      <c r="W59" s="103">
        <f t="shared" si="32"/>
        <v>24.575000000000003</v>
      </c>
      <c r="X59" s="103">
        <f t="shared" ref="X59:Z63" si="33">IF($I59&gt;0, 100*(1-J59/$I59), 0)</f>
        <v>100</v>
      </c>
      <c r="Y59" s="103">
        <f t="shared" si="33"/>
        <v>100</v>
      </c>
      <c r="Z59" s="103">
        <f t="shared" si="33"/>
        <v>100</v>
      </c>
      <c r="AA59" s="102"/>
      <c r="AB59" s="102"/>
      <c r="AC59" s="102"/>
    </row>
    <row r="60" spans="1:29" outlineLevel="2" x14ac:dyDescent="0.35">
      <c r="B60" t="str">
        <f>T45</f>
        <v xml:space="preserve">    Domestic bank/ excess reserve</v>
      </c>
      <c r="C60" s="212">
        <f>C24</f>
        <v>200</v>
      </c>
      <c r="D60" s="212">
        <f>D24</f>
        <v>200</v>
      </c>
      <c r="E60" s="242">
        <v>119.69999999999999</v>
      </c>
      <c r="F60" s="242">
        <v>107.69999999999999</v>
      </c>
      <c r="G60" s="242">
        <v>101.69999999999999</v>
      </c>
      <c r="H60" s="212">
        <f>G24</f>
        <v>174</v>
      </c>
      <c r="I60" s="212">
        <f>$I$24</f>
        <v>196.39999999999998</v>
      </c>
      <c r="J60" s="242">
        <v>0</v>
      </c>
      <c r="K60" s="242">
        <v>0</v>
      </c>
      <c r="L60" s="242">
        <v>0</v>
      </c>
      <c r="M60" s="212"/>
      <c r="N60" s="212"/>
      <c r="O60" s="212"/>
      <c r="P60" s="212"/>
      <c r="Q60" s="212"/>
      <c r="T60" t="str">
        <f>B68</f>
        <v xml:space="preserve">    Domestic bank/ excess reserve</v>
      </c>
      <c r="U60" s="103">
        <f t="shared" si="32"/>
        <v>40.150000000000006</v>
      </c>
      <c r="V60" s="103">
        <f t="shared" si="32"/>
        <v>46.150000000000006</v>
      </c>
      <c r="W60" s="103">
        <f t="shared" si="32"/>
        <v>49.150000000000006</v>
      </c>
      <c r="X60" s="103">
        <f t="shared" si="33"/>
        <v>100</v>
      </c>
      <c r="Y60" s="103">
        <f t="shared" si="33"/>
        <v>100</v>
      </c>
      <c r="Z60" s="103">
        <f t="shared" si="33"/>
        <v>100</v>
      </c>
      <c r="AA60" s="103"/>
      <c r="AB60" s="103"/>
      <c r="AC60" s="103"/>
    </row>
    <row r="61" spans="1:29" outlineLevel="2" x14ac:dyDescent="0.35">
      <c r="B61" t="s">
        <v>598</v>
      </c>
      <c r="C61" s="212">
        <f t="shared" ref="C61:D62" si="34">C25</f>
        <v>0</v>
      </c>
      <c r="D61" s="212">
        <f t="shared" si="34"/>
        <v>0</v>
      </c>
      <c r="E61" s="242">
        <v>0</v>
      </c>
      <c r="F61" s="242">
        <v>0</v>
      </c>
      <c r="G61" s="242">
        <v>0</v>
      </c>
      <c r="H61" s="212">
        <f>G25</f>
        <v>0</v>
      </c>
      <c r="I61" s="212">
        <f>$I$25</f>
        <v>0</v>
      </c>
      <c r="J61" s="242"/>
      <c r="K61" s="242"/>
      <c r="L61" s="242"/>
      <c r="M61" s="212"/>
      <c r="N61" s="212"/>
      <c r="O61" s="212"/>
      <c r="P61" s="212"/>
      <c r="Q61" s="212"/>
      <c r="T61" t="s">
        <v>598</v>
      </c>
      <c r="U61" s="103">
        <f t="shared" si="32"/>
        <v>0</v>
      </c>
      <c r="V61" s="103">
        <f t="shared" si="32"/>
        <v>0</v>
      </c>
      <c r="W61" s="103">
        <f t="shared" si="32"/>
        <v>0</v>
      </c>
      <c r="X61" s="103">
        <f t="shared" si="33"/>
        <v>0</v>
      </c>
      <c r="Y61" s="103">
        <f t="shared" si="33"/>
        <v>0</v>
      </c>
      <c r="Z61" s="103">
        <f t="shared" si="33"/>
        <v>0</v>
      </c>
      <c r="AA61" s="103"/>
      <c r="AB61" s="103"/>
      <c r="AC61" s="103"/>
    </row>
    <row r="62" spans="1:29" outlineLevel="2" x14ac:dyDescent="0.35">
      <c r="B62" t="s">
        <v>593</v>
      </c>
      <c r="C62" s="212">
        <f t="shared" si="34"/>
        <v>200</v>
      </c>
      <c r="D62" s="212">
        <f t="shared" si="34"/>
        <v>200</v>
      </c>
      <c r="E62" s="242">
        <v>200</v>
      </c>
      <c r="F62" s="242">
        <v>200</v>
      </c>
      <c r="G62" s="242">
        <v>200</v>
      </c>
      <c r="H62" s="212">
        <f>G26</f>
        <v>24</v>
      </c>
      <c r="I62" s="212">
        <f>$I$26</f>
        <v>24</v>
      </c>
      <c r="J62" s="242">
        <v>0</v>
      </c>
      <c r="K62" s="242">
        <v>0</v>
      </c>
      <c r="L62" s="242">
        <v>0</v>
      </c>
      <c r="M62" s="212"/>
      <c r="N62" s="212"/>
      <c r="O62" s="212"/>
      <c r="P62" s="212"/>
      <c r="Q62" s="212"/>
      <c r="T62" t="s">
        <v>593</v>
      </c>
      <c r="U62" s="103">
        <f t="shared" si="32"/>
        <v>0</v>
      </c>
      <c r="V62" s="103">
        <f t="shared" si="32"/>
        <v>0</v>
      </c>
      <c r="W62" s="103">
        <f t="shared" si="32"/>
        <v>0</v>
      </c>
      <c r="X62" s="103">
        <f t="shared" si="33"/>
        <v>100</v>
      </c>
      <c r="Y62" s="103">
        <f t="shared" si="33"/>
        <v>100</v>
      </c>
      <c r="Z62" s="103">
        <f t="shared" si="33"/>
        <v>100</v>
      </c>
      <c r="AA62" s="103"/>
      <c r="AB62" s="103"/>
      <c r="AC62" s="103"/>
    </row>
    <row r="63" spans="1:29" outlineLevel="2" x14ac:dyDescent="0.35">
      <c r="B63" s="243" t="s">
        <v>252</v>
      </c>
      <c r="C63" s="244">
        <f>C61+C62</f>
        <v>200</v>
      </c>
      <c r="D63" s="244">
        <f t="shared" ref="D63" si="35">D61+D62</f>
        <v>200</v>
      </c>
      <c r="E63" s="244">
        <f t="shared" ref="E63" si="36">E61+E62</f>
        <v>200</v>
      </c>
      <c r="F63" s="244">
        <f t="shared" ref="F63" si="37">F61+F62</f>
        <v>200</v>
      </c>
      <c r="G63" s="244">
        <f t="shared" ref="G63" si="38">G61+G62</f>
        <v>200</v>
      </c>
      <c r="H63" s="244">
        <f t="shared" ref="H63" si="39">H61+H62</f>
        <v>24</v>
      </c>
      <c r="I63" s="244">
        <f t="shared" ref="I63" si="40">I61+I62</f>
        <v>24</v>
      </c>
      <c r="J63" s="244">
        <f t="shared" ref="J63" si="41">J61+J62</f>
        <v>0</v>
      </c>
      <c r="K63" s="244">
        <f t="shared" ref="K63" si="42">K61+K62</f>
        <v>0</v>
      </c>
      <c r="L63" s="244">
        <f t="shared" ref="L63" si="43">L61+L62</f>
        <v>0</v>
      </c>
      <c r="M63" s="212"/>
      <c r="N63" s="212"/>
      <c r="O63" s="212"/>
      <c r="P63" s="212"/>
      <c r="Q63" s="212"/>
      <c r="T63" s="243" t="s">
        <v>252</v>
      </c>
      <c r="U63" s="103">
        <f t="shared" si="32"/>
        <v>0</v>
      </c>
      <c r="V63" s="103">
        <f t="shared" si="32"/>
        <v>0</v>
      </c>
      <c r="W63" s="103">
        <f t="shared" si="32"/>
        <v>0</v>
      </c>
      <c r="X63" s="103">
        <f t="shared" si="33"/>
        <v>100</v>
      </c>
      <c r="Y63" s="103">
        <f t="shared" si="33"/>
        <v>100</v>
      </c>
      <c r="Z63" s="103">
        <f t="shared" si="33"/>
        <v>100</v>
      </c>
      <c r="AA63" s="245"/>
      <c r="AB63" s="245"/>
      <c r="AC63" s="245"/>
    </row>
    <row r="64" spans="1:29" outlineLevel="2" x14ac:dyDescent="0.35">
      <c r="B64" s="3" t="s">
        <v>108</v>
      </c>
      <c r="C64" s="212"/>
      <c r="D64" s="212"/>
      <c r="E64" s="212"/>
      <c r="F64" s="212"/>
      <c r="G64" s="212"/>
      <c r="H64" s="212"/>
      <c r="I64" s="212"/>
      <c r="J64" s="212"/>
      <c r="K64" s="212"/>
      <c r="L64" s="212"/>
      <c r="M64" s="212">
        <f>L$23</f>
        <v>370</v>
      </c>
      <c r="N64" s="212">
        <f>M$23</f>
        <v>370</v>
      </c>
      <c r="O64" s="242">
        <v>144.16564102564104</v>
      </c>
      <c r="P64" s="242">
        <v>145.49897435897435</v>
      </c>
      <c r="Q64" s="242">
        <v>146.16564102564104</v>
      </c>
      <c r="T64" s="3" t="s">
        <v>108</v>
      </c>
      <c r="U64" s="103"/>
      <c r="V64" s="103"/>
      <c r="W64" s="103"/>
      <c r="X64" s="103"/>
      <c r="Y64" s="103"/>
      <c r="Z64" s="103"/>
      <c r="AA64" s="103">
        <f t="shared" ref="AA64:AC65" si="44">100*(1-O64/$N64)</f>
        <v>61.036313236313234</v>
      </c>
      <c r="AB64" s="103">
        <f t="shared" si="44"/>
        <v>60.675952875952873</v>
      </c>
      <c r="AC64" s="103">
        <f t="shared" si="44"/>
        <v>60.495772695772686</v>
      </c>
    </row>
    <row r="65" spans="1:29" outlineLevel="2" x14ac:dyDescent="0.35">
      <c r="B65" s="3" t="s">
        <v>518</v>
      </c>
      <c r="C65" s="212"/>
      <c r="D65" s="212"/>
      <c r="E65" s="212"/>
      <c r="F65" s="212"/>
      <c r="G65" s="212"/>
      <c r="H65" s="212"/>
      <c r="I65" s="212"/>
      <c r="J65" s="212"/>
      <c r="K65" s="212"/>
      <c r="L65" s="212"/>
      <c r="M65" s="212">
        <f>P$23</f>
        <v>40</v>
      </c>
      <c r="N65" s="212">
        <f>Q$23</f>
        <v>40</v>
      </c>
      <c r="O65" s="242">
        <v>15.225641025641067</v>
      </c>
      <c r="P65" s="242">
        <v>18.958974358974331</v>
      </c>
      <c r="Q65" s="242">
        <v>20.825641025641062</v>
      </c>
      <c r="T65" s="3" t="s">
        <v>518</v>
      </c>
      <c r="U65" s="103"/>
      <c r="V65" s="103"/>
      <c r="W65" s="103"/>
      <c r="X65" s="103"/>
      <c r="Y65" s="103"/>
      <c r="Z65" s="103"/>
      <c r="AA65" s="103">
        <f t="shared" si="44"/>
        <v>61.935897435897338</v>
      </c>
      <c r="AB65" s="103">
        <f t="shared" si="44"/>
        <v>52.602564102564173</v>
      </c>
      <c r="AC65" s="103">
        <f t="shared" si="44"/>
        <v>47.935897435897346</v>
      </c>
    </row>
    <row r="66" spans="1:29" outlineLevel="1" x14ac:dyDescent="0.35">
      <c r="A66" s="214" t="s">
        <v>650</v>
      </c>
      <c r="B66" s="214"/>
      <c r="C66" s="216"/>
      <c r="D66" s="216"/>
      <c r="E66" s="216"/>
      <c r="F66" s="216"/>
      <c r="G66" s="216"/>
      <c r="H66" s="216"/>
      <c r="I66" s="216"/>
      <c r="J66" s="216"/>
      <c r="K66" s="216"/>
      <c r="L66" s="216"/>
      <c r="M66" s="216"/>
      <c r="N66" s="216"/>
      <c r="O66" s="216"/>
      <c r="P66" s="216"/>
      <c r="Q66" s="216"/>
      <c r="S66" s="214" t="s">
        <v>535</v>
      </c>
      <c r="T66" s="214"/>
      <c r="U66" s="214"/>
      <c r="V66" s="214"/>
      <c r="W66" s="214"/>
      <c r="X66" s="215"/>
      <c r="Y66" s="215"/>
      <c r="Z66" s="215"/>
      <c r="AA66" s="215"/>
      <c r="AB66" s="215"/>
      <c r="AC66" s="215"/>
    </row>
    <row r="67" spans="1:29" outlineLevel="1" x14ac:dyDescent="0.35">
      <c r="B67" s="3" t="s">
        <v>24</v>
      </c>
      <c r="C67" s="212">
        <f>C$23</f>
        <v>400</v>
      </c>
      <c r="D67" s="212">
        <f>D$23</f>
        <v>400</v>
      </c>
      <c r="E67" s="242">
        <v>313</v>
      </c>
      <c r="F67" s="242">
        <v>299.66666666666663</v>
      </c>
      <c r="G67" s="242">
        <v>293</v>
      </c>
      <c r="H67" s="212">
        <f>G$23</f>
        <v>198</v>
      </c>
      <c r="I67" s="212">
        <f>$I$23</f>
        <v>220.39999999999998</v>
      </c>
      <c r="J67" s="242">
        <v>28.465641025641048</v>
      </c>
      <c r="K67" s="242">
        <v>41.798974358974363</v>
      </c>
      <c r="L67" s="242">
        <v>48.465641025641048</v>
      </c>
      <c r="M67" s="212"/>
      <c r="N67" s="212"/>
      <c r="O67" s="212"/>
      <c r="P67" s="212"/>
      <c r="Q67" s="212"/>
      <c r="T67" t="s">
        <v>24</v>
      </c>
      <c r="U67" s="103">
        <f t="shared" ref="U67:W71" si="45">IF($D67&gt;0, 100*(1-E67/$D67), 0)</f>
        <v>21.750000000000004</v>
      </c>
      <c r="V67" s="103">
        <f t="shared" si="45"/>
        <v>25.083333333333346</v>
      </c>
      <c r="W67" s="103">
        <f t="shared" si="45"/>
        <v>26.749999999999996</v>
      </c>
      <c r="X67" s="103">
        <f t="shared" ref="X67:Z71" si="46">IF($I67&gt;0, 100*(1-J67/$I67), 0)</f>
        <v>87.084554888547615</v>
      </c>
      <c r="Y67" s="103">
        <f t="shared" si="46"/>
        <v>81.034948112988033</v>
      </c>
      <c r="Z67" s="103">
        <f t="shared" si="46"/>
        <v>78.010144725208235</v>
      </c>
      <c r="AA67" s="102"/>
      <c r="AB67" s="102"/>
      <c r="AC67" s="102"/>
    </row>
    <row r="68" spans="1:29" outlineLevel="1" x14ac:dyDescent="0.35">
      <c r="B68" t="str">
        <f>B60</f>
        <v xml:space="preserve">    Domestic bank/ excess reserve</v>
      </c>
      <c r="C68" s="212">
        <f>C24</f>
        <v>200</v>
      </c>
      <c r="D68" s="212">
        <f>D24</f>
        <v>200</v>
      </c>
      <c r="E68" s="242">
        <v>180</v>
      </c>
      <c r="F68" s="242">
        <v>180</v>
      </c>
      <c r="G68" s="242">
        <v>180</v>
      </c>
      <c r="H68" s="212">
        <f>G24</f>
        <v>174</v>
      </c>
      <c r="I68" s="212">
        <f>$I$24</f>
        <v>196.39999999999998</v>
      </c>
      <c r="J68" s="242">
        <v>28.465641025641048</v>
      </c>
      <c r="K68" s="242">
        <v>41.798974358974363</v>
      </c>
      <c r="L68" s="242">
        <v>48.465641025641048</v>
      </c>
      <c r="M68" s="212"/>
      <c r="N68" s="212"/>
      <c r="O68" s="212"/>
      <c r="P68" s="212"/>
      <c r="Q68" s="212"/>
      <c r="T68" t="str">
        <f>T60</f>
        <v xml:space="preserve">    Domestic bank/ excess reserve</v>
      </c>
      <c r="U68" s="103">
        <f t="shared" si="45"/>
        <v>9.9999999999999982</v>
      </c>
      <c r="V68" s="103">
        <f t="shared" si="45"/>
        <v>9.9999999999999982</v>
      </c>
      <c r="W68" s="103">
        <f t="shared" si="45"/>
        <v>9.9999999999999982</v>
      </c>
      <c r="X68" s="103">
        <f t="shared" si="46"/>
        <v>85.506292756801912</v>
      </c>
      <c r="Y68" s="103">
        <f t="shared" si="46"/>
        <v>78.71742649746723</v>
      </c>
      <c r="Z68" s="103">
        <f t="shared" si="46"/>
        <v>75.322993367799867</v>
      </c>
      <c r="AA68" s="103"/>
      <c r="AB68" s="103"/>
      <c r="AC68" s="103"/>
    </row>
    <row r="69" spans="1:29" outlineLevel="1" x14ac:dyDescent="0.35">
      <c r="B69" t="s">
        <v>598</v>
      </c>
      <c r="C69" s="212">
        <f t="shared" ref="C69:D70" si="47">C25</f>
        <v>0</v>
      </c>
      <c r="D69" s="212">
        <f t="shared" si="47"/>
        <v>0</v>
      </c>
      <c r="E69" s="242">
        <v>0</v>
      </c>
      <c r="F69" s="242">
        <v>0</v>
      </c>
      <c r="G69" s="242">
        <v>0</v>
      </c>
      <c r="H69" s="212">
        <f>G25</f>
        <v>0</v>
      </c>
      <c r="I69" s="212">
        <f>$I$25</f>
        <v>0</v>
      </c>
      <c r="J69" s="242"/>
      <c r="K69" s="242"/>
      <c r="L69" s="242"/>
      <c r="M69" s="212"/>
      <c r="N69" s="212"/>
      <c r="O69" s="212"/>
      <c r="P69" s="212"/>
      <c r="Q69" s="212"/>
      <c r="T69" t="s">
        <v>598</v>
      </c>
      <c r="U69" s="103">
        <f t="shared" si="45"/>
        <v>0</v>
      </c>
      <c r="V69" s="103">
        <f t="shared" si="45"/>
        <v>0</v>
      </c>
      <c r="W69" s="103">
        <f t="shared" si="45"/>
        <v>0</v>
      </c>
      <c r="X69" s="103">
        <f t="shared" si="46"/>
        <v>0</v>
      </c>
      <c r="Y69" s="103">
        <f t="shared" si="46"/>
        <v>0</v>
      </c>
      <c r="Z69" s="103">
        <f t="shared" si="46"/>
        <v>0</v>
      </c>
      <c r="AA69" s="103"/>
      <c r="AB69" s="103"/>
      <c r="AC69" s="103"/>
    </row>
    <row r="70" spans="1:29" outlineLevel="1" x14ac:dyDescent="0.35">
      <c r="B70" t="s">
        <v>593</v>
      </c>
      <c r="C70" s="212">
        <f t="shared" si="47"/>
        <v>200</v>
      </c>
      <c r="D70" s="212">
        <f t="shared" si="47"/>
        <v>200</v>
      </c>
      <c r="E70" s="242">
        <v>133</v>
      </c>
      <c r="F70" s="242">
        <v>119.66666666666666</v>
      </c>
      <c r="G70" s="242">
        <v>112.99999999999999</v>
      </c>
      <c r="H70" s="212">
        <f>G26</f>
        <v>24</v>
      </c>
      <c r="I70" s="212">
        <f>$I$26</f>
        <v>24</v>
      </c>
      <c r="J70" s="242">
        <v>0</v>
      </c>
      <c r="K70" s="242">
        <v>0</v>
      </c>
      <c r="L70" s="242">
        <v>0</v>
      </c>
      <c r="M70" s="212"/>
      <c r="N70" s="212"/>
      <c r="O70" s="212"/>
      <c r="P70" s="212"/>
      <c r="Q70" s="212"/>
      <c r="T70" t="s">
        <v>593</v>
      </c>
      <c r="U70" s="103">
        <f>IF($D70&gt;0, 100*(1-E70/$D70), 0)</f>
        <v>33.5</v>
      </c>
      <c r="V70" s="103">
        <f t="shared" si="45"/>
        <v>40.166666666666671</v>
      </c>
      <c r="W70" s="103">
        <f t="shared" si="45"/>
        <v>43.500000000000007</v>
      </c>
      <c r="X70" s="103">
        <f t="shared" si="46"/>
        <v>100</v>
      </c>
      <c r="Y70" s="103">
        <f t="shared" si="46"/>
        <v>100</v>
      </c>
      <c r="Z70" s="103">
        <f t="shared" si="46"/>
        <v>100</v>
      </c>
      <c r="AA70" s="103"/>
      <c r="AB70" s="103"/>
      <c r="AC70" s="103"/>
    </row>
    <row r="71" spans="1:29" outlineLevel="1" x14ac:dyDescent="0.35">
      <c r="B71" s="243" t="s">
        <v>252</v>
      </c>
      <c r="C71" s="244">
        <f>C69+C70</f>
        <v>200</v>
      </c>
      <c r="D71" s="244">
        <f t="shared" ref="D71" si="48">D69+D70</f>
        <v>200</v>
      </c>
      <c r="E71" s="244">
        <f t="shared" ref="E71" si="49">E69+E70</f>
        <v>133</v>
      </c>
      <c r="F71" s="244">
        <f t="shared" ref="F71" si="50">F69+F70</f>
        <v>119.66666666666666</v>
      </c>
      <c r="G71" s="244">
        <f t="shared" ref="G71" si="51">G69+G70</f>
        <v>112.99999999999999</v>
      </c>
      <c r="H71" s="244">
        <f t="shared" ref="H71" si="52">H69+H70</f>
        <v>24</v>
      </c>
      <c r="I71" s="244">
        <f t="shared" ref="I71" si="53">I69+I70</f>
        <v>24</v>
      </c>
      <c r="J71" s="244">
        <f t="shared" ref="J71" si="54">J69+J70</f>
        <v>0</v>
      </c>
      <c r="K71" s="244">
        <f t="shared" ref="K71" si="55">K69+K70</f>
        <v>0</v>
      </c>
      <c r="L71" s="244">
        <f t="shared" ref="L71" si="56">L69+L70</f>
        <v>0</v>
      </c>
      <c r="M71" s="212"/>
      <c r="N71" s="212"/>
      <c r="O71" s="212"/>
      <c r="P71" s="212"/>
      <c r="Q71" s="212"/>
      <c r="T71" s="243" t="s">
        <v>252</v>
      </c>
      <c r="U71" s="103">
        <f t="shared" si="45"/>
        <v>33.5</v>
      </c>
      <c r="V71" s="103">
        <f t="shared" si="45"/>
        <v>40.166666666666671</v>
      </c>
      <c r="W71" s="103">
        <f t="shared" si="45"/>
        <v>43.500000000000007</v>
      </c>
      <c r="X71" s="103">
        <f t="shared" si="46"/>
        <v>100</v>
      </c>
      <c r="Y71" s="103">
        <f t="shared" si="46"/>
        <v>100</v>
      </c>
      <c r="Z71" s="103">
        <f t="shared" si="46"/>
        <v>100</v>
      </c>
      <c r="AA71" s="245"/>
      <c r="AB71" s="245"/>
      <c r="AC71" s="245"/>
    </row>
    <row r="72" spans="1:29" outlineLevel="1" x14ac:dyDescent="0.35">
      <c r="B72" s="3" t="s">
        <v>108</v>
      </c>
      <c r="C72" s="212"/>
      <c r="D72" s="212"/>
      <c r="E72" s="212"/>
      <c r="F72" s="212"/>
      <c r="G72" s="212"/>
      <c r="H72" s="212"/>
      <c r="I72" s="212"/>
      <c r="J72" s="212"/>
      <c r="K72" s="212"/>
      <c r="L72" s="212"/>
      <c r="M72" s="212">
        <f>L$23</f>
        <v>370</v>
      </c>
      <c r="N72" s="212">
        <f>M$23</f>
        <v>370</v>
      </c>
      <c r="O72" s="242">
        <v>204.46564102564105</v>
      </c>
      <c r="P72" s="242">
        <v>217.79897435897436</v>
      </c>
      <c r="Q72" s="242">
        <v>224.46564102564105</v>
      </c>
      <c r="T72" s="3" t="s">
        <v>108</v>
      </c>
      <c r="U72" s="103"/>
      <c r="V72" s="103"/>
      <c r="W72" s="103"/>
      <c r="X72" s="103"/>
      <c r="Y72" s="103"/>
      <c r="Z72" s="103"/>
      <c r="AA72" s="103">
        <f t="shared" ref="AA72:AC73" si="57">100*(1-O72/$N72)</f>
        <v>44.739015939015935</v>
      </c>
      <c r="AB72" s="103">
        <f t="shared" si="57"/>
        <v>41.135412335412333</v>
      </c>
      <c r="AC72" s="103">
        <f t="shared" si="57"/>
        <v>39.333610533610532</v>
      </c>
    </row>
    <row r="73" spans="1:29" outlineLevel="1" x14ac:dyDescent="0.35">
      <c r="B73" s="3" t="s">
        <v>518</v>
      </c>
      <c r="C73" s="212"/>
      <c r="D73" s="212"/>
      <c r="E73" s="212"/>
      <c r="F73" s="212"/>
      <c r="G73" s="212"/>
      <c r="H73" s="212"/>
      <c r="I73" s="212"/>
      <c r="J73" s="212"/>
      <c r="K73" s="212"/>
      <c r="M73" s="212">
        <f>P$23</f>
        <v>40</v>
      </c>
      <c r="N73" s="212">
        <f>Q$23</f>
        <v>40</v>
      </c>
      <c r="O73" s="242">
        <v>35.000000000000028</v>
      </c>
      <c r="P73" s="242">
        <v>35</v>
      </c>
      <c r="Q73" s="242">
        <v>35.000000000000028</v>
      </c>
      <c r="T73" s="3" t="s">
        <v>518</v>
      </c>
      <c r="U73" s="103"/>
      <c r="V73" s="103"/>
      <c r="W73" s="103"/>
      <c r="X73" s="103"/>
      <c r="Y73" s="103"/>
      <c r="Z73" s="103"/>
      <c r="AA73" s="103">
        <f t="shared" si="57"/>
        <v>12.499999999999932</v>
      </c>
      <c r="AB73" s="103">
        <f t="shared" si="57"/>
        <v>12.5</v>
      </c>
      <c r="AC73" s="103">
        <f t="shared" si="57"/>
        <v>12.499999999999932</v>
      </c>
    </row>
    <row r="74" spans="1:29" outlineLevel="1" x14ac:dyDescent="0.35"/>
  </sheetData>
  <mergeCells count="39">
    <mergeCell ref="C20:F20"/>
    <mergeCell ref="L20:S20"/>
    <mergeCell ref="C21:E21"/>
    <mergeCell ref="F21:F22"/>
    <mergeCell ref="L21:N21"/>
    <mergeCell ref="O21:O22"/>
    <mergeCell ref="P21:R21"/>
    <mergeCell ref="S21:S22"/>
    <mergeCell ref="C33:D33"/>
    <mergeCell ref="E33:G33"/>
    <mergeCell ref="C32:G32"/>
    <mergeCell ref="H33:I33"/>
    <mergeCell ref="J33:L33"/>
    <mergeCell ref="H32:L32"/>
    <mergeCell ref="X56:Z56"/>
    <mergeCell ref="AA56:AC56"/>
    <mergeCell ref="C56:D56"/>
    <mergeCell ref="C55:G55"/>
    <mergeCell ref="E56:G56"/>
    <mergeCell ref="H55:L55"/>
    <mergeCell ref="H56:I56"/>
    <mergeCell ref="J56:L56"/>
    <mergeCell ref="X55:Z55"/>
    <mergeCell ref="AA55:AC55"/>
    <mergeCell ref="M33:N33"/>
    <mergeCell ref="O33:Q33"/>
    <mergeCell ref="U32:W32"/>
    <mergeCell ref="X32:Z32"/>
    <mergeCell ref="AA32:AC32"/>
    <mergeCell ref="U33:W33"/>
    <mergeCell ref="X33:Z33"/>
    <mergeCell ref="AA33:AC33"/>
    <mergeCell ref="M32:Q32"/>
    <mergeCell ref="M54:Q54"/>
    <mergeCell ref="M55:Q55"/>
    <mergeCell ref="M56:N56"/>
    <mergeCell ref="O56:Q56"/>
    <mergeCell ref="U55:W55"/>
    <mergeCell ref="U56:W5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9576B-782F-4183-B145-D09BB06474E0}">
  <sheetPr>
    <tabColor theme="8" tint="0.79998168889431442"/>
  </sheetPr>
  <dimension ref="A1:R32"/>
  <sheetViews>
    <sheetView workbookViewId="0">
      <selection activeCell="G26" sqref="G26"/>
    </sheetView>
    <sheetView workbookViewId="1">
      <selection sqref="A1:N1"/>
    </sheetView>
  </sheetViews>
  <sheetFormatPr defaultRowHeight="14.5" x14ac:dyDescent="0.35"/>
  <cols>
    <col min="1" max="1" width="14.54296875" customWidth="1"/>
    <col min="2" max="2" width="15.453125" customWidth="1"/>
    <col min="6" max="6" width="16.81640625" customWidth="1"/>
    <col min="7" max="8" width="15.54296875" customWidth="1"/>
    <col min="11" max="11" width="18.1796875" customWidth="1"/>
    <col min="12" max="13" width="14" customWidth="1"/>
    <col min="16" max="16" width="13.453125" customWidth="1"/>
  </cols>
  <sheetData>
    <row r="1" spans="1:18" x14ac:dyDescent="0.35">
      <c r="A1" s="278" t="s">
        <v>136</v>
      </c>
      <c r="B1" s="278"/>
      <c r="C1" s="278"/>
      <c r="D1" s="278"/>
      <c r="E1" s="278"/>
      <c r="F1" s="278"/>
      <c r="G1" s="278"/>
      <c r="H1" s="278"/>
      <c r="I1" s="278"/>
      <c r="J1" s="278"/>
      <c r="K1" s="278"/>
      <c r="L1" s="278"/>
      <c r="M1" s="278"/>
      <c r="N1" s="278"/>
      <c r="P1" s="278" t="s">
        <v>139</v>
      </c>
      <c r="Q1" s="278"/>
      <c r="R1" s="278"/>
    </row>
    <row r="2" spans="1:18" x14ac:dyDescent="0.35">
      <c r="A2" t="s">
        <v>119</v>
      </c>
      <c r="F2" t="s">
        <v>137</v>
      </c>
      <c r="K2" t="s">
        <v>138</v>
      </c>
    </row>
    <row r="4" spans="1:18" x14ac:dyDescent="0.35">
      <c r="A4" t="s">
        <v>76</v>
      </c>
      <c r="B4" t="s">
        <v>77</v>
      </c>
      <c r="C4" t="s">
        <v>78</v>
      </c>
      <c r="F4" t="s">
        <v>76</v>
      </c>
      <c r="G4" t="s">
        <v>77</v>
      </c>
      <c r="H4" t="s">
        <v>78</v>
      </c>
      <c r="K4" t="s">
        <v>76</v>
      </c>
      <c r="L4" t="s">
        <v>77</v>
      </c>
      <c r="M4" t="s">
        <v>78</v>
      </c>
      <c r="P4" t="s">
        <v>79</v>
      </c>
      <c r="Q4" t="s">
        <v>78</v>
      </c>
    </row>
    <row r="5" spans="1:18" x14ac:dyDescent="0.35">
      <c r="A5" t="s">
        <v>47</v>
      </c>
      <c r="B5" t="s">
        <v>1</v>
      </c>
      <c r="C5">
        <f>D5/SUM($D$5:$D$32)</f>
        <v>7.7041602465331279E-3</v>
      </c>
      <c r="D5">
        <f>Data!C7</f>
        <v>50</v>
      </c>
      <c r="F5" t="s">
        <v>1</v>
      </c>
      <c r="G5" t="s">
        <v>6</v>
      </c>
      <c r="H5">
        <f>I5/SUM($D$5:$D$32)</f>
        <v>5.3929121725731895E-2</v>
      </c>
      <c r="I5">
        <f>Data!D27</f>
        <v>350</v>
      </c>
      <c r="K5" t="s">
        <v>47</v>
      </c>
      <c r="L5" t="s">
        <v>1</v>
      </c>
      <c r="M5">
        <f>N5/SUM($D$5:$D$32)</f>
        <v>7.7041602465331279E-3</v>
      </c>
      <c r="N5">
        <f>D5</f>
        <v>50</v>
      </c>
      <c r="P5" t="s">
        <v>47</v>
      </c>
      <c r="Q5">
        <f>100*R5/SUM($R$5:$R$11)</f>
        <v>7.4730354391371341</v>
      </c>
      <c r="R5">
        <f>Data!C15</f>
        <v>970</v>
      </c>
    </row>
    <row r="6" spans="1:18" x14ac:dyDescent="0.35">
      <c r="A6" t="s">
        <v>47</v>
      </c>
      <c r="B6" t="s">
        <v>2</v>
      </c>
      <c r="C6">
        <f t="shared" ref="C6:C32" si="0">D6/SUM($D$5:$D$32)</f>
        <v>1.5408320493066256E-2</v>
      </c>
      <c r="D6">
        <f>Data!C8</f>
        <v>100</v>
      </c>
      <c r="F6" t="s">
        <v>2</v>
      </c>
      <c r="G6" t="s">
        <v>1</v>
      </c>
      <c r="H6">
        <f t="shared" ref="H6:H16" si="1">I6/SUM($D$5:$D$32)</f>
        <v>4.3143297380585519E-2</v>
      </c>
      <c r="I6">
        <f>Data!E22</f>
        <v>280</v>
      </c>
      <c r="K6" t="s">
        <v>47</v>
      </c>
      <c r="L6" t="s">
        <v>2</v>
      </c>
      <c r="M6">
        <f t="shared" ref="M6:M25" si="2">N6/SUM($D$5:$D$32)</f>
        <v>1.5408320493066256E-2</v>
      </c>
      <c r="N6">
        <f>D6</f>
        <v>100</v>
      </c>
      <c r="P6" t="s">
        <v>1</v>
      </c>
      <c r="Q6">
        <f t="shared" ref="Q6:Q11" si="3">100*R6/SUM($R$5:$R$11)</f>
        <v>8.6286594761171038</v>
      </c>
      <c r="R6">
        <f>Data!D15</f>
        <v>1120</v>
      </c>
    </row>
    <row r="7" spans="1:18" x14ac:dyDescent="0.35">
      <c r="A7" t="s">
        <v>47</v>
      </c>
      <c r="B7" t="s">
        <v>4</v>
      </c>
      <c r="C7">
        <f t="shared" si="0"/>
        <v>1.5408320493066256E-2</v>
      </c>
      <c r="D7">
        <f>Data!C10</f>
        <v>100</v>
      </c>
      <c r="F7" t="s">
        <v>2</v>
      </c>
      <c r="G7" t="s">
        <v>4</v>
      </c>
      <c r="H7">
        <f t="shared" si="1"/>
        <v>6.1633281972265024E-2</v>
      </c>
      <c r="I7">
        <f>Data!E25</f>
        <v>400</v>
      </c>
      <c r="K7" t="s">
        <v>47</v>
      </c>
      <c r="L7" t="s">
        <v>4</v>
      </c>
      <c r="M7">
        <f t="shared" si="2"/>
        <v>1.5408320493066256E-2</v>
      </c>
      <c r="N7">
        <f>D7</f>
        <v>100</v>
      </c>
      <c r="P7" t="s">
        <v>2</v>
      </c>
      <c r="Q7">
        <f t="shared" si="3"/>
        <v>24.884437596302003</v>
      </c>
      <c r="R7">
        <f>Data!E15</f>
        <v>3230</v>
      </c>
    </row>
    <row r="8" spans="1:18" x14ac:dyDescent="0.35">
      <c r="A8" t="s">
        <v>1</v>
      </c>
      <c r="B8" t="s">
        <v>47</v>
      </c>
      <c r="C8">
        <f t="shared" si="0"/>
        <v>7.7041602465331279E-3</v>
      </c>
      <c r="D8">
        <f>Data!D6</f>
        <v>50</v>
      </c>
      <c r="F8" t="s">
        <v>2</v>
      </c>
      <c r="G8" t="s">
        <v>6</v>
      </c>
      <c r="H8">
        <f t="shared" si="1"/>
        <v>6.4714946070878274E-3</v>
      </c>
      <c r="I8">
        <f>Data!E27</f>
        <v>42</v>
      </c>
      <c r="K8" t="s">
        <v>1</v>
      </c>
      <c r="L8" t="s">
        <v>47</v>
      </c>
      <c r="M8">
        <f t="shared" si="2"/>
        <v>7.7041602465331279E-3</v>
      </c>
      <c r="N8">
        <f>D8</f>
        <v>50</v>
      </c>
      <c r="P8" t="s">
        <v>3</v>
      </c>
      <c r="Q8">
        <f t="shared" si="3"/>
        <v>6.1633281972265026</v>
      </c>
      <c r="R8">
        <f>Data!F15</f>
        <v>800</v>
      </c>
    </row>
    <row r="9" spans="1:18" x14ac:dyDescent="0.35">
      <c r="A9" t="s">
        <v>1</v>
      </c>
      <c r="B9" t="s">
        <v>2</v>
      </c>
      <c r="C9">
        <f t="shared" si="0"/>
        <v>1.5408320493066256E-2</v>
      </c>
      <c r="D9">
        <f>Data!D8</f>
        <v>100</v>
      </c>
      <c r="F9" t="s">
        <v>4</v>
      </c>
      <c r="G9" t="s">
        <v>2</v>
      </c>
      <c r="H9">
        <f t="shared" si="1"/>
        <v>3.0816640986132512E-2</v>
      </c>
      <c r="I9">
        <f>Data!G23</f>
        <v>200</v>
      </c>
      <c r="K9" t="s">
        <v>1</v>
      </c>
      <c r="L9" t="s">
        <v>2</v>
      </c>
      <c r="M9">
        <f t="shared" si="2"/>
        <v>1.5408320493066256E-2</v>
      </c>
      <c r="N9">
        <f>D9</f>
        <v>100</v>
      </c>
      <c r="P9" t="s">
        <v>4</v>
      </c>
      <c r="Q9">
        <f t="shared" si="3"/>
        <v>24.961479198767336</v>
      </c>
      <c r="R9">
        <f>Data!G15</f>
        <v>3240</v>
      </c>
    </row>
    <row r="10" spans="1:18" x14ac:dyDescent="0.35">
      <c r="A10" t="s">
        <v>1</v>
      </c>
      <c r="B10" t="s">
        <v>6</v>
      </c>
      <c r="C10">
        <f t="shared" si="0"/>
        <v>5.3929121725731895E-2</v>
      </c>
      <c r="D10">
        <f>Data!D12</f>
        <v>350</v>
      </c>
      <c r="F10" t="s">
        <v>4</v>
      </c>
      <c r="G10" t="s">
        <v>6</v>
      </c>
      <c r="H10">
        <f t="shared" si="1"/>
        <v>3.0816640986132512E-2</v>
      </c>
      <c r="I10">
        <f>Data!G27</f>
        <v>200</v>
      </c>
      <c r="K10" t="s">
        <v>2</v>
      </c>
      <c r="L10" t="s">
        <v>47</v>
      </c>
      <c r="M10">
        <f t="shared" si="2"/>
        <v>2.1571648690292759E-2</v>
      </c>
      <c r="N10">
        <f>D11</f>
        <v>140</v>
      </c>
      <c r="P10" t="s">
        <v>11</v>
      </c>
      <c r="Q10">
        <f t="shared" si="3"/>
        <v>11.248073959938367</v>
      </c>
      <c r="R10">
        <f>Data!H15</f>
        <v>1460</v>
      </c>
    </row>
    <row r="11" spans="1:18" x14ac:dyDescent="0.35">
      <c r="A11" t="s">
        <v>2</v>
      </c>
      <c r="B11" t="s">
        <v>47</v>
      </c>
      <c r="C11">
        <f t="shared" si="0"/>
        <v>2.1571648690292759E-2</v>
      </c>
      <c r="D11">
        <f>Data!E6</f>
        <v>140</v>
      </c>
      <c r="F11" t="s">
        <v>11</v>
      </c>
      <c r="G11" t="s">
        <v>2</v>
      </c>
      <c r="H11">
        <f t="shared" si="1"/>
        <v>4.6224961479198766E-2</v>
      </c>
      <c r="I11">
        <f>Data!H23</f>
        <v>300</v>
      </c>
      <c r="K11" t="s">
        <v>2</v>
      </c>
      <c r="L11" t="s">
        <v>1</v>
      </c>
      <c r="M11">
        <f t="shared" si="2"/>
        <v>1.8489984591679508E-2</v>
      </c>
      <c r="N11">
        <f>D12-I6</f>
        <v>120</v>
      </c>
      <c r="P11" t="s">
        <v>6</v>
      </c>
      <c r="Q11">
        <f t="shared" si="3"/>
        <v>16.640986132511557</v>
      </c>
      <c r="R11">
        <f>Data!I15</f>
        <v>2160</v>
      </c>
    </row>
    <row r="12" spans="1:18" x14ac:dyDescent="0.35">
      <c r="A12" t="s">
        <v>2</v>
      </c>
      <c r="B12" t="s">
        <v>1</v>
      </c>
      <c r="C12">
        <f t="shared" si="0"/>
        <v>6.1633281972265024E-2</v>
      </c>
      <c r="D12">
        <f>Data!E7</f>
        <v>400</v>
      </c>
      <c r="F12" t="s">
        <v>11</v>
      </c>
      <c r="G12" t="s">
        <v>6</v>
      </c>
      <c r="H12">
        <f t="shared" si="1"/>
        <v>3.0816640986132512E-2</v>
      </c>
      <c r="I12">
        <f>Data!H27</f>
        <v>200</v>
      </c>
      <c r="K12" t="s">
        <v>2</v>
      </c>
      <c r="L12" t="s">
        <v>2</v>
      </c>
      <c r="M12">
        <f t="shared" si="2"/>
        <v>1.5408320493066256E-3</v>
      </c>
      <c r="N12">
        <f>D13</f>
        <v>10</v>
      </c>
    </row>
    <row r="13" spans="1:18" x14ac:dyDescent="0.35">
      <c r="A13" t="s">
        <v>2</v>
      </c>
      <c r="B13" t="s">
        <v>2</v>
      </c>
      <c r="C13">
        <f t="shared" si="0"/>
        <v>1.5408320493066256E-3</v>
      </c>
      <c r="D13">
        <f>Data!E8</f>
        <v>10</v>
      </c>
      <c r="F13" t="s">
        <v>6</v>
      </c>
      <c r="G13" t="s">
        <v>1</v>
      </c>
      <c r="H13">
        <f t="shared" si="1"/>
        <v>7.7041602465331279E-3</v>
      </c>
      <c r="I13">
        <f>Data!I22</f>
        <v>50</v>
      </c>
      <c r="K13" t="s">
        <v>2</v>
      </c>
      <c r="L13" t="s">
        <v>4</v>
      </c>
      <c r="M13">
        <f t="shared" si="2"/>
        <v>6.1633281972265024E-2</v>
      </c>
      <c r="N13">
        <f>D14-I7</f>
        <v>400</v>
      </c>
    </row>
    <row r="14" spans="1:18" x14ac:dyDescent="0.35">
      <c r="A14" t="s">
        <v>2</v>
      </c>
      <c r="B14" t="s">
        <v>4</v>
      </c>
      <c r="C14">
        <f t="shared" si="0"/>
        <v>0.12326656394453005</v>
      </c>
      <c r="D14">
        <f>Data!E10</f>
        <v>800</v>
      </c>
      <c r="F14" t="s">
        <v>6</v>
      </c>
      <c r="G14" t="s">
        <v>2</v>
      </c>
      <c r="H14">
        <f t="shared" si="1"/>
        <v>4.6224961479198766E-2</v>
      </c>
      <c r="I14">
        <f>Data!I23</f>
        <v>300</v>
      </c>
      <c r="K14" t="s">
        <v>2</v>
      </c>
      <c r="L14" t="s">
        <v>11</v>
      </c>
      <c r="M14">
        <f t="shared" si="2"/>
        <v>3.0816640986132512E-2</v>
      </c>
      <c r="N14">
        <f>D15</f>
        <v>200</v>
      </c>
    </row>
    <row r="15" spans="1:18" x14ac:dyDescent="0.35">
      <c r="A15" t="s">
        <v>2</v>
      </c>
      <c r="B15" t="s">
        <v>11</v>
      </c>
      <c r="C15">
        <f t="shared" si="0"/>
        <v>3.0816640986132512E-2</v>
      </c>
      <c r="D15">
        <f>Data!E11</f>
        <v>200</v>
      </c>
      <c r="F15" t="s">
        <v>6</v>
      </c>
      <c r="G15" t="s">
        <v>3</v>
      </c>
      <c r="H15">
        <f t="shared" si="1"/>
        <v>0</v>
      </c>
      <c r="I15">
        <f>Data!I24</f>
        <v>0</v>
      </c>
      <c r="K15" t="s">
        <v>2</v>
      </c>
      <c r="L15" t="s">
        <v>6</v>
      </c>
      <c r="M15">
        <f t="shared" si="2"/>
        <v>2.7734976887519259E-3</v>
      </c>
      <c r="N15">
        <f>D16-I8</f>
        <v>18</v>
      </c>
    </row>
    <row r="16" spans="1:18" x14ac:dyDescent="0.35">
      <c r="A16" t="s">
        <v>2</v>
      </c>
      <c r="B16" t="s">
        <v>6</v>
      </c>
      <c r="C16">
        <f t="shared" si="0"/>
        <v>9.2449922958397542E-3</v>
      </c>
      <c r="D16">
        <f>Data!E12</f>
        <v>60</v>
      </c>
      <c r="F16" t="s">
        <v>6</v>
      </c>
      <c r="G16" t="s">
        <v>4</v>
      </c>
      <c r="H16">
        <f t="shared" si="1"/>
        <v>9.2449922958397532E-2</v>
      </c>
      <c r="I16">
        <f>Data!I25</f>
        <v>600</v>
      </c>
      <c r="K16" t="s">
        <v>3</v>
      </c>
      <c r="L16" t="s">
        <v>47</v>
      </c>
      <c r="M16">
        <f t="shared" si="2"/>
        <v>5.8551617873651769E-2</v>
      </c>
      <c r="N16">
        <f>D17</f>
        <v>380</v>
      </c>
    </row>
    <row r="17" spans="1:14" x14ac:dyDescent="0.35">
      <c r="A17" t="s">
        <v>3</v>
      </c>
      <c r="B17" t="s">
        <v>47</v>
      </c>
      <c r="C17">
        <f t="shared" si="0"/>
        <v>5.8551617873651769E-2</v>
      </c>
      <c r="D17">
        <f>Data!F6</f>
        <v>380</v>
      </c>
      <c r="K17" t="s">
        <v>3</v>
      </c>
      <c r="L17" t="s">
        <v>2</v>
      </c>
      <c r="M17">
        <f t="shared" si="2"/>
        <v>3.0816640986132513E-3</v>
      </c>
      <c r="N17">
        <f>D18</f>
        <v>20</v>
      </c>
    </row>
    <row r="18" spans="1:14" x14ac:dyDescent="0.35">
      <c r="A18" t="s">
        <v>3</v>
      </c>
      <c r="B18" t="s">
        <v>2</v>
      </c>
      <c r="C18">
        <f t="shared" si="0"/>
        <v>3.0816640986132513E-3</v>
      </c>
      <c r="D18">
        <f>Data!F8</f>
        <v>20</v>
      </c>
      <c r="H18">
        <f>SUM(H5:H16)+SUM(M5:M25)</f>
        <v>0.93836671802773497</v>
      </c>
      <c r="K18" t="s">
        <v>4</v>
      </c>
      <c r="L18" t="s">
        <v>47</v>
      </c>
      <c r="M18">
        <f t="shared" si="2"/>
        <v>1.5408320493066256E-2</v>
      </c>
      <c r="N18">
        <f>D19</f>
        <v>100</v>
      </c>
    </row>
    <row r="19" spans="1:14" x14ac:dyDescent="0.35">
      <c r="A19" t="s">
        <v>4</v>
      </c>
      <c r="B19" t="s">
        <v>47</v>
      </c>
      <c r="C19">
        <f t="shared" si="0"/>
        <v>1.5408320493066256E-2</v>
      </c>
      <c r="D19">
        <f>Data!G6</f>
        <v>100</v>
      </c>
      <c r="K19" t="s">
        <v>4</v>
      </c>
      <c r="L19" t="s">
        <v>1</v>
      </c>
      <c r="M19">
        <f t="shared" si="2"/>
        <v>3.0816640986132513E-3</v>
      </c>
      <c r="N19">
        <f>D20</f>
        <v>20</v>
      </c>
    </row>
    <row r="20" spans="1:14" x14ac:dyDescent="0.35">
      <c r="A20" t="s">
        <v>4</v>
      </c>
      <c r="B20" t="s">
        <v>1</v>
      </c>
      <c r="C20">
        <f t="shared" si="0"/>
        <v>3.0816640986132513E-3</v>
      </c>
      <c r="D20">
        <f>Data!G7</f>
        <v>20</v>
      </c>
      <c r="K20" t="s">
        <v>4</v>
      </c>
      <c r="L20" t="s">
        <v>2</v>
      </c>
      <c r="M20">
        <f t="shared" si="2"/>
        <v>4.6224961479198766E-2</v>
      </c>
      <c r="N20">
        <f>D21-I9</f>
        <v>300</v>
      </c>
    </row>
    <row r="21" spans="1:14" x14ac:dyDescent="0.35">
      <c r="A21" t="s">
        <v>4</v>
      </c>
      <c r="B21" t="s">
        <v>2</v>
      </c>
      <c r="C21">
        <f t="shared" si="0"/>
        <v>7.7041602465331274E-2</v>
      </c>
      <c r="D21">
        <f>Data!G8</f>
        <v>500</v>
      </c>
      <c r="K21" t="s">
        <v>4</v>
      </c>
      <c r="L21" t="s">
        <v>4</v>
      </c>
      <c r="M21">
        <f t="shared" si="2"/>
        <v>4.6224961479198766E-2</v>
      </c>
      <c r="N21">
        <f>D22</f>
        <v>300</v>
      </c>
    </row>
    <row r="22" spans="1:14" x14ac:dyDescent="0.35">
      <c r="A22" t="s">
        <v>4</v>
      </c>
      <c r="B22" t="s">
        <v>4</v>
      </c>
      <c r="C22">
        <f t="shared" si="0"/>
        <v>4.6224961479198766E-2</v>
      </c>
      <c r="D22">
        <f>Data!G10</f>
        <v>300</v>
      </c>
      <c r="K22" t="s">
        <v>11</v>
      </c>
      <c r="L22" t="s">
        <v>47</v>
      </c>
      <c r="M22">
        <f t="shared" si="2"/>
        <v>7.7041602465331279E-3</v>
      </c>
      <c r="N22">
        <f>D24</f>
        <v>50</v>
      </c>
    </row>
    <row r="23" spans="1:14" x14ac:dyDescent="0.35">
      <c r="A23" t="s">
        <v>4</v>
      </c>
      <c r="B23" t="s">
        <v>6</v>
      </c>
      <c r="C23">
        <f t="shared" si="0"/>
        <v>3.0816640986132512E-2</v>
      </c>
      <c r="D23">
        <f>Data!G12</f>
        <v>200</v>
      </c>
      <c r="K23" t="s">
        <v>11</v>
      </c>
      <c r="L23" t="s">
        <v>1</v>
      </c>
      <c r="M23">
        <f t="shared" si="2"/>
        <v>1.5408320493066256E-2</v>
      </c>
      <c r="N23">
        <f>D25</f>
        <v>100</v>
      </c>
    </row>
    <row r="24" spans="1:14" x14ac:dyDescent="0.35">
      <c r="A24" t="s">
        <v>11</v>
      </c>
      <c r="B24" t="s">
        <v>47</v>
      </c>
      <c r="C24">
        <f t="shared" si="0"/>
        <v>7.7041602465331279E-3</v>
      </c>
      <c r="D24">
        <f>Data!H6</f>
        <v>50</v>
      </c>
      <c r="K24" t="s">
        <v>11</v>
      </c>
      <c r="L24" t="s">
        <v>2</v>
      </c>
      <c r="M24">
        <f t="shared" si="2"/>
        <v>4.4684129429892139E-2</v>
      </c>
      <c r="N24">
        <f>D26-I11</f>
        <v>290</v>
      </c>
    </row>
    <row r="25" spans="1:14" x14ac:dyDescent="0.35">
      <c r="A25" t="s">
        <v>11</v>
      </c>
      <c r="B25" t="s">
        <v>1</v>
      </c>
      <c r="C25">
        <f t="shared" si="0"/>
        <v>1.5408320493066256E-2</v>
      </c>
      <c r="D25">
        <f>Data!H7</f>
        <v>100</v>
      </c>
      <c r="K25" t="s">
        <v>11</v>
      </c>
      <c r="L25" t="s">
        <v>4</v>
      </c>
      <c r="M25">
        <f t="shared" si="2"/>
        <v>4.930662557781202E-2</v>
      </c>
      <c r="N25">
        <f>D27</f>
        <v>320</v>
      </c>
    </row>
    <row r="26" spans="1:14" x14ac:dyDescent="0.35">
      <c r="A26" t="s">
        <v>11</v>
      </c>
      <c r="B26" t="s">
        <v>2</v>
      </c>
      <c r="C26">
        <f t="shared" si="0"/>
        <v>9.0909090909090912E-2</v>
      </c>
      <c r="D26">
        <f>Data!H8</f>
        <v>590</v>
      </c>
    </row>
    <row r="27" spans="1:14" x14ac:dyDescent="0.35">
      <c r="A27" t="s">
        <v>11</v>
      </c>
      <c r="B27" t="s">
        <v>4</v>
      </c>
      <c r="C27">
        <f t="shared" si="0"/>
        <v>4.930662557781202E-2</v>
      </c>
      <c r="D27">
        <f>Data!H10</f>
        <v>320</v>
      </c>
    </row>
    <row r="28" spans="1:14" x14ac:dyDescent="0.35">
      <c r="A28" t="s">
        <v>11</v>
      </c>
      <c r="B28" t="s">
        <v>6</v>
      </c>
      <c r="C28">
        <f t="shared" si="0"/>
        <v>3.0816640986132512E-2</v>
      </c>
      <c r="D28">
        <f>Data!H12</f>
        <v>200</v>
      </c>
    </row>
    <row r="29" spans="1:14" x14ac:dyDescent="0.35">
      <c r="A29" t="s">
        <v>6</v>
      </c>
      <c r="B29" t="s">
        <v>1</v>
      </c>
      <c r="C29">
        <f t="shared" si="0"/>
        <v>7.7041602465331279E-3</v>
      </c>
      <c r="D29">
        <f>Data!I7</f>
        <v>50</v>
      </c>
    </row>
    <row r="30" spans="1:14" x14ac:dyDescent="0.35">
      <c r="A30" t="s">
        <v>6</v>
      </c>
      <c r="B30" t="s">
        <v>2</v>
      </c>
      <c r="C30">
        <f t="shared" si="0"/>
        <v>4.6224961479198766E-2</v>
      </c>
      <c r="D30">
        <f>Data!I8</f>
        <v>300</v>
      </c>
    </row>
    <row r="31" spans="1:14" x14ac:dyDescent="0.35">
      <c r="A31" t="s">
        <v>6</v>
      </c>
      <c r="B31" t="s">
        <v>3</v>
      </c>
      <c r="C31">
        <f t="shared" si="0"/>
        <v>6.1633281972265024E-2</v>
      </c>
      <c r="D31">
        <f>Data!I9</f>
        <v>400</v>
      </c>
    </row>
    <row r="32" spans="1:14" x14ac:dyDescent="0.35">
      <c r="A32" t="s">
        <v>6</v>
      </c>
      <c r="B32" t="s">
        <v>4</v>
      </c>
      <c r="C32">
        <f t="shared" si="0"/>
        <v>9.2449922958397532E-2</v>
      </c>
      <c r="D32">
        <f>Data!I10</f>
        <v>600</v>
      </c>
    </row>
  </sheetData>
  <mergeCells count="2">
    <mergeCell ref="A1:N1"/>
    <mergeCell ref="P1:R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493D6-AA6A-4228-A615-5697589CEE84}">
  <dimension ref="A1:B90"/>
  <sheetViews>
    <sheetView topLeftCell="A70" workbookViewId="0">
      <selection activeCell="A85" sqref="A85"/>
    </sheetView>
    <sheetView topLeftCell="A10" workbookViewId="1"/>
  </sheetViews>
  <sheetFormatPr defaultRowHeight="14.5" x14ac:dyDescent="0.35"/>
  <cols>
    <col min="1" max="1" width="77" style="175" customWidth="1"/>
    <col min="2" max="2" width="10.453125" customWidth="1"/>
  </cols>
  <sheetData>
    <row r="1" spans="1:2" ht="15" thickBot="1" x14ac:dyDescent="0.4">
      <c r="A1" s="158" t="s">
        <v>320</v>
      </c>
      <c r="B1" s="159" t="s">
        <v>321</v>
      </c>
    </row>
    <row r="2" spans="1:2" ht="15.5" thickTop="1" thickBot="1" x14ac:dyDescent="0.4">
      <c r="A2" s="280" t="s">
        <v>322</v>
      </c>
      <c r="B2" s="280"/>
    </row>
    <row r="3" spans="1:2" ht="15.5" thickTop="1" thickBot="1" x14ac:dyDescent="0.4">
      <c r="A3" s="160" t="s">
        <v>323</v>
      </c>
      <c r="B3" s="161"/>
    </row>
    <row r="4" spans="1:2" x14ac:dyDescent="0.35">
      <c r="A4" s="172" t="s">
        <v>324</v>
      </c>
      <c r="B4" s="286">
        <v>1</v>
      </c>
    </row>
    <row r="5" spans="1:2" x14ac:dyDescent="0.35">
      <c r="A5" s="172" t="s">
        <v>325</v>
      </c>
      <c r="B5" s="287"/>
    </row>
    <row r="6" spans="1:2" x14ac:dyDescent="0.35">
      <c r="A6" s="172" t="s">
        <v>326</v>
      </c>
      <c r="B6" s="287"/>
    </row>
    <row r="7" spans="1:2" ht="15" thickBot="1" x14ac:dyDescent="0.4">
      <c r="A7" s="173" t="s">
        <v>327</v>
      </c>
      <c r="B7" s="288"/>
    </row>
    <row r="8" spans="1:2" ht="15" thickBot="1" x14ac:dyDescent="0.4">
      <c r="A8" s="160" t="s">
        <v>328</v>
      </c>
      <c r="B8" s="161"/>
    </row>
    <row r="9" spans="1:2" x14ac:dyDescent="0.35">
      <c r="A9" s="167" t="s">
        <v>329</v>
      </c>
      <c r="B9" s="168"/>
    </row>
    <row r="10" spans="1:2" x14ac:dyDescent="0.35">
      <c r="A10" s="172" t="s">
        <v>330</v>
      </c>
      <c r="B10" s="289">
        <v>0.85</v>
      </c>
    </row>
    <row r="11" spans="1:2" x14ac:dyDescent="0.35">
      <c r="A11" s="172" t="s">
        <v>331</v>
      </c>
      <c r="B11" s="287"/>
    </row>
    <row r="12" spans="1:2" x14ac:dyDescent="0.35">
      <c r="A12" s="172" t="s">
        <v>332</v>
      </c>
      <c r="B12" s="287"/>
    </row>
    <row r="13" spans="1:2" x14ac:dyDescent="0.35">
      <c r="A13" s="167" t="s">
        <v>333</v>
      </c>
      <c r="B13" s="169"/>
    </row>
    <row r="14" spans="1:2" x14ac:dyDescent="0.35">
      <c r="A14" s="172" t="s">
        <v>334</v>
      </c>
      <c r="B14" s="165">
        <v>0.75</v>
      </c>
    </row>
    <row r="15" spans="1:2" x14ac:dyDescent="0.35">
      <c r="A15" s="172" t="s">
        <v>335</v>
      </c>
      <c r="B15" s="165">
        <v>0.5</v>
      </c>
    </row>
    <row r="16" spans="1:2" ht="15" thickBot="1" x14ac:dyDescent="0.4">
      <c r="A16" s="173" t="s">
        <v>336</v>
      </c>
      <c r="B16" s="166">
        <v>0.5</v>
      </c>
    </row>
    <row r="17" spans="1:2" ht="15" thickBot="1" x14ac:dyDescent="0.4">
      <c r="A17" s="170" t="s">
        <v>337</v>
      </c>
      <c r="B17" s="171"/>
    </row>
    <row r="18" spans="1:2" ht="23.5" thickTop="1" x14ac:dyDescent="0.35">
      <c r="A18" s="174" t="s">
        <v>502</v>
      </c>
    </row>
    <row r="19" spans="1:2" ht="15" thickBot="1" x14ac:dyDescent="0.4"/>
    <row r="20" spans="1:2" ht="15.5" thickTop="1" thickBot="1" x14ac:dyDescent="0.4">
      <c r="A20" s="281" t="s">
        <v>338</v>
      </c>
      <c r="B20" s="281"/>
    </row>
    <row r="21" spans="1:2" ht="15.5" thickTop="1" thickBot="1" x14ac:dyDescent="0.4">
      <c r="A21" s="160" t="s">
        <v>339</v>
      </c>
      <c r="B21" s="161"/>
    </row>
    <row r="22" spans="1:2" x14ac:dyDescent="0.35">
      <c r="A22" s="176" t="s">
        <v>340</v>
      </c>
      <c r="B22" s="177"/>
    </row>
    <row r="23" spans="1:2" x14ac:dyDescent="0.35">
      <c r="A23" s="162" t="s">
        <v>341</v>
      </c>
      <c r="B23" s="165">
        <v>0.03</v>
      </c>
    </row>
    <row r="24" spans="1:2" x14ac:dyDescent="0.35">
      <c r="A24" s="162" t="s">
        <v>342</v>
      </c>
      <c r="B24" s="165">
        <v>0.05</v>
      </c>
    </row>
    <row r="25" spans="1:2" ht="15" thickBot="1" x14ac:dyDescent="0.4">
      <c r="A25" s="163" t="s">
        <v>343</v>
      </c>
      <c r="B25" s="166">
        <v>0.1</v>
      </c>
    </row>
    <row r="26" spans="1:2" ht="15" thickBot="1" x14ac:dyDescent="0.4">
      <c r="A26" s="178" t="s">
        <v>344</v>
      </c>
      <c r="B26" s="166">
        <v>0</v>
      </c>
    </row>
    <row r="27" spans="1:2" ht="15" thickBot="1" x14ac:dyDescent="0.4">
      <c r="A27" s="160" t="s">
        <v>345</v>
      </c>
      <c r="B27" s="179"/>
    </row>
    <row r="28" spans="1:2" x14ac:dyDescent="0.35">
      <c r="A28" s="176" t="s">
        <v>346</v>
      </c>
      <c r="B28" s="177"/>
    </row>
    <row r="29" spans="1:2" x14ac:dyDescent="0.35">
      <c r="A29" s="162" t="s">
        <v>342</v>
      </c>
      <c r="B29" s="165">
        <v>0.05</v>
      </c>
    </row>
    <row r="30" spans="1:2" ht="15" thickBot="1" x14ac:dyDescent="0.4">
      <c r="A30" s="186" t="s">
        <v>347</v>
      </c>
      <c r="B30" s="166">
        <v>0.1</v>
      </c>
    </row>
    <row r="31" spans="1:2" x14ac:dyDescent="0.35">
      <c r="A31" s="176" t="s">
        <v>348</v>
      </c>
      <c r="B31" s="165">
        <v>0.25</v>
      </c>
    </row>
    <row r="32" spans="1:2" ht="15" thickBot="1" x14ac:dyDescent="0.4">
      <c r="A32" s="163" t="s">
        <v>349</v>
      </c>
      <c r="B32" s="166">
        <v>0.05</v>
      </c>
    </row>
    <row r="33" spans="1:2" x14ac:dyDescent="0.35">
      <c r="A33" s="282" t="s">
        <v>350</v>
      </c>
      <c r="B33" s="177"/>
    </row>
    <row r="34" spans="1:2" ht="15" thickBot="1" x14ac:dyDescent="0.4">
      <c r="A34" s="283"/>
      <c r="B34" s="166">
        <v>0.25</v>
      </c>
    </row>
    <row r="35" spans="1:2" x14ac:dyDescent="0.35">
      <c r="A35" s="176" t="s">
        <v>351</v>
      </c>
      <c r="B35" s="165">
        <v>0.4</v>
      </c>
    </row>
    <row r="36" spans="1:2" ht="15" thickBot="1" x14ac:dyDescent="0.4">
      <c r="A36" s="186" t="s">
        <v>352</v>
      </c>
      <c r="B36" s="166">
        <v>0.2</v>
      </c>
    </row>
    <row r="37" spans="1:2" ht="15" thickBot="1" x14ac:dyDescent="0.4">
      <c r="A37" s="178" t="s">
        <v>353</v>
      </c>
      <c r="B37" s="166">
        <v>1</v>
      </c>
    </row>
    <row r="38" spans="1:2" ht="15" thickBot="1" x14ac:dyDescent="0.4">
      <c r="A38" s="160" t="s">
        <v>354</v>
      </c>
      <c r="B38" s="179"/>
    </row>
    <row r="39" spans="1:2" ht="24" x14ac:dyDescent="0.35">
      <c r="A39" s="162" t="s">
        <v>355</v>
      </c>
      <c r="B39" s="165">
        <v>0</v>
      </c>
    </row>
    <row r="40" spans="1:2" x14ac:dyDescent="0.35">
      <c r="A40" s="162" t="s">
        <v>356</v>
      </c>
      <c r="B40" s="165">
        <v>0.15</v>
      </c>
    </row>
    <row r="41" spans="1:2" ht="24" x14ac:dyDescent="0.35">
      <c r="A41" s="180" t="s">
        <v>357</v>
      </c>
      <c r="B41" s="165">
        <v>0.25</v>
      </c>
    </row>
    <row r="42" spans="1:2" x14ac:dyDescent="0.35">
      <c r="A42" s="162" t="s">
        <v>358</v>
      </c>
      <c r="B42" s="165">
        <v>0.25</v>
      </c>
    </row>
    <row r="43" spans="1:2" x14ac:dyDescent="0.35">
      <c r="A43" s="162" t="s">
        <v>359</v>
      </c>
      <c r="B43" s="165">
        <v>0.5</v>
      </c>
    </row>
    <row r="44" spans="1:2" ht="15" thickBot="1" x14ac:dyDescent="0.4">
      <c r="A44" s="186" t="s">
        <v>360</v>
      </c>
      <c r="B44" s="166">
        <v>1</v>
      </c>
    </row>
    <row r="45" spans="1:2" ht="15" thickBot="1" x14ac:dyDescent="0.4">
      <c r="A45" s="160" t="s">
        <v>361</v>
      </c>
      <c r="B45" s="179"/>
    </row>
    <row r="46" spans="1:2" ht="23.5" thickBot="1" x14ac:dyDescent="0.4">
      <c r="A46" s="178" t="s">
        <v>362</v>
      </c>
      <c r="B46" s="179" t="s">
        <v>363</v>
      </c>
    </row>
    <row r="47" spans="1:2" ht="23.5" thickBot="1" x14ac:dyDescent="0.4">
      <c r="A47" s="178" t="s">
        <v>364</v>
      </c>
      <c r="B47" s="179" t="s">
        <v>365</v>
      </c>
    </row>
    <row r="48" spans="1:2" ht="15" thickBot="1" x14ac:dyDescent="0.4">
      <c r="A48" s="178" t="s">
        <v>366</v>
      </c>
      <c r="B48" s="166">
        <v>0.2</v>
      </c>
    </row>
    <row r="49" spans="1:2" ht="23.5" thickBot="1" x14ac:dyDescent="0.4">
      <c r="A49" s="178" t="s">
        <v>367</v>
      </c>
      <c r="B49" s="166">
        <v>1</v>
      </c>
    </row>
    <row r="50" spans="1:2" ht="15" thickBot="1" x14ac:dyDescent="0.4">
      <c r="A50" s="178" t="s">
        <v>368</v>
      </c>
      <c r="B50" s="166">
        <v>1</v>
      </c>
    </row>
    <row r="51" spans="1:2" ht="15" thickBot="1" x14ac:dyDescent="0.4">
      <c r="A51" s="178" t="s">
        <v>369</v>
      </c>
      <c r="B51" s="166">
        <v>1</v>
      </c>
    </row>
    <row r="52" spans="1:2" ht="15" thickBot="1" x14ac:dyDescent="0.4">
      <c r="A52" s="178" t="s">
        <v>370</v>
      </c>
      <c r="B52" s="161"/>
    </row>
    <row r="53" spans="1:2" ht="15" thickBot="1" x14ac:dyDescent="0.4">
      <c r="A53" s="163" t="s">
        <v>371</v>
      </c>
      <c r="B53" s="166">
        <v>1</v>
      </c>
    </row>
    <row r="54" spans="1:2" ht="15" thickBot="1" x14ac:dyDescent="0.4">
      <c r="A54" s="163" t="s">
        <v>372</v>
      </c>
      <c r="B54" s="166">
        <v>1</v>
      </c>
    </row>
    <row r="55" spans="1:2" ht="15" thickBot="1" x14ac:dyDescent="0.4">
      <c r="A55" s="178" t="s">
        <v>373</v>
      </c>
      <c r="B55" s="161"/>
    </row>
    <row r="56" spans="1:2" x14ac:dyDescent="0.35">
      <c r="A56" s="181" t="s">
        <v>374</v>
      </c>
      <c r="B56" s="182">
        <v>0.05</v>
      </c>
    </row>
    <row r="57" spans="1:2" x14ac:dyDescent="0.35">
      <c r="A57" s="284" t="s">
        <v>375</v>
      </c>
      <c r="B57" s="177" t="s">
        <v>376</v>
      </c>
    </row>
    <row r="58" spans="1:2" ht="23" x14ac:dyDescent="0.35">
      <c r="A58" s="285"/>
      <c r="B58" s="183" t="s">
        <v>377</v>
      </c>
    </row>
    <row r="59" spans="1:2" x14ac:dyDescent="0.35">
      <c r="A59" s="181" t="s">
        <v>378</v>
      </c>
      <c r="B59" s="182">
        <v>0.4</v>
      </c>
    </row>
    <row r="60" spans="1:2" ht="34.5" x14ac:dyDescent="0.35">
      <c r="A60" s="181" t="s">
        <v>379</v>
      </c>
      <c r="B60" s="183" t="s">
        <v>380</v>
      </c>
    </row>
    <row r="61" spans="1:2" ht="15" thickBot="1" x14ac:dyDescent="0.4">
      <c r="A61" s="163" t="s">
        <v>381</v>
      </c>
      <c r="B61" s="166">
        <v>1</v>
      </c>
    </row>
    <row r="62" spans="1:2" ht="23" x14ac:dyDescent="0.35">
      <c r="A62" s="176" t="s">
        <v>382</v>
      </c>
      <c r="B62" s="177" t="s">
        <v>383</v>
      </c>
    </row>
    <row r="63" spans="1:2" x14ac:dyDescent="0.35">
      <c r="A63" s="162" t="s">
        <v>384</v>
      </c>
      <c r="B63" s="177" t="s">
        <v>386</v>
      </c>
    </row>
    <row r="64" spans="1:2" ht="15" thickBot="1" x14ac:dyDescent="0.4">
      <c r="A64" s="163" t="s">
        <v>385</v>
      </c>
      <c r="B64" s="166">
        <v>0.5</v>
      </c>
    </row>
    <row r="65" spans="1:2" ht="15" thickBot="1" x14ac:dyDescent="0.4">
      <c r="A65" s="178" t="s">
        <v>387</v>
      </c>
      <c r="B65" s="166">
        <v>1</v>
      </c>
    </row>
    <row r="66" spans="1:2" ht="15" thickBot="1" x14ac:dyDescent="0.4">
      <c r="A66" s="178" t="s">
        <v>388</v>
      </c>
      <c r="B66" s="166">
        <v>1</v>
      </c>
    </row>
    <row r="67" spans="1:2" ht="15" thickBot="1" x14ac:dyDescent="0.4">
      <c r="A67" s="178" t="s">
        <v>389</v>
      </c>
      <c r="B67" s="166">
        <v>1</v>
      </c>
    </row>
    <row r="68" spans="1:2" ht="15" thickBot="1" x14ac:dyDescent="0.4">
      <c r="A68" s="170" t="s">
        <v>390</v>
      </c>
      <c r="B68" s="171"/>
    </row>
    <row r="69" spans="1:2" ht="15" thickTop="1" x14ac:dyDescent="0.35">
      <c r="A69" s="185" t="s">
        <v>391</v>
      </c>
    </row>
    <row r="70" spans="1:2" ht="15" thickBot="1" x14ac:dyDescent="0.4"/>
    <row r="71" spans="1:2" ht="15.5" thickTop="1" thickBot="1" x14ac:dyDescent="0.4">
      <c r="A71" s="279" t="s">
        <v>392</v>
      </c>
      <c r="B71" s="279"/>
    </row>
    <row r="72" spans="1:2" ht="15.5" thickTop="1" thickBot="1" x14ac:dyDescent="0.4">
      <c r="A72" s="178" t="s">
        <v>393</v>
      </c>
      <c r="B72" s="161"/>
    </row>
    <row r="73" spans="1:2" ht="15" thickBot="1" x14ac:dyDescent="0.4">
      <c r="A73" s="178" t="s">
        <v>394</v>
      </c>
      <c r="B73" s="166">
        <v>0</v>
      </c>
    </row>
    <row r="74" spans="1:2" ht="15" thickBot="1" x14ac:dyDescent="0.4">
      <c r="A74" s="178" t="s">
        <v>329</v>
      </c>
      <c r="B74" s="166">
        <v>0.15</v>
      </c>
    </row>
    <row r="75" spans="1:2" x14ac:dyDescent="0.35">
      <c r="A75" s="176" t="s">
        <v>395</v>
      </c>
      <c r="B75" s="164"/>
    </row>
    <row r="76" spans="1:2" x14ac:dyDescent="0.35">
      <c r="A76" s="162" t="s">
        <v>396</v>
      </c>
      <c r="B76" s="165">
        <v>0.25</v>
      </c>
    </row>
    <row r="77" spans="1:2" ht="15" thickBot="1" x14ac:dyDescent="0.4">
      <c r="A77" s="163" t="s">
        <v>397</v>
      </c>
      <c r="B77" s="166">
        <v>0.5</v>
      </c>
    </row>
    <row r="78" spans="1:2" ht="15" thickBot="1" x14ac:dyDescent="0.4">
      <c r="A78" s="178" t="s">
        <v>398</v>
      </c>
      <c r="B78" s="166">
        <v>0.5</v>
      </c>
    </row>
    <row r="79" spans="1:2" ht="15" thickBot="1" x14ac:dyDescent="0.4">
      <c r="A79" s="178" t="s">
        <v>399</v>
      </c>
      <c r="B79" s="166">
        <v>1</v>
      </c>
    </row>
    <row r="80" spans="1:2" ht="15" thickBot="1" x14ac:dyDescent="0.4">
      <c r="A80" s="178" t="s">
        <v>400</v>
      </c>
      <c r="B80" s="166">
        <v>0</v>
      </c>
    </row>
    <row r="81" spans="1:2" ht="23.5" thickBot="1" x14ac:dyDescent="0.4">
      <c r="A81" s="178" t="s">
        <v>401</v>
      </c>
      <c r="B81" s="166">
        <v>0</v>
      </c>
    </row>
    <row r="82" spans="1:2" x14ac:dyDescent="0.35">
      <c r="A82" s="176" t="s">
        <v>402</v>
      </c>
      <c r="B82" s="177"/>
    </row>
    <row r="83" spans="1:2" x14ac:dyDescent="0.35">
      <c r="A83" s="162" t="s">
        <v>403</v>
      </c>
      <c r="B83" s="165">
        <v>0.5</v>
      </c>
    </row>
    <row r="84" spans="1:2" ht="24" x14ac:dyDescent="0.35">
      <c r="A84" s="162" t="s">
        <v>404</v>
      </c>
      <c r="B84" s="165">
        <v>0.5</v>
      </c>
    </row>
    <row r="85" spans="1:2" ht="24" x14ac:dyDescent="0.35">
      <c r="A85" s="162" t="s">
        <v>405</v>
      </c>
      <c r="B85" s="165">
        <v>1</v>
      </c>
    </row>
    <row r="86" spans="1:2" ht="15" thickBot="1" x14ac:dyDescent="0.4">
      <c r="A86" s="178" t="s">
        <v>406</v>
      </c>
      <c r="B86" s="166">
        <v>1</v>
      </c>
    </row>
    <row r="87" spans="1:2" ht="23.5" thickBot="1" x14ac:dyDescent="0.4">
      <c r="A87" s="178" t="s">
        <v>407</v>
      </c>
      <c r="B87" s="179" t="s">
        <v>383</v>
      </c>
    </row>
    <row r="88" spans="1:2" ht="15" thickBot="1" x14ac:dyDescent="0.4">
      <c r="A88" s="187" t="s">
        <v>408</v>
      </c>
      <c r="B88" s="188"/>
    </row>
    <row r="89" spans="1:2" ht="15.5" thickTop="1" thickBot="1" x14ac:dyDescent="0.4">
      <c r="A89" s="189" t="s">
        <v>409</v>
      </c>
      <c r="B89" s="161"/>
    </row>
    <row r="90" spans="1:2" ht="15" thickBot="1" x14ac:dyDescent="0.4">
      <c r="A90" s="189" t="s">
        <v>410</v>
      </c>
      <c r="B90" s="161"/>
    </row>
  </sheetData>
  <mergeCells count="7">
    <mergeCell ref="A71:B71"/>
    <mergeCell ref="A2:B2"/>
    <mergeCell ref="A20:B20"/>
    <mergeCell ref="A33:A34"/>
    <mergeCell ref="A57:A58"/>
    <mergeCell ref="B4:B7"/>
    <mergeCell ref="B10: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Charts</vt:lpstr>
      </vt:variant>
      <vt:variant>
        <vt:i4>12</vt:i4>
      </vt:variant>
    </vt:vector>
  </HeadingPairs>
  <TitlesOfParts>
    <vt:vector size="19" baseType="lpstr">
      <vt:lpstr>ReadMe</vt:lpstr>
      <vt:lpstr>Data</vt:lpstr>
      <vt:lpstr>Calculation</vt:lpstr>
      <vt:lpstr>Data4Chart</vt:lpstr>
      <vt:lpstr>Comparison</vt:lpstr>
      <vt:lpstr>Network</vt:lpstr>
      <vt:lpstr>LCR</vt:lpstr>
      <vt:lpstr>Chart1</vt:lpstr>
      <vt:lpstr>Chart2</vt:lpstr>
      <vt:lpstr>Bank</vt:lpstr>
      <vt:lpstr>GIR</vt:lpstr>
      <vt:lpstr>c.LAB1</vt:lpstr>
      <vt:lpstr>c.LAB2</vt:lpstr>
      <vt:lpstr>c.Liq1</vt:lpstr>
      <vt:lpstr>c.Liq2</vt:lpstr>
      <vt:lpstr>c.LAB3</vt:lpstr>
      <vt:lpstr>c.LAB4</vt:lpstr>
      <vt:lpstr>c.Liq3</vt:lpstr>
      <vt:lpstr>c.Liq4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hiroko</dc:creator>
  <cp:lastModifiedBy>Oura, Hiroko</cp:lastModifiedBy>
  <dcterms:created xsi:type="dcterms:W3CDTF">2018-11-30T17:53:44Z</dcterms:created>
  <dcterms:modified xsi:type="dcterms:W3CDTF">2022-08-18T16:09:54Z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{85612504-C4DE-4073-9F61-207E3A4C51E4}</vt:lpwstr>
  </property>
  <property fmtid="{D5CDD505-2E9C-101B-9397-08002B2CF9AE}" pid="3" name="eDOCS AutoSave">
    <vt:lpwstr/>
  </property>
</Properties>
</file>